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60" windowWidth="20055" windowHeight="7950" firstSheet="10" activeTab="11"/>
  </bookViews>
  <sheets>
    <sheet name="P-1" sheetId="4" r:id="rId1"/>
    <sheet name="P-2" sheetId="1" r:id="rId2"/>
    <sheet name="P-3" sheetId="9" r:id="rId3"/>
    <sheet name="P-4 " sheetId="21" r:id="rId4"/>
    <sheet name="P-5" sheetId="8" r:id="rId5"/>
    <sheet name="P-6" sheetId="2" r:id="rId6"/>
    <sheet name="P-7" sheetId="10" r:id="rId7"/>
    <sheet name="P-8" sheetId="11" r:id="rId8"/>
    <sheet name="P-8 (Apr'18 - Sep'19)" sheetId="18" r:id="rId9"/>
    <sheet name="P-9" sheetId="12" r:id="rId10"/>
    <sheet name="P-9 (Apr'18- Sep'19)" sheetId="19" r:id="rId11"/>
    <sheet name="P-10" sheetId="14" r:id="rId12"/>
    <sheet name="P-11" sheetId="24" r:id="rId13"/>
    <sheet name="P-12" sheetId="20" r:id="rId14"/>
    <sheet name="P-13(Apr'18- Mar'19)" sheetId="22" r:id="rId15"/>
    <sheet name="P-13 (Apr-Sep-19)" sheetId="23" r:id="rId16"/>
    <sheet name="P-14" sheetId="3" r:id="rId17"/>
    <sheet name="P-15" sheetId="7" r:id="rId18"/>
    <sheet name="P-16" sheetId="17" r:id="rId19"/>
    <sheet name="P-17 " sheetId="15" r:id="rId20"/>
    <sheet name="P-17(APR19-SEP19)" sheetId="16" r:id="rId21"/>
  </sheets>
  <definedNames>
    <definedName name="_xlnm._FilterDatabase" localSheetId="7" hidden="1">'P-8'!$A$4:$X$376</definedName>
    <definedName name="_xlnm._FilterDatabase" localSheetId="8" hidden="1">'P-8 (Apr''18 - Sep''19)'!$A$3:$W$3</definedName>
    <definedName name="_xlnm._FilterDatabase" localSheetId="9" hidden="1">'P-9'!$A$2:$DX$376</definedName>
    <definedName name="_xlnm._FilterDatabase" localSheetId="10" hidden="1">'P-9 (Apr''18- Sep''19)'!$A$2:$DX$2</definedName>
    <definedName name="_xlnm.Print_Area" localSheetId="0">'P-1'!$A$1:$H$20</definedName>
    <definedName name="_xlnm.Print_Area" localSheetId="11">'P-10'!$A$1:$F$28</definedName>
    <definedName name="_xlnm.Print_Area" localSheetId="13">'P-12'!$A$1:$E$23</definedName>
    <definedName name="_xlnm.Print_Area" localSheetId="15">'P-13 (Apr-Sep-19)'!$A$1:$S$36</definedName>
    <definedName name="_xlnm.Print_Area" localSheetId="14">'P-13(Apr''18- Mar''19)'!$A$1:$S$36</definedName>
    <definedName name="_xlnm.Print_Area" localSheetId="16">'P-14'!$A$1:$F$44</definedName>
    <definedName name="_xlnm.Print_Area" localSheetId="17">'P-15'!$A$1:$H$15</definedName>
    <definedName name="_xlnm.Print_Area" localSheetId="18">'P-16'!$A$1:$E$58</definedName>
    <definedName name="_xlnm.Print_Area" localSheetId="19">'P-17 '!$A$1:$J$266</definedName>
    <definedName name="_xlnm.Print_Area" localSheetId="20">'P-17(APR19-SEP19)'!$A$1:$J$146</definedName>
    <definedName name="_xlnm.Print_Area" localSheetId="1">'P-2'!$A$1:$N$19</definedName>
    <definedName name="_xlnm.Print_Area" localSheetId="2">'P-3'!$A$1:$K$8</definedName>
    <definedName name="_xlnm.Print_Area" localSheetId="3">'P-4 '!$A$1:$K$17</definedName>
    <definedName name="_xlnm.Print_Area" localSheetId="4">'P-5'!$A$1:$I$35</definedName>
    <definedName name="_xlnm.Print_Area" localSheetId="5">'P-6'!$A$1:$H$15</definedName>
    <definedName name="_xlnm.Print_Area" localSheetId="6">'P-7'!$A$1:$N$19</definedName>
    <definedName name="_xlnm.Print_Area" localSheetId="7">'P-8'!$A$1:$W$407</definedName>
    <definedName name="_xlnm.Print_Area" localSheetId="8">'P-8 (Apr''18 - Sep''19)'!$A$1:$W$40</definedName>
    <definedName name="_xlnm.Print_Area" localSheetId="10">'P-9 (Apr''18- Sep''19)'!$A$1:$DX$43</definedName>
    <definedName name="_xlnm.Print_Titles" localSheetId="12">'P-11'!$1:$10</definedName>
    <definedName name="_xlnm.Print_Titles" localSheetId="7">'P-8'!$A:$B,'P-8'!$1:$3</definedName>
    <definedName name="_xlnm.Print_Titles" localSheetId="8">'P-8 (Apr''18 - Sep''19)'!$A:$B,'P-8 (Apr''18 - Sep''19)'!$1:$1</definedName>
    <definedName name="_xlnm.Print_Titles" localSheetId="9">'P-9'!$A:$B,'P-9'!$1:$2</definedName>
    <definedName name="_xlnm.Print_Titles" localSheetId="10">'P-9 (Apr''18- Sep''19)'!$A:$B,'P-9 (Apr''18- Sep''19)'!$1:$4</definedName>
  </definedNames>
  <calcPr calcId="125725"/>
</workbook>
</file>

<file path=xl/calcChain.xml><?xml version="1.0" encoding="utf-8"?>
<calcChain xmlns="http://schemas.openxmlformats.org/spreadsheetml/2006/main">
  <c r="B22" i="14"/>
  <c r="J88" i="16"/>
  <c r="F11"/>
  <c r="G12" i="7"/>
  <c r="G8"/>
  <c r="E8"/>
  <c r="C8"/>
  <c r="S36" i="23" l="1"/>
  <c r="R35"/>
  <c r="Q35"/>
  <c r="N35"/>
  <c r="M35"/>
  <c r="L35"/>
  <c r="K35"/>
  <c r="J35"/>
  <c r="H35"/>
  <c r="G35"/>
  <c r="F35"/>
  <c r="E35"/>
  <c r="D35"/>
  <c r="C35"/>
  <c r="P34"/>
  <c r="O34"/>
  <c r="I34"/>
  <c r="P33"/>
  <c r="O33"/>
  <c r="I33"/>
  <c r="P32"/>
  <c r="O32"/>
  <c r="I32"/>
  <c r="P31"/>
  <c r="O31"/>
  <c r="I31"/>
  <c r="I35" s="1"/>
  <c r="R30"/>
  <c r="Q30"/>
  <c r="Q36" s="1"/>
  <c r="N30"/>
  <c r="M30"/>
  <c r="L30"/>
  <c r="K30"/>
  <c r="J30"/>
  <c r="G30"/>
  <c r="F30"/>
  <c r="E30"/>
  <c r="D30"/>
  <c r="C30"/>
  <c r="O29"/>
  <c r="H29"/>
  <c r="I29" s="1"/>
  <c r="O28"/>
  <c r="H28"/>
  <c r="I28" s="1"/>
  <c r="O27"/>
  <c r="H27"/>
  <c r="I27" s="1"/>
  <c r="O26"/>
  <c r="H26"/>
  <c r="I26" s="1"/>
  <c r="O25"/>
  <c r="H25"/>
  <c r="I25" s="1"/>
  <c r="O24"/>
  <c r="H24"/>
  <c r="H30" s="1"/>
  <c r="H23"/>
  <c r="I23" s="1"/>
  <c r="P22"/>
  <c r="O22"/>
  <c r="O30" s="1"/>
  <c r="H22"/>
  <c r="I22" s="1"/>
  <c r="R21"/>
  <c r="R36" s="1"/>
  <c r="N21"/>
  <c r="J21"/>
  <c r="G21"/>
  <c r="E21"/>
  <c r="E36" s="1"/>
  <c r="D21"/>
  <c r="D36" s="1"/>
  <c r="C21"/>
  <c r="O20"/>
  <c r="H20"/>
  <c r="P20" s="1"/>
  <c r="O19"/>
  <c r="I19"/>
  <c r="H19"/>
  <c r="P19" s="1"/>
  <c r="O18"/>
  <c r="H18"/>
  <c r="P18" s="1"/>
  <c r="O17"/>
  <c r="H17"/>
  <c r="P17" s="1"/>
  <c r="O16"/>
  <c r="H16"/>
  <c r="P16" s="1"/>
  <c r="O15"/>
  <c r="I15"/>
  <c r="H15"/>
  <c r="P15" s="1"/>
  <c r="O14"/>
  <c r="H14"/>
  <c r="P14" s="1"/>
  <c r="O13"/>
  <c r="H13"/>
  <c r="P13" s="1"/>
  <c r="O12"/>
  <c r="H12"/>
  <c r="P12" s="1"/>
  <c r="O11"/>
  <c r="I11"/>
  <c r="H11"/>
  <c r="P11" s="1"/>
  <c r="O10"/>
  <c r="H10"/>
  <c r="P10" s="1"/>
  <c r="L9"/>
  <c r="O9" s="1"/>
  <c r="H9"/>
  <c r="P9" s="1"/>
  <c r="P8"/>
  <c r="O8"/>
  <c r="H8"/>
  <c r="I8" s="1"/>
  <c r="O7"/>
  <c r="M7"/>
  <c r="M21" s="1"/>
  <c r="M36" s="1"/>
  <c r="L7"/>
  <c r="K7"/>
  <c r="K21" s="1"/>
  <c r="G7"/>
  <c r="F7"/>
  <c r="F21" s="1"/>
  <c r="F36" s="1"/>
  <c r="S36" i="22"/>
  <c r="R35"/>
  <c r="Q35"/>
  <c r="N35"/>
  <c r="M35"/>
  <c r="K35"/>
  <c r="J35"/>
  <c r="H35"/>
  <c r="D35"/>
  <c r="C35"/>
  <c r="O34"/>
  <c r="H34"/>
  <c r="I34" s="1"/>
  <c r="P33"/>
  <c r="O33"/>
  <c r="H33"/>
  <c r="I33" s="1"/>
  <c r="P32"/>
  <c r="O32"/>
  <c r="H32"/>
  <c r="I32" s="1"/>
  <c r="P31"/>
  <c r="O31"/>
  <c r="O35" s="1"/>
  <c r="H31"/>
  <c r="I31" s="1"/>
  <c r="R30"/>
  <c r="Q30"/>
  <c r="N30"/>
  <c r="M30"/>
  <c r="L30"/>
  <c r="K30"/>
  <c r="J30"/>
  <c r="G30"/>
  <c r="F30"/>
  <c r="E30"/>
  <c r="D30"/>
  <c r="C30"/>
  <c r="P29"/>
  <c r="O29"/>
  <c r="H29"/>
  <c r="I29" s="1"/>
  <c r="P28"/>
  <c r="O28"/>
  <c r="H28"/>
  <c r="I28" s="1"/>
  <c r="P27"/>
  <c r="O27"/>
  <c r="H27"/>
  <c r="I27" s="1"/>
  <c r="P26"/>
  <c r="O26"/>
  <c r="H26"/>
  <c r="I26" s="1"/>
  <c r="P25"/>
  <c r="O25"/>
  <c r="H25"/>
  <c r="I25" s="1"/>
  <c r="P24"/>
  <c r="O24"/>
  <c r="H24"/>
  <c r="I24" s="1"/>
  <c r="I23"/>
  <c r="H23"/>
  <c r="P22"/>
  <c r="O22"/>
  <c r="I22"/>
  <c r="H22"/>
  <c r="R21"/>
  <c r="Q21"/>
  <c r="Q36" s="1"/>
  <c r="O21"/>
  <c r="N21"/>
  <c r="M21"/>
  <c r="M36" s="1"/>
  <c r="J21"/>
  <c r="F21"/>
  <c r="E21"/>
  <c r="E36" s="1"/>
  <c r="D21"/>
  <c r="D36" s="1"/>
  <c r="C21"/>
  <c r="P20"/>
  <c r="H20"/>
  <c r="I20" s="1"/>
  <c r="P19"/>
  <c r="H19"/>
  <c r="I19" s="1"/>
  <c r="P18"/>
  <c r="H18"/>
  <c r="I18" s="1"/>
  <c r="P17"/>
  <c r="I17"/>
  <c r="H17"/>
  <c r="P16"/>
  <c r="H16"/>
  <c r="I16" s="1"/>
  <c r="P15"/>
  <c r="H15"/>
  <c r="I15" s="1"/>
  <c r="P14"/>
  <c r="H14"/>
  <c r="I14" s="1"/>
  <c r="P13"/>
  <c r="H13"/>
  <c r="I13" s="1"/>
  <c r="P12"/>
  <c r="H12"/>
  <c r="I12" s="1"/>
  <c r="P11"/>
  <c r="H11"/>
  <c r="I11" s="1"/>
  <c r="P10"/>
  <c r="H10"/>
  <c r="I10" s="1"/>
  <c r="G9"/>
  <c r="H9" s="1"/>
  <c r="I9" s="1"/>
  <c r="P8"/>
  <c r="H8"/>
  <c r="I8" s="1"/>
  <c r="L7"/>
  <c r="L21" s="1"/>
  <c r="L36" s="1"/>
  <c r="K7"/>
  <c r="K21" s="1"/>
  <c r="K36" s="1"/>
  <c r="G7"/>
  <c r="P7" s="1"/>
  <c r="D10" i="20"/>
  <c r="H30" i="22" l="1"/>
  <c r="C36"/>
  <c r="I35"/>
  <c r="H7" i="23"/>
  <c r="I12"/>
  <c r="I16"/>
  <c r="I20"/>
  <c r="P30" i="22"/>
  <c r="F36"/>
  <c r="R36"/>
  <c r="I9" i="23"/>
  <c r="I13"/>
  <c r="I17"/>
  <c r="K36"/>
  <c r="P9" i="22"/>
  <c r="P21" s="1"/>
  <c r="O30"/>
  <c r="O36" s="1"/>
  <c r="I10" i="23"/>
  <c r="I14"/>
  <c r="I18"/>
  <c r="J36"/>
  <c r="N36"/>
  <c r="P35"/>
  <c r="J36" i="22"/>
  <c r="N36"/>
  <c r="C36" i="23"/>
  <c r="G36"/>
  <c r="O35"/>
  <c r="I30" i="22"/>
  <c r="O21" i="23"/>
  <c r="O36" s="1"/>
  <c r="L21"/>
  <c r="L36" s="1"/>
  <c r="P34" i="22"/>
  <c r="P35" s="1"/>
  <c r="P24" i="23"/>
  <c r="P30" s="1"/>
  <c r="P26"/>
  <c r="P29"/>
  <c r="G21" i="22"/>
  <c r="G36" s="1"/>
  <c r="P25" i="23"/>
  <c r="P27"/>
  <c r="P28"/>
  <c r="H7" i="22"/>
  <c r="I24" i="23"/>
  <c r="I30" s="1"/>
  <c r="P7" l="1"/>
  <c r="P21" s="1"/>
  <c r="P36" s="1"/>
  <c r="I7"/>
  <c r="I21" s="1"/>
  <c r="I36" s="1"/>
  <c r="H21"/>
  <c r="H36" s="1"/>
  <c r="P36" i="22"/>
  <c r="H21"/>
  <c r="H36" s="1"/>
  <c r="I7"/>
  <c r="I21" s="1"/>
  <c r="I36" s="1"/>
  <c r="B7" i="17" l="1"/>
  <c r="H9" i="15" l="1"/>
  <c r="H10"/>
  <c r="H11"/>
  <c r="H12"/>
  <c r="H13"/>
  <c r="H8"/>
  <c r="H142" i="16"/>
  <c r="H143"/>
  <c r="H144"/>
  <c r="H145"/>
  <c r="H141"/>
  <c r="H135"/>
  <c r="H136"/>
  <c r="H137"/>
  <c r="H138"/>
  <c r="H134"/>
  <c r="H128"/>
  <c r="H129"/>
  <c r="H130"/>
  <c r="H131"/>
  <c r="H127"/>
  <c r="H121"/>
  <c r="H122"/>
  <c r="H123"/>
  <c r="H124"/>
  <c r="H120"/>
  <c r="H51"/>
  <c r="H52"/>
  <c r="H53"/>
  <c r="H54"/>
  <c r="H50"/>
  <c r="H44"/>
  <c r="H45"/>
  <c r="H46"/>
  <c r="H47"/>
  <c r="H43"/>
  <c r="H125"/>
  <c r="H90"/>
  <c r="H83"/>
  <c r="I53" i="15"/>
  <c r="I54"/>
  <c r="I55"/>
  <c r="I56"/>
  <c r="I57"/>
  <c r="I58"/>
  <c r="I66"/>
  <c r="I67"/>
  <c r="I68"/>
  <c r="I69"/>
  <c r="I70"/>
  <c r="I71"/>
  <c r="H80"/>
  <c r="H15" s="1"/>
  <c r="J15" s="1"/>
  <c r="H81"/>
  <c r="H16" s="1"/>
  <c r="J16" s="1"/>
  <c r="H82"/>
  <c r="H17" s="1"/>
  <c r="J17" s="1"/>
  <c r="H83"/>
  <c r="H18" s="1"/>
  <c r="J18" s="1"/>
  <c r="H84"/>
  <c r="H19" s="1"/>
  <c r="J19" s="1"/>
  <c r="H79"/>
  <c r="J79" s="1"/>
  <c r="I83"/>
  <c r="I84"/>
  <c r="J96"/>
  <c r="H93"/>
  <c r="J93" s="1"/>
  <c r="H94"/>
  <c r="J94" s="1"/>
  <c r="H95"/>
  <c r="J95" s="1"/>
  <c r="H96"/>
  <c r="H97"/>
  <c r="J97" s="1"/>
  <c r="H92"/>
  <c r="J92" s="1"/>
  <c r="H223"/>
  <c r="H224"/>
  <c r="H225"/>
  <c r="J225" s="1"/>
  <c r="H226"/>
  <c r="H227"/>
  <c r="H222"/>
  <c r="J222" s="1"/>
  <c r="H236"/>
  <c r="H237"/>
  <c r="J237" s="1"/>
  <c r="H238"/>
  <c r="H239"/>
  <c r="H240"/>
  <c r="H235"/>
  <c r="J235" s="1"/>
  <c r="H249"/>
  <c r="H250"/>
  <c r="H251"/>
  <c r="J251" s="1"/>
  <c r="H252"/>
  <c r="H253"/>
  <c r="H248"/>
  <c r="J248" s="1"/>
  <c r="J264"/>
  <c r="J261"/>
  <c r="I261"/>
  <c r="I262"/>
  <c r="J262"/>
  <c r="I263"/>
  <c r="J263"/>
  <c r="I264"/>
  <c r="I265"/>
  <c r="J265"/>
  <c r="I266"/>
  <c r="J266"/>
  <c r="I248"/>
  <c r="I249"/>
  <c r="J249"/>
  <c r="I250"/>
  <c r="J250"/>
  <c r="I251"/>
  <c r="I252"/>
  <c r="J252"/>
  <c r="I253"/>
  <c r="J253"/>
  <c r="I235"/>
  <c r="I236"/>
  <c r="J236"/>
  <c r="I237"/>
  <c r="I238"/>
  <c r="J238"/>
  <c r="I239"/>
  <c r="J239"/>
  <c r="I240"/>
  <c r="J240"/>
  <c r="I222"/>
  <c r="I223"/>
  <c r="J223"/>
  <c r="I224"/>
  <c r="J224"/>
  <c r="I225"/>
  <c r="I226"/>
  <c r="J226"/>
  <c r="I227"/>
  <c r="J227"/>
  <c r="I209"/>
  <c r="J209"/>
  <c r="I210"/>
  <c r="J210"/>
  <c r="I211"/>
  <c r="J211"/>
  <c r="I212"/>
  <c r="J212"/>
  <c r="I213"/>
  <c r="J213"/>
  <c r="I214"/>
  <c r="J214"/>
  <c r="I196"/>
  <c r="J196"/>
  <c r="I197"/>
  <c r="J197"/>
  <c r="I198"/>
  <c r="J198"/>
  <c r="I199"/>
  <c r="J199"/>
  <c r="I200"/>
  <c r="J200"/>
  <c r="I201"/>
  <c r="J201"/>
  <c r="I183"/>
  <c r="J183"/>
  <c r="I184"/>
  <c r="J184"/>
  <c r="I185"/>
  <c r="J185"/>
  <c r="I186"/>
  <c r="J186"/>
  <c r="I187"/>
  <c r="J187"/>
  <c r="I188"/>
  <c r="J188"/>
  <c r="I170"/>
  <c r="J170"/>
  <c r="I171"/>
  <c r="J171"/>
  <c r="I172"/>
  <c r="J172"/>
  <c r="I173"/>
  <c r="J173"/>
  <c r="I174"/>
  <c r="J174"/>
  <c r="I175"/>
  <c r="J175"/>
  <c r="I157"/>
  <c r="J157"/>
  <c r="I158"/>
  <c r="J158"/>
  <c r="I159"/>
  <c r="J159"/>
  <c r="I160"/>
  <c r="J160"/>
  <c r="I161"/>
  <c r="J161"/>
  <c r="I162"/>
  <c r="J162"/>
  <c r="I144"/>
  <c r="J144"/>
  <c r="I145"/>
  <c r="J145"/>
  <c r="I146"/>
  <c r="J146"/>
  <c r="I147"/>
  <c r="J147"/>
  <c r="I148"/>
  <c r="J148"/>
  <c r="I149"/>
  <c r="J149"/>
  <c r="I131"/>
  <c r="J131"/>
  <c r="I132"/>
  <c r="J132"/>
  <c r="I133"/>
  <c r="J133"/>
  <c r="I134"/>
  <c r="J134"/>
  <c r="I135"/>
  <c r="J135"/>
  <c r="I136"/>
  <c r="J136"/>
  <c r="I118"/>
  <c r="J118"/>
  <c r="I119"/>
  <c r="J119"/>
  <c r="I120"/>
  <c r="J120"/>
  <c r="I121"/>
  <c r="J121"/>
  <c r="I122"/>
  <c r="J122"/>
  <c r="I123"/>
  <c r="J123"/>
  <c r="I109"/>
  <c r="I110"/>
  <c r="I96"/>
  <c r="I97"/>
  <c r="J80"/>
  <c r="J81"/>
  <c r="J82"/>
  <c r="J83"/>
  <c r="J84"/>
  <c r="J66"/>
  <c r="J67"/>
  <c r="J68"/>
  <c r="J69"/>
  <c r="J70"/>
  <c r="J71"/>
  <c r="J53"/>
  <c r="J54"/>
  <c r="J55"/>
  <c r="J56"/>
  <c r="J57"/>
  <c r="J58"/>
  <c r="J40"/>
  <c r="J41"/>
  <c r="J42"/>
  <c r="J43"/>
  <c r="J44"/>
  <c r="J45"/>
  <c r="J27"/>
  <c r="J28"/>
  <c r="J29"/>
  <c r="J30"/>
  <c r="J31"/>
  <c r="J32"/>
  <c r="H14" l="1"/>
  <c r="J14" s="1"/>
  <c r="C42" i="19"/>
  <c r="D42"/>
  <c r="E42"/>
  <c r="F42"/>
  <c r="G42"/>
  <c r="H42"/>
  <c r="J42"/>
  <c r="K42"/>
  <c r="L42"/>
  <c r="M42"/>
  <c r="N42"/>
  <c r="O42"/>
  <c r="Q42"/>
  <c r="R42"/>
  <c r="S42"/>
  <c r="T42"/>
  <c r="U42"/>
  <c r="V42"/>
  <c r="X42"/>
  <c r="Y42"/>
  <c r="Z42"/>
  <c r="AA42"/>
  <c r="AB42"/>
  <c r="AC42"/>
  <c r="AE42"/>
  <c r="AF42"/>
  <c r="AG42"/>
  <c r="AH42"/>
  <c r="AI42"/>
  <c r="AJ42"/>
  <c r="AL42"/>
  <c r="AM42"/>
  <c r="AN42"/>
  <c r="AO42"/>
  <c r="AP42"/>
  <c r="AQ42"/>
  <c r="AS42"/>
  <c r="AT42"/>
  <c r="AU42"/>
  <c r="AV42"/>
  <c r="AW42"/>
  <c r="AX42"/>
  <c r="AZ42"/>
  <c r="BA42"/>
  <c r="BB42"/>
  <c r="BC42"/>
  <c r="BD42"/>
  <c r="BE42"/>
  <c r="BG42"/>
  <c r="BH42"/>
  <c r="BI42"/>
  <c r="BJ42"/>
  <c r="BK42"/>
  <c r="BL42"/>
  <c r="BN42"/>
  <c r="BO42"/>
  <c r="BP42"/>
  <c r="BQ42"/>
  <c r="BR42"/>
  <c r="BS42"/>
  <c r="BU42"/>
  <c r="BV42"/>
  <c r="BW42"/>
  <c r="BX42"/>
  <c r="BY42"/>
  <c r="BZ42"/>
  <c r="CB42"/>
  <c r="CC42"/>
  <c r="CD42"/>
  <c r="CE42"/>
  <c r="CF42"/>
  <c r="CG42"/>
  <c r="CI42"/>
  <c r="CJ42"/>
  <c r="CK42"/>
  <c r="CL42"/>
  <c r="CM42"/>
  <c r="CN42"/>
  <c r="CP42"/>
  <c r="CQ42"/>
  <c r="CR42"/>
  <c r="CS42"/>
  <c r="CT42"/>
  <c r="CU42"/>
  <c r="CW42"/>
  <c r="CX42"/>
  <c r="CY42"/>
  <c r="CZ42"/>
  <c r="DA42"/>
  <c r="DB42"/>
  <c r="DD42"/>
  <c r="DE42"/>
  <c r="DF42"/>
  <c r="DG42"/>
  <c r="DH42"/>
  <c r="DI42"/>
  <c r="DK42"/>
  <c r="DL42"/>
  <c r="DM42"/>
  <c r="DN42"/>
  <c r="DO42"/>
  <c r="DP42"/>
  <c r="DR42"/>
  <c r="DS42"/>
  <c r="DT42"/>
  <c r="DU42"/>
  <c r="DV42"/>
  <c r="DW42"/>
  <c r="F23"/>
  <c r="K23"/>
  <c r="L23"/>
  <c r="M23"/>
  <c r="N23"/>
  <c r="O23"/>
  <c r="Q23"/>
  <c r="R23"/>
  <c r="S23"/>
  <c r="T23"/>
  <c r="U23"/>
  <c r="V23"/>
  <c r="X23"/>
  <c r="Y23"/>
  <c r="Z23"/>
  <c r="AA23"/>
  <c r="AB23"/>
  <c r="AC23"/>
  <c r="AE23"/>
  <c r="AF23"/>
  <c r="AG23"/>
  <c r="AH23"/>
  <c r="AI23"/>
  <c r="AJ23"/>
  <c r="AL23"/>
  <c r="AM23"/>
  <c r="AN23"/>
  <c r="AO23"/>
  <c r="AP23"/>
  <c r="AQ23"/>
  <c r="AS23"/>
  <c r="AT23"/>
  <c r="AU23"/>
  <c r="AV23"/>
  <c r="AW23"/>
  <c r="AX23"/>
  <c r="AZ23"/>
  <c r="BA23"/>
  <c r="BB23"/>
  <c r="BC23"/>
  <c r="BD23"/>
  <c r="BE23"/>
  <c r="BG23"/>
  <c r="BH23"/>
  <c r="BI23"/>
  <c r="BJ23"/>
  <c r="BK23"/>
  <c r="BL23"/>
  <c r="BN23"/>
  <c r="BO23"/>
  <c r="BP23"/>
  <c r="BQ23"/>
  <c r="BR23"/>
  <c r="BS23"/>
  <c r="BU23"/>
  <c r="BV23"/>
  <c r="BW23"/>
  <c r="BX23"/>
  <c r="BY23"/>
  <c r="BZ23"/>
  <c r="CB23"/>
  <c r="CC23"/>
  <c r="CD23"/>
  <c r="CE23"/>
  <c r="CF23"/>
  <c r="CG23"/>
  <c r="CI23"/>
  <c r="CJ23"/>
  <c r="CK23"/>
  <c r="CL23"/>
  <c r="CM23"/>
  <c r="CN23"/>
  <c r="CP23"/>
  <c r="CQ23"/>
  <c r="CR23"/>
  <c r="CS23"/>
  <c r="CT23"/>
  <c r="CU23"/>
  <c r="CW23"/>
  <c r="CX23"/>
  <c r="CY23"/>
  <c r="CZ23"/>
  <c r="DA23"/>
  <c r="DB23"/>
  <c r="DD23"/>
  <c r="DE23"/>
  <c r="DF23"/>
  <c r="DG23"/>
  <c r="DH23"/>
  <c r="DI23"/>
  <c r="DK23"/>
  <c r="DL23"/>
  <c r="DM23"/>
  <c r="DN23"/>
  <c r="DO23"/>
  <c r="DP23"/>
  <c r="DR23"/>
  <c r="DS23"/>
  <c r="DT23"/>
  <c r="DU23"/>
  <c r="DV23"/>
  <c r="DW23"/>
  <c r="J23"/>
  <c r="H23"/>
  <c r="D23"/>
  <c r="E23"/>
  <c r="G23"/>
  <c r="C23"/>
  <c r="G9" i="16" l="1"/>
  <c r="H9"/>
  <c r="G10"/>
  <c r="H10"/>
  <c r="G11"/>
  <c r="H11"/>
  <c r="G12"/>
  <c r="H12"/>
  <c r="G13"/>
  <c r="H13"/>
  <c r="G8"/>
  <c r="H8"/>
  <c r="C9"/>
  <c r="D9"/>
  <c r="E9"/>
  <c r="F9"/>
  <c r="C10"/>
  <c r="D10"/>
  <c r="E10"/>
  <c r="F10"/>
  <c r="C11"/>
  <c r="D11"/>
  <c r="E11"/>
  <c r="C12"/>
  <c r="D12"/>
  <c r="E12"/>
  <c r="F12"/>
  <c r="C13"/>
  <c r="D13"/>
  <c r="E13"/>
  <c r="F13"/>
  <c r="D8"/>
  <c r="E8"/>
  <c r="F8"/>
  <c r="C8"/>
  <c r="D55" i="24"/>
  <c r="D56"/>
  <c r="D57"/>
  <c r="D58"/>
  <c r="D59"/>
  <c r="D60"/>
  <c r="D61"/>
  <c r="D62"/>
  <c r="D63"/>
  <c r="D64"/>
  <c r="D54"/>
  <c r="D53"/>
  <c r="D187"/>
  <c r="D188"/>
  <c r="D186"/>
  <c r="D83"/>
  <c r="D84"/>
  <c r="D85"/>
  <c r="D86"/>
  <c r="D87"/>
  <c r="D88"/>
  <c r="D66"/>
  <c r="D68"/>
  <c r="D70"/>
  <c r="D65"/>
  <c r="D30"/>
  <c r="D31"/>
  <c r="D34"/>
  <c r="D24"/>
  <c r="D27"/>
  <c r="D28"/>
  <c r="D23"/>
  <c r="D18"/>
  <c r="D19"/>
  <c r="D20"/>
  <c r="D21"/>
  <c r="D22"/>
  <c r="D25"/>
  <c r="D26"/>
  <c r="D29"/>
  <c r="D32"/>
  <c r="D33"/>
  <c r="D35"/>
  <c r="D36"/>
  <c r="D37"/>
  <c r="D38"/>
  <c r="D39"/>
  <c r="D40"/>
  <c r="D41"/>
  <c r="D42"/>
  <c r="D43"/>
  <c r="D44"/>
  <c r="D45"/>
  <c r="D46"/>
  <c r="D47"/>
  <c r="D48"/>
  <c r="D49"/>
  <c r="D50"/>
  <c r="D51"/>
  <c r="D52"/>
  <c r="D67"/>
  <c r="D69"/>
  <c r="D71"/>
  <c r="D72"/>
  <c r="D73"/>
  <c r="D74"/>
  <c r="D75"/>
  <c r="D76"/>
  <c r="D77"/>
  <c r="D78"/>
  <c r="D79"/>
  <c r="D80"/>
  <c r="D81"/>
  <c r="D82"/>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9"/>
  <c r="D190"/>
  <c r="D191"/>
  <c r="D192"/>
  <c r="D193"/>
  <c r="D194"/>
  <c r="D195"/>
  <c r="D196"/>
  <c r="D17"/>
  <c r="D12"/>
  <c r="D13"/>
  <c r="D14"/>
  <c r="D15"/>
  <c r="D16"/>
  <c r="D11"/>
  <c r="K12" i="10"/>
  <c r="I7" i="9" l="1"/>
  <c r="K11" i="10" l="1"/>
  <c r="I82" i="15"/>
  <c r="I95"/>
  <c r="I108"/>
  <c r="I107"/>
  <c r="I94"/>
  <c r="I81"/>
  <c r="I106"/>
  <c r="I93"/>
  <c r="I80"/>
  <c r="I105"/>
  <c r="I92"/>
  <c r="I79"/>
  <c r="I45"/>
  <c r="I44"/>
  <c r="I43"/>
  <c r="I42"/>
  <c r="I41"/>
  <c r="I40"/>
  <c r="I32"/>
  <c r="I31"/>
  <c r="I30"/>
  <c r="I29"/>
  <c r="I28"/>
  <c r="I27"/>
  <c r="I14" l="1"/>
  <c r="I15"/>
  <c r="I16"/>
  <c r="I17"/>
  <c r="I18"/>
  <c r="I19"/>
  <c r="J260"/>
  <c r="I260"/>
  <c r="J259"/>
  <c r="I259"/>
  <c r="J258"/>
  <c r="I258"/>
  <c r="J257"/>
  <c r="I257"/>
  <c r="J256"/>
  <c r="I256"/>
  <c r="J255"/>
  <c r="I255"/>
  <c r="J247"/>
  <c r="I247"/>
  <c r="J246"/>
  <c r="I246"/>
  <c r="J245"/>
  <c r="I245"/>
  <c r="J244"/>
  <c r="I244"/>
  <c r="J243"/>
  <c r="I243"/>
  <c r="J242"/>
  <c r="I242"/>
  <c r="J234"/>
  <c r="I234"/>
  <c r="J233"/>
  <c r="I233"/>
  <c r="J232"/>
  <c r="I232"/>
  <c r="J231"/>
  <c r="I231"/>
  <c r="J230"/>
  <c r="I230"/>
  <c r="J229"/>
  <c r="I229"/>
  <c r="J221"/>
  <c r="I221"/>
  <c r="J220"/>
  <c r="I220"/>
  <c r="J219"/>
  <c r="I219"/>
  <c r="J218"/>
  <c r="I218"/>
  <c r="J217"/>
  <c r="I217"/>
  <c r="J216"/>
  <c r="I216"/>
  <c r="J208"/>
  <c r="I208"/>
  <c r="J207"/>
  <c r="I207"/>
  <c r="J206"/>
  <c r="I206"/>
  <c r="J205"/>
  <c r="I205"/>
  <c r="J204"/>
  <c r="I204"/>
  <c r="J203"/>
  <c r="I203"/>
  <c r="J195"/>
  <c r="I195"/>
  <c r="J194"/>
  <c r="I194"/>
  <c r="J193"/>
  <c r="I193"/>
  <c r="J192"/>
  <c r="I192"/>
  <c r="J191"/>
  <c r="I191"/>
  <c r="J190"/>
  <c r="I190"/>
  <c r="J182"/>
  <c r="I182"/>
  <c r="J181"/>
  <c r="I181"/>
  <c r="J180"/>
  <c r="I180"/>
  <c r="J179"/>
  <c r="I179"/>
  <c r="J178"/>
  <c r="I178"/>
  <c r="J177"/>
  <c r="I177"/>
  <c r="J169"/>
  <c r="I169"/>
  <c r="J168"/>
  <c r="I168"/>
  <c r="J167"/>
  <c r="I167"/>
  <c r="J166"/>
  <c r="I166"/>
  <c r="J165"/>
  <c r="I165"/>
  <c r="J164"/>
  <c r="I164"/>
  <c r="J156"/>
  <c r="I156"/>
  <c r="J155"/>
  <c r="I155"/>
  <c r="J154"/>
  <c r="I154"/>
  <c r="J153"/>
  <c r="I153"/>
  <c r="J152"/>
  <c r="I152"/>
  <c r="J151"/>
  <c r="I151"/>
  <c r="J143"/>
  <c r="I143"/>
  <c r="J142"/>
  <c r="I142"/>
  <c r="J141"/>
  <c r="I141"/>
  <c r="J140"/>
  <c r="I140"/>
  <c r="J139"/>
  <c r="I139"/>
  <c r="J138"/>
  <c r="I138"/>
  <c r="J130"/>
  <c r="I130"/>
  <c r="J129"/>
  <c r="I129"/>
  <c r="J128"/>
  <c r="I128"/>
  <c r="J127"/>
  <c r="I127"/>
  <c r="J126"/>
  <c r="I126"/>
  <c r="J125"/>
  <c r="I125"/>
  <c r="J117"/>
  <c r="I117"/>
  <c r="J116"/>
  <c r="I116"/>
  <c r="J115"/>
  <c r="I115"/>
  <c r="J114"/>
  <c r="I114"/>
  <c r="J113"/>
  <c r="I113"/>
  <c r="J112"/>
  <c r="I112"/>
  <c r="J104"/>
  <c r="I104"/>
  <c r="J103"/>
  <c r="I103"/>
  <c r="J102"/>
  <c r="I102"/>
  <c r="J101"/>
  <c r="I101"/>
  <c r="J100"/>
  <c r="I100"/>
  <c r="J99"/>
  <c r="I99"/>
  <c r="J91"/>
  <c r="I91"/>
  <c r="J90"/>
  <c r="I90"/>
  <c r="J89"/>
  <c r="I89"/>
  <c r="J88"/>
  <c r="I88"/>
  <c r="J87"/>
  <c r="I87"/>
  <c r="J86"/>
  <c r="I86"/>
  <c r="J78"/>
  <c r="I78"/>
  <c r="J77"/>
  <c r="I77"/>
  <c r="J76"/>
  <c r="I76"/>
  <c r="J75"/>
  <c r="I75"/>
  <c r="J74"/>
  <c r="I74"/>
  <c r="J73"/>
  <c r="I73"/>
  <c r="J65"/>
  <c r="I65"/>
  <c r="J64"/>
  <c r="I64"/>
  <c r="J63"/>
  <c r="I63"/>
  <c r="J62"/>
  <c r="I62"/>
  <c r="J61"/>
  <c r="I61"/>
  <c r="J60"/>
  <c r="I60"/>
  <c r="J52"/>
  <c r="I52"/>
  <c r="J51"/>
  <c r="I51"/>
  <c r="J50"/>
  <c r="I50"/>
  <c r="J49"/>
  <c r="I49"/>
  <c r="J48"/>
  <c r="I48"/>
  <c r="J47"/>
  <c r="I47"/>
  <c r="J39"/>
  <c r="I39"/>
  <c r="J38"/>
  <c r="I38"/>
  <c r="J37"/>
  <c r="I37"/>
  <c r="J36"/>
  <c r="I36"/>
  <c r="J35"/>
  <c r="I35"/>
  <c r="J34"/>
  <c r="I34"/>
  <c r="J26"/>
  <c r="I26"/>
  <c r="J25"/>
  <c r="I25"/>
  <c r="J24"/>
  <c r="I24"/>
  <c r="J23"/>
  <c r="I23"/>
  <c r="J22"/>
  <c r="I22"/>
  <c r="J21"/>
  <c r="I21"/>
  <c r="J13"/>
  <c r="I13"/>
  <c r="J12"/>
  <c r="I12"/>
  <c r="J11"/>
  <c r="I11"/>
  <c r="J10"/>
  <c r="I10"/>
  <c r="J9"/>
  <c r="I9"/>
  <c r="J8"/>
  <c r="I8"/>
  <c r="K8" i="10" l="1"/>
  <c r="K9"/>
  <c r="K10"/>
  <c r="K7"/>
  <c r="E15"/>
  <c r="E16"/>
  <c r="E17"/>
  <c r="E18"/>
  <c r="E14"/>
  <c r="E13"/>
  <c r="F7" i="9"/>
  <c r="F19" i="10" l="1"/>
  <c r="J19"/>
  <c r="K19"/>
  <c r="L19"/>
  <c r="M19"/>
  <c r="D19"/>
  <c r="E19"/>
  <c r="I19"/>
  <c r="C19"/>
  <c r="J62" i="16" l="1"/>
  <c r="J55"/>
  <c r="J146"/>
  <c r="I146"/>
  <c r="I145"/>
  <c r="J145"/>
  <c r="I144"/>
  <c r="J144"/>
  <c r="I143"/>
  <c r="J143"/>
  <c r="I142"/>
  <c r="J142"/>
  <c r="I141"/>
  <c r="J141"/>
  <c r="I139"/>
  <c r="J139"/>
  <c r="I138"/>
  <c r="J138"/>
  <c r="I137"/>
  <c r="J137"/>
  <c r="I136"/>
  <c r="J136"/>
  <c r="I135"/>
  <c r="J135"/>
  <c r="I134"/>
  <c r="J134"/>
  <c r="I132"/>
  <c r="J132"/>
  <c r="I131"/>
  <c r="J131"/>
  <c r="I130"/>
  <c r="J130"/>
  <c r="I129"/>
  <c r="J129"/>
  <c r="I128"/>
  <c r="J128"/>
  <c r="I127"/>
  <c r="J127"/>
  <c r="J125"/>
  <c r="I125"/>
  <c r="J124"/>
  <c r="I124"/>
  <c r="J123"/>
  <c r="I123"/>
  <c r="J122"/>
  <c r="I122"/>
  <c r="J121"/>
  <c r="I121"/>
  <c r="J120"/>
  <c r="I120"/>
  <c r="J118"/>
  <c r="I118"/>
  <c r="I117"/>
  <c r="J117"/>
  <c r="I116"/>
  <c r="J116"/>
  <c r="I115"/>
  <c r="J115"/>
  <c r="J114"/>
  <c r="I114"/>
  <c r="J113"/>
  <c r="I113"/>
  <c r="J111"/>
  <c r="I111"/>
  <c r="I110"/>
  <c r="J110"/>
  <c r="J109"/>
  <c r="I109"/>
  <c r="J108"/>
  <c r="I108"/>
  <c r="I107"/>
  <c r="J107"/>
  <c r="I106"/>
  <c r="J106"/>
  <c r="J104"/>
  <c r="I104"/>
  <c r="I103"/>
  <c r="J103"/>
  <c r="I102"/>
  <c r="J102"/>
  <c r="J101"/>
  <c r="I101"/>
  <c r="J100"/>
  <c r="I100"/>
  <c r="I99"/>
  <c r="J99"/>
  <c r="I97"/>
  <c r="J97"/>
  <c r="I96"/>
  <c r="J96"/>
  <c r="I95"/>
  <c r="J95"/>
  <c r="I94"/>
  <c r="J94"/>
  <c r="I93"/>
  <c r="J93"/>
  <c r="I92"/>
  <c r="J92"/>
  <c r="J90"/>
  <c r="I90"/>
  <c r="J89"/>
  <c r="I89"/>
  <c r="I88"/>
  <c r="J87"/>
  <c r="I87"/>
  <c r="J86"/>
  <c r="I86"/>
  <c r="J85"/>
  <c r="I85"/>
  <c r="J83"/>
  <c r="I83"/>
  <c r="I82"/>
  <c r="J82"/>
  <c r="I81"/>
  <c r="J81"/>
  <c r="I80"/>
  <c r="J80"/>
  <c r="I79"/>
  <c r="J79"/>
  <c r="I78"/>
  <c r="J78"/>
  <c r="I76"/>
  <c r="J76"/>
  <c r="I75"/>
  <c r="J75"/>
  <c r="I74"/>
  <c r="J74"/>
  <c r="I73"/>
  <c r="J73"/>
  <c r="I72"/>
  <c r="J72"/>
  <c r="I71"/>
  <c r="J71"/>
  <c r="I69"/>
  <c r="J69"/>
  <c r="I68"/>
  <c r="J68"/>
  <c r="I67"/>
  <c r="J67"/>
  <c r="I66"/>
  <c r="J66"/>
  <c r="I65"/>
  <c r="J65"/>
  <c r="I64"/>
  <c r="J64"/>
  <c r="I62"/>
  <c r="J61"/>
  <c r="I61"/>
  <c r="J60"/>
  <c r="I60"/>
  <c r="J59"/>
  <c r="I59"/>
  <c r="J58"/>
  <c r="I58"/>
  <c r="J57"/>
  <c r="I57"/>
  <c r="I55"/>
  <c r="I54"/>
  <c r="J54"/>
  <c r="I53"/>
  <c r="J53"/>
  <c r="I52"/>
  <c r="J52"/>
  <c r="I51"/>
  <c r="J51"/>
  <c r="I50"/>
  <c r="J50"/>
  <c r="I48"/>
  <c r="I47"/>
  <c r="J47"/>
  <c r="I46"/>
  <c r="J46"/>
  <c r="I45"/>
  <c r="J45"/>
  <c r="I44"/>
  <c r="J44"/>
  <c r="I43"/>
  <c r="J43"/>
  <c r="I41"/>
  <c r="I40"/>
  <c r="J40"/>
  <c r="I39"/>
  <c r="J39"/>
  <c r="I38"/>
  <c r="J38"/>
  <c r="I37"/>
  <c r="J37"/>
  <c r="I36"/>
  <c r="J36"/>
  <c r="J34"/>
  <c r="I34"/>
  <c r="J33"/>
  <c r="I33"/>
  <c r="J32"/>
  <c r="I32"/>
  <c r="J31"/>
  <c r="I31"/>
  <c r="J30"/>
  <c r="I30"/>
  <c r="J29"/>
  <c r="I29"/>
  <c r="J27"/>
  <c r="I27"/>
  <c r="I26"/>
  <c r="J26"/>
  <c r="I25"/>
  <c r="J25"/>
  <c r="I24"/>
  <c r="J24"/>
  <c r="I23"/>
  <c r="J23"/>
  <c r="J22"/>
  <c r="I22"/>
  <c r="I20"/>
  <c r="J20"/>
  <c r="I19"/>
  <c r="J19"/>
  <c r="I18"/>
  <c r="J18"/>
  <c r="I17"/>
  <c r="J17"/>
  <c r="I16"/>
  <c r="J16"/>
  <c r="I15"/>
  <c r="J15"/>
  <c r="DV43" i="19"/>
  <c r="DU43"/>
  <c r="DT43"/>
  <c r="DR43"/>
  <c r="DP43"/>
  <c r="DO43"/>
  <c r="DN43"/>
  <c r="DM43"/>
  <c r="DL43"/>
  <c r="DK43"/>
  <c r="DI43"/>
  <c r="DH43"/>
  <c r="DG43"/>
  <c r="DF43"/>
  <c r="DE43"/>
  <c r="DD43"/>
  <c r="DB43"/>
  <c r="DA43"/>
  <c r="CZ43"/>
  <c r="CY43"/>
  <c r="CX43"/>
  <c r="CW43"/>
  <c r="CT43"/>
  <c r="CS43"/>
  <c r="CR43"/>
  <c r="CP43"/>
  <c r="CN43"/>
  <c r="CM43"/>
  <c r="CL43"/>
  <c r="CK43"/>
  <c r="CJ43"/>
  <c r="CI43"/>
  <c r="CG43"/>
  <c r="CF43"/>
  <c r="CE43"/>
  <c r="CD43"/>
  <c r="CC43"/>
  <c r="CB43"/>
  <c r="BZ43"/>
  <c r="BY43"/>
  <c r="BX43"/>
  <c r="BW43"/>
  <c r="BV43"/>
  <c r="BU43"/>
  <c r="BQ43"/>
  <c r="BP43"/>
  <c r="BO43"/>
  <c r="BN43"/>
  <c r="BL43"/>
  <c r="BK43"/>
  <c r="BJ43"/>
  <c r="BI43"/>
  <c r="BH43"/>
  <c r="BG43"/>
  <c r="BE43"/>
  <c r="BD43"/>
  <c r="BC43"/>
  <c r="BB43"/>
  <c r="BA43"/>
  <c r="AZ43"/>
  <c r="AX43"/>
  <c r="AW43"/>
  <c r="AV43"/>
  <c r="AU43"/>
  <c r="AT43"/>
  <c r="AS43"/>
  <c r="AQ43"/>
  <c r="AP43"/>
  <c r="AO43"/>
  <c r="AN43"/>
  <c r="AM43"/>
  <c r="AL43"/>
  <c r="AJ43"/>
  <c r="AI43"/>
  <c r="AH43"/>
  <c r="AG43"/>
  <c r="AF43"/>
  <c r="AE43"/>
  <c r="AC43"/>
  <c r="AB43"/>
  <c r="AA43"/>
  <c r="Z43"/>
  <c r="Y43"/>
  <c r="X43"/>
  <c r="V43"/>
  <c r="U43"/>
  <c r="T43"/>
  <c r="S43"/>
  <c r="R43"/>
  <c r="Q43"/>
  <c r="O43"/>
  <c r="N43"/>
  <c r="M43"/>
  <c r="L43"/>
  <c r="K43"/>
  <c r="J43"/>
  <c r="H43"/>
  <c r="G43"/>
  <c r="F43"/>
  <c r="E43"/>
  <c r="D43"/>
  <c r="C43"/>
  <c r="DW43"/>
  <c r="DS43"/>
  <c r="CU43"/>
  <c r="CQ43"/>
  <c r="BS43"/>
  <c r="BR43"/>
  <c r="H19" i="10"/>
  <c r="G19"/>
  <c r="B19"/>
  <c r="C7" i="17"/>
  <c r="J10" i="16" l="1"/>
  <c r="J12"/>
  <c r="J9"/>
  <c r="J11"/>
  <c r="J8"/>
  <c r="I9"/>
  <c r="I11"/>
  <c r="I13"/>
  <c r="I12"/>
  <c r="I10"/>
  <c r="I8"/>
  <c r="J48"/>
  <c r="J41"/>
  <c r="J13" l="1"/>
  <c r="I49" i="9"/>
  <c r="E49"/>
  <c r="M19" i="1"/>
  <c r="L19"/>
  <c r="K19"/>
  <c r="J19"/>
  <c r="I19"/>
  <c r="H19"/>
  <c r="G19"/>
  <c r="F19"/>
  <c r="E19"/>
  <c r="D19"/>
  <c r="C19"/>
  <c r="B19"/>
</calcChain>
</file>

<file path=xl/sharedStrings.xml><?xml version="1.0" encoding="utf-8"?>
<sst xmlns="http://schemas.openxmlformats.org/spreadsheetml/2006/main" count="2400" uniqueCount="900">
  <si>
    <t>OERC</t>
  </si>
  <si>
    <t>(SOUTHCO UTILITY)</t>
  </si>
  <si>
    <t>Items</t>
  </si>
  <si>
    <t>Period</t>
  </si>
  <si>
    <t>First six months of the previous year</t>
  </si>
  <si>
    <t>Last six months of the previous year</t>
  </si>
  <si>
    <t>First six months of the current year</t>
  </si>
  <si>
    <t>Corrective measures</t>
  </si>
  <si>
    <t>No. of Accidents</t>
  </si>
  <si>
    <t xml:space="preserve">proposed to avoid </t>
  </si>
  <si>
    <t>FATAL</t>
  </si>
  <si>
    <t>NON FATAL</t>
  </si>
  <si>
    <t>accidents</t>
  </si>
  <si>
    <t>HUMAN</t>
  </si>
  <si>
    <t>ANIMAL</t>
  </si>
  <si>
    <t>(1) 33KV</t>
  </si>
  <si>
    <t>(2)11KV</t>
  </si>
  <si>
    <t>(3) 400/230V</t>
  </si>
  <si>
    <t>(4)DC SUPPLY</t>
  </si>
  <si>
    <t>Failure of Transformer (Nos.)</t>
  </si>
  <si>
    <t>First six months of the current  year</t>
  </si>
  <si>
    <t>Reason of Failure</t>
  </si>
  <si>
    <t>Steps taken to reduce the failure rate</t>
  </si>
  <si>
    <t>Power Transformers (HT)</t>
  </si>
  <si>
    <t>Distribution Transformers</t>
  </si>
  <si>
    <t>FORM   P.14</t>
  </si>
  <si>
    <t>MEASURES FOR REDUCTION OF T&amp;D LOSS</t>
  </si>
  <si>
    <t>Sl.No</t>
  </si>
  <si>
    <t>Subject</t>
  </si>
  <si>
    <t>Unit</t>
  </si>
  <si>
    <t>Previous Yr.</t>
  </si>
  <si>
    <t>Current Yr.</t>
  </si>
  <si>
    <t>Ensuing Yr.</t>
  </si>
  <si>
    <t>Renovation &amp; investment</t>
  </si>
  <si>
    <t>a</t>
  </si>
  <si>
    <t>Nos</t>
  </si>
  <si>
    <t xml:space="preserve">Rate </t>
  </si>
  <si>
    <t>Rs lakhs</t>
  </si>
  <si>
    <t>Cost</t>
  </si>
  <si>
    <t>% Reduction in T&amp;D loss for above</t>
  </si>
  <si>
    <t>%</t>
  </si>
  <si>
    <t>b</t>
  </si>
  <si>
    <t>I</t>
  </si>
  <si>
    <t>ii</t>
  </si>
  <si>
    <t>iii</t>
  </si>
  <si>
    <t>LT</t>
  </si>
  <si>
    <t>c</t>
  </si>
  <si>
    <t>33/11kv</t>
  </si>
  <si>
    <t>33/.4kv</t>
  </si>
  <si>
    <t>11/.4kv</t>
  </si>
  <si>
    <t>d</t>
  </si>
  <si>
    <t>Instalation of new transformers</t>
  </si>
  <si>
    <t>TOTAL OF SL.1</t>
  </si>
  <si>
    <t>% Reduction in T&amp;D loss for Sl 1</t>
  </si>
  <si>
    <t>Detection of un-authourised abstraction of electricity</t>
  </si>
  <si>
    <t xml:space="preserve">No of cases filed </t>
  </si>
  <si>
    <t xml:space="preserve">No of cases prosecuted </t>
  </si>
  <si>
    <t>Any other</t>
  </si>
  <si>
    <t>% Reduction in T&amp;D loss for Sl 2</t>
  </si>
  <si>
    <t>% Reduction in T&amp;D loss for Sl 1 &amp; 2</t>
  </si>
  <si>
    <t>FORM   P.1</t>
  </si>
  <si>
    <t xml:space="preserve">        Voltage Fluctuation</t>
  </si>
  <si>
    <t>(DISTCO)</t>
  </si>
  <si>
    <t xml:space="preserve">Corrective </t>
  </si>
  <si>
    <t xml:space="preserve">Percentage of time </t>
  </si>
  <si>
    <t>measures proposed</t>
  </si>
  <si>
    <t>Substation wise</t>
  </si>
  <si>
    <t>when voltage was</t>
  </si>
  <si>
    <t>At 33 kv side of transformer</t>
  </si>
  <si>
    <t xml:space="preserve">below </t>
  </si>
  <si>
    <t xml:space="preserve">above </t>
  </si>
  <si>
    <t>(incoming point of 33 kv bus)</t>
  </si>
  <si>
    <t>(9%)</t>
  </si>
  <si>
    <t>(6%)</t>
  </si>
  <si>
    <t>At 33 KV side of transformer (take of point of 33 KV bus in Ganjam,Gajapati,and Phulbani district)</t>
  </si>
  <si>
    <t>At 33 KV side of transformer (take of point of 33 KV bus in Boudh district)</t>
  </si>
  <si>
    <t>At 33 KV side of transformer (take of point of 33 KV bus in Jeypore electrical Division)</t>
  </si>
  <si>
    <t>At 33 KV side of transformer (take of point of 33 KV bus in Rayagada,Nabarangapur Division)</t>
  </si>
  <si>
    <t>At 33 KV side of transformer (take of point of 33 KV bus in Malkangiri Division)</t>
  </si>
  <si>
    <t>(1)</t>
  </si>
  <si>
    <t>(2)</t>
  </si>
  <si>
    <t>(3)</t>
  </si>
  <si>
    <t>(4)</t>
  </si>
  <si>
    <t>(5)</t>
  </si>
  <si>
    <t>(6)=(4)+(5)</t>
  </si>
  <si>
    <t>(7)=(3)+(6)</t>
  </si>
  <si>
    <t>(8)</t>
  </si>
  <si>
    <t>(9)=(2)-(7)</t>
  </si>
  <si>
    <t>(10)</t>
  </si>
  <si>
    <t>(11)</t>
  </si>
  <si>
    <t>(12)</t>
  </si>
  <si>
    <t>(13)=(10)-(11)+(12)</t>
  </si>
  <si>
    <t>(14)=(6)+(11)</t>
  </si>
  <si>
    <t xml:space="preserve"> DISTCOS</t>
  </si>
  <si>
    <t>TOTAL</t>
  </si>
  <si>
    <t>TOTAL METERS</t>
  </si>
  <si>
    <t>NEW METERS</t>
  </si>
  <si>
    <t>UNMETERED</t>
  </si>
  <si>
    <t>DEF.METER</t>
  </si>
  <si>
    <t>REPAIRED/</t>
  </si>
  <si>
    <t>REPORTED</t>
  </si>
  <si>
    <t>*TOTAL METER</t>
  </si>
  <si>
    <t>TOTAL NO OF PREPAIDMETERS INSTALLED</t>
  </si>
  <si>
    <t xml:space="preserve">TOTAL NO OF CONSUMERS COVERED WITH AMR </t>
  </si>
  <si>
    <t>CONSUMERS (AT THE</t>
  </si>
  <si>
    <t>CONSUMERS (END</t>
  </si>
  <si>
    <t>(AT START</t>
  </si>
  <si>
    <t>INSTALLED BY DISTCO</t>
  </si>
  <si>
    <t>INSTALLED BY CONSUMERS</t>
  </si>
  <si>
    <t>INSTALLED</t>
  </si>
  <si>
    <t>(AT END OF</t>
  </si>
  <si>
    <t>CONSUMERS</t>
  </si>
  <si>
    <t>REPLACED</t>
  </si>
  <si>
    <t>DEFECTIVE</t>
  </si>
  <si>
    <t>INSTALLED/REPAIRED</t>
  </si>
  <si>
    <t>CATEGORY</t>
  </si>
  <si>
    <t>START OF THE PERIOD )</t>
  </si>
  <si>
    <t>OF THE PERIOD )</t>
  </si>
  <si>
    <t>OF PERIOD)</t>
  </si>
  <si>
    <t>DURING THE PERIOD</t>
  </si>
  <si>
    <t>THE PERIOD)</t>
  </si>
  <si>
    <t>AT START OF PERIOD</t>
  </si>
  <si>
    <t>AT THE END OF PERIOD</t>
  </si>
  <si>
    <t>KUTIR JYOTI</t>
  </si>
  <si>
    <t>DOMESTIC-URBAN</t>
  </si>
  <si>
    <t>DOMESTIC-RURAL</t>
  </si>
  <si>
    <t>COMMERCIAL-URBAN</t>
  </si>
  <si>
    <t>COMMERCIAL-RURAL</t>
  </si>
  <si>
    <t>SMALL INDUSTRIES</t>
  </si>
  <si>
    <t>MEDIUM INDUSTRIES</t>
  </si>
  <si>
    <t>IRRIGATION</t>
  </si>
  <si>
    <t>PUBLIC LIGHTING</t>
  </si>
  <si>
    <t>PUBLIC WATER WORKS BELOW 100 KW</t>
  </si>
  <si>
    <t>PUBLIC INSTITUTION BELOW 100 KW</t>
  </si>
  <si>
    <t>LT (TOTAL)</t>
  </si>
  <si>
    <t>LARGE INDUSTRIES  BELOW 132 KV</t>
  </si>
  <si>
    <t>MINI STEEL PLANT</t>
  </si>
  <si>
    <t>GENERAL PURPOSE</t>
  </si>
  <si>
    <t>BULK SUPPLY-DOMESTIC</t>
  </si>
  <si>
    <t>PUBLIC WATER WORKS ABOVE 100 KW</t>
  </si>
  <si>
    <t>PUBLIC INSTITUTION ABOVE 100 KW</t>
  </si>
  <si>
    <t>HT (TOTAL)</t>
  </si>
  <si>
    <t>HEAVY INDUSTRIES</t>
  </si>
  <si>
    <t>POWER INTENSIVE INDUSTRIES</t>
  </si>
  <si>
    <t>RAILWAY TRACTION</t>
  </si>
  <si>
    <t>CPP</t>
  </si>
  <si>
    <t>EHT (TOTAL)</t>
  </si>
  <si>
    <t>OERC FORM   P.15</t>
  </si>
  <si>
    <t>CONSUMER  COMPLAINT</t>
  </si>
  <si>
    <t>SL.NO.</t>
  </si>
  <si>
    <t>TYPE OF COMPLAINT</t>
  </si>
  <si>
    <t>Ist.Six months of previous year</t>
  </si>
  <si>
    <t>2nd.Six months of previous year</t>
  </si>
  <si>
    <t>Ist.Six months of current year</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</si>
  <si>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</si>
  <si>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</si>
  <si>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</si>
  <si>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</si>
  <si>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</si>
  <si>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</si>
  <si>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</si>
  <si>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</si>
  <si>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FORM   P-5</t>
  </si>
  <si>
    <t>Abstract of outages due to trippings of HT Feeders</t>
  </si>
  <si>
    <t>EXCLUDING THE INTERUPTIONS DUE TO EHT FAILURE/GRID DISTURBANCES</t>
  </si>
  <si>
    <t>132/33kv S/S (S/S Wise)</t>
  </si>
  <si>
    <t xml:space="preserve">Steps proposed to </t>
  </si>
  <si>
    <t xml:space="preserve">No. of </t>
  </si>
  <si>
    <t xml:space="preserve">Duration of </t>
  </si>
  <si>
    <t>reduce feeder trippings</t>
  </si>
  <si>
    <t>trippings</t>
  </si>
  <si>
    <t xml:space="preserve">ALL  33 KV Incoming Feeders </t>
  </si>
  <si>
    <t>ALL 11 KV outgoing Feeders</t>
  </si>
  <si>
    <t>Power Transformer - I</t>
  </si>
  <si>
    <t>i)    High voltage side</t>
  </si>
  <si>
    <t>ii)   Low voltage side</t>
  </si>
  <si>
    <t>Power Transformer - II</t>
  </si>
  <si>
    <t>Repeat for all the transformers</t>
  </si>
  <si>
    <t>Repeat for all the 33/11KV S/S</t>
  </si>
  <si>
    <t>ALL ORISSA PICTURE</t>
  </si>
  <si>
    <t>Average interruption/33kv feeders</t>
  </si>
  <si>
    <t>= Total duration of trippings</t>
  </si>
  <si>
    <t>at 33 kv/total no. 33 kv feeder</t>
  </si>
  <si>
    <t>Average interruption/11 kv feeders</t>
  </si>
  <si>
    <t>= Total duration of trippings at</t>
  </si>
  <si>
    <t>11kv/Total no of 11kv feeders.</t>
  </si>
  <si>
    <t>Licencee : SOUTHCO UTILITY</t>
  </si>
  <si>
    <t>Total</t>
  </si>
  <si>
    <t>OERC FORM   P.6</t>
  </si>
  <si>
    <t xml:space="preserve">Electrical Accidents           </t>
  </si>
  <si>
    <t>OERC FORM   P-2</t>
  </si>
  <si>
    <t>Licencee ..........................................</t>
  </si>
  <si>
    <t>FORM   P.3</t>
  </si>
  <si>
    <t>Release of Service Connection</t>
  </si>
  <si>
    <t xml:space="preserve">    (LT SUPPLY)</t>
  </si>
  <si>
    <t>Period --&gt;</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</si>
  <si>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</si>
  <si>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</si>
  <si>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</si>
  <si>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</si>
  <si>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Southco Total</t>
  </si>
  <si>
    <t>FORM   P.7</t>
  </si>
  <si>
    <t>RELEASE OF CUSTOMER BILLS</t>
  </si>
  <si>
    <t xml:space="preserve"> Previous year</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</si>
  <si>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</si>
  <si>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</si>
  <si>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</si>
  <si>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</si>
  <si>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</si>
  <si>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</si>
  <si>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receipts Generated</t>
  </si>
  <si>
    <t>Prompt release of customer bills</t>
  </si>
  <si>
    <t>April</t>
  </si>
  <si>
    <t>May</t>
  </si>
  <si>
    <t>June</t>
  </si>
  <si>
    <t>July</t>
  </si>
  <si>
    <t>August</t>
  </si>
  <si>
    <t>September</t>
  </si>
  <si>
    <t>October</t>
  </si>
  <si>
    <t>November</t>
  </si>
  <si>
    <t>December</t>
  </si>
  <si>
    <t>January</t>
  </si>
  <si>
    <t>February</t>
  </si>
  <si>
    <t>March</t>
  </si>
  <si>
    <t>Avg</t>
  </si>
  <si>
    <t>Sl
No.</t>
  </si>
  <si>
    <t>Name of the Industry</t>
  </si>
  <si>
    <t>Contract</t>
  </si>
  <si>
    <t>Actual Maximum Demand Recorded in % of Contract Demand</t>
  </si>
  <si>
    <t>Weighted</t>
  </si>
  <si>
    <t>Demand</t>
  </si>
  <si>
    <t>Average</t>
  </si>
  <si>
    <t>in KVA</t>
  </si>
  <si>
    <t>in %</t>
  </si>
  <si>
    <t>A</t>
  </si>
  <si>
    <t>Consumer with CD&gt;100 KW/110 KVA&lt;1.1MVA</t>
  </si>
  <si>
    <t>M/S GOPALPUR PORTS LTD.</t>
  </si>
  <si>
    <t>M/S TATA STEEL LTD PROJECT</t>
  </si>
  <si>
    <t>M/S SARAF AGENCIES PVT. LTD (SEZ)</t>
  </si>
  <si>
    <t>M/S MAA TARATARINI STONE PRODUCTS</t>
  </si>
  <si>
    <t>P ASHOK KU. PATRO</t>
  </si>
  <si>
    <t>S. PRASANTA KUMAR PATRO</t>
  </si>
  <si>
    <t>N. KEDAR SWAMY CHOUDHURY</t>
  </si>
  <si>
    <t>SRI BASANTA KUMAR PATRO</t>
  </si>
  <si>
    <t>S. BADRINARAYANA PATRA</t>
  </si>
  <si>
    <t>M/S JAI SRI RAM PADDY PROCESING CO.</t>
  </si>
  <si>
    <t>J. N. V, PHULBANI</t>
  </si>
  <si>
    <t>H. Q. HOSPITAL</t>
  </si>
  <si>
    <t>TELEPHONE BHAWAN</t>
  </si>
  <si>
    <t>PHD, PUMP HOUSE</t>
  </si>
  <si>
    <t>M/S BHABANI RICE MILL</t>
  </si>
  <si>
    <t>MAA BHAIRABI RICE INDUSTRIES</t>
  </si>
  <si>
    <t>EXECUTIVE ENGINEER</t>
  </si>
  <si>
    <t>M/S BALAJI RICE INDUSTRIES</t>
  </si>
  <si>
    <t>OMM SHANTI PADDY PROD P. LTD</t>
  </si>
  <si>
    <t>SHERAWALI RICE MILL</t>
  </si>
  <si>
    <t>M/S. RANISATI PADDY</t>
  </si>
  <si>
    <t>M/S ANNAPURNA RICE MILL</t>
  </si>
  <si>
    <t>M\S MAA PAHADBALI RICE MILL</t>
  </si>
  <si>
    <t>MAA PADDY INDUSTRIES</t>
  </si>
  <si>
    <t>M/S SRI KRISHNA RICE INDUSTRY</t>
  </si>
  <si>
    <t>THE BRANCH MANAGER, SBI</t>
  </si>
  <si>
    <t>M\S BHABANI STONE CRUSHER UNIT</t>
  </si>
  <si>
    <t>M/S MAA BHAIRABI STONE CRUSHER</t>
  </si>
  <si>
    <t>PRINCIPAL J N V</t>
  </si>
  <si>
    <t>RAILWAY STATION</t>
  </si>
  <si>
    <t>KEOJHOLA PUMP HOUSE</t>
  </si>
  <si>
    <t>IMFA, LTD.</t>
  </si>
  <si>
    <t>JSCO LTD.</t>
  </si>
  <si>
    <t>CHRISTIAN HOSPITAL</t>
  </si>
  <si>
    <t>MITS, BHUJABALA</t>
  </si>
  <si>
    <t>M/S FIMAKEM INDIA LTD.</t>
  </si>
  <si>
    <t>M. S RAMA KRISHNA</t>
  </si>
  <si>
    <t>SRI P. ARUN CHOUDHURY</t>
  </si>
  <si>
    <t>M/S HANUMAN COTTON GINNING MILL</t>
  </si>
  <si>
    <t>DIVISIONAL MANAGER, ECO RAILWAY</t>
  </si>
  <si>
    <t>M/S TEJASWANI INTERNATIONAL</t>
  </si>
  <si>
    <t>M/S MARKFED ODISHA</t>
  </si>
  <si>
    <t>NAVAJAT PRINTERS &amp; MEDIA PVT.  LTD.</t>
  </si>
  <si>
    <t>SATYAM PACKERS &amp; PROCESSORS (P) LTD</t>
  </si>
  <si>
    <t>M/S UTKAL ALUMINA INTERNATIONAL</t>
  </si>
  <si>
    <t>M/S GANNON DUNKER CO LTD.</t>
  </si>
  <si>
    <t>RABINDRANATH EDUCATIONAL TRUST</t>
  </si>
  <si>
    <t>IL&amp;FS SKILL DEVLOPEMENT CORPO. LTD</t>
  </si>
  <si>
    <t>M/S SRINIBAS STONE CRUSHER</t>
  </si>
  <si>
    <t>M\S SIDHA DHATRI STONE CRUSHER</t>
  </si>
  <si>
    <t>M/S HOTEL SAI INTERNATIONAL PVT LTD</t>
  </si>
  <si>
    <t>JITM</t>
  </si>
  <si>
    <t>M/S BABA GRANITE CUTTING &amp; POL</t>
  </si>
  <si>
    <t>EX. ENGINEER, PHED</t>
  </si>
  <si>
    <t>SRI D. SRINIVAS RAO</t>
  </si>
  <si>
    <t>JITENDRA SINGH SEKHAWAT (M.D)</t>
  </si>
  <si>
    <t>M/S SHREE HARI GRANITES INDUSTRY</t>
  </si>
  <si>
    <t>JAYASREE GRANITE</t>
  </si>
  <si>
    <t>GAYATRI STONE CRUSHER</t>
  </si>
  <si>
    <t>TRUSTEE ADMINISTRATOR</t>
  </si>
  <si>
    <t>EE PHD, BERHAMPUR</t>
  </si>
  <si>
    <t>M/S CHANDAN AGRO TECH. P. LTD.</t>
  </si>
  <si>
    <t>M/S RAMGOPAL AGROTECH P. LTD.</t>
  </si>
  <si>
    <t>SRI SATYA PRAKASH PANDA</t>
  </si>
  <si>
    <t>M/S L M COTEX PVT. LTD.</t>
  </si>
  <si>
    <t>D. E. S. E RAILWAY</t>
  </si>
  <si>
    <t>G. M. TELECOM</t>
  </si>
  <si>
    <t>SR DIV. ELECT. ENGINEER</t>
  </si>
  <si>
    <t>MANAGER ADMINISTRATION</t>
  </si>
  <si>
    <t>SR. DIVISIONAL MANAGER</t>
  </si>
  <si>
    <t>NANDIGHOSH APPARTMENTS</t>
  </si>
  <si>
    <t>THE PRINCIPAL</t>
  </si>
  <si>
    <t>THE SUPERINTENDENT</t>
  </si>
  <si>
    <t>ITI, BERHAMPUR</t>
  </si>
  <si>
    <t>ENGINEERING SCHOOL</t>
  </si>
  <si>
    <t>SUPERINTENDENT, MKCG, COLLEGE</t>
  </si>
  <si>
    <t>REGISTRAR, BHPR. UNIVERSITY</t>
  </si>
  <si>
    <t>PRESIDENT, SMIT</t>
  </si>
  <si>
    <t>THE EXECUTIVE ENGINEER</t>
  </si>
  <si>
    <t>SHREE TOWERS</t>
  </si>
  <si>
    <t>M/S J. N. TECHNICAL INSTITUTE</t>
  </si>
  <si>
    <t>THE ASST. DIST. MEDICAL OFFICE</t>
  </si>
  <si>
    <t>M/S/ NAVEEN UDYOG</t>
  </si>
  <si>
    <t>SBI MAIN BRANCH, BERHAMPUR</t>
  </si>
  <si>
    <t>M. K. C. G MEDICAL COLLEGE</t>
  </si>
  <si>
    <t>CHIEF MANAGAER</t>
  </si>
  <si>
    <t>M/S VISHAL RETAIL LTD.</t>
  </si>
  <si>
    <t>SWASTEEK PVC PIPES</t>
  </si>
  <si>
    <t>SMT. K.SUGUNA</t>
  </si>
  <si>
    <t>SRI MAINAK PAL (G. M)</t>
  </si>
  <si>
    <t>SRI SANGRAM KESARI MOHANTY (M.D)</t>
  </si>
  <si>
    <t>M/S NIDAN PATHOLOGICAL LABORATRY</t>
  </si>
  <si>
    <t>M/S SANKAT TARINI RICE MILL</t>
  </si>
  <si>
    <t>SRI SIBARAM SAHU &amp; BROTHERS</t>
  </si>
  <si>
    <t>M/S MAYFAIR PALM BEACH RESORTS</t>
  </si>
  <si>
    <t>M/S KRUSHNA CH. BUILDCON PVT. LTD.</t>
  </si>
  <si>
    <t>SRI K. SIVA PRASAD RAO</t>
  </si>
  <si>
    <t>M/S VINAYAK PLAZA</t>
  </si>
  <si>
    <t>SRI KRUSHNA CHANDRA SAHU</t>
  </si>
  <si>
    <t>M\S K.K.R. AQUATICS</t>
  </si>
  <si>
    <t>M\S SURYA FOODS AND INDUSTRIES LTD.</t>
  </si>
  <si>
    <t>THE SUPERINTENDENT OF M K CG</t>
  </si>
  <si>
    <t>THE SUPERINTENDENT OF MKCG</t>
  </si>
  <si>
    <t>DOPPLER RADAR WEATHER CENTRE</t>
  </si>
  <si>
    <t>EXECUTIVE ENGINEER, PHD</t>
  </si>
  <si>
    <t>M/S SHIV SHAKTI FLOOR MILL</t>
  </si>
  <si>
    <t>SRI BHASKAR DAS</t>
  </si>
  <si>
    <t>M/S. SHREE PLASTIC PVT LTD</t>
  </si>
  <si>
    <t>M/S SRI SAI COMPLEX</t>
  </si>
  <si>
    <t>M/S LOHIYA BROTHERS</t>
  </si>
  <si>
    <t>M/S PATRO RICE MILL</t>
  </si>
  <si>
    <t>THE T. V. R TOWER</t>
  </si>
  <si>
    <t>M\S SANKAR MANSION</t>
  </si>
  <si>
    <t>SRI K. MADHU KUMAR</t>
  </si>
  <si>
    <t>SRI B. SARBESWAR RAO SUBUDHY</t>
  </si>
  <si>
    <t>SRI B. ANAND RAO SUBUDHI</t>
  </si>
  <si>
    <t>M/S S.K. ALUMINIUM IND. P. LTD</t>
  </si>
  <si>
    <t>M/S CALCUTTA SPRINGS LTD.</t>
  </si>
  <si>
    <t>ADMINISTRATIVE OFFICER</t>
  </si>
  <si>
    <t>RONALD EDU. CHARITABLE TRUST</t>
  </si>
  <si>
    <t>M/S GOURI SANKAR FLOOR MILL</t>
  </si>
  <si>
    <t>M/S CHAKADOLA POLYMER PVT. LTD.</t>
  </si>
  <si>
    <t>THE PRESIDENT</t>
  </si>
  <si>
    <t>SRI SANTOSH KU. BEBARTA</t>
  </si>
  <si>
    <t>THE PLANT MANAGER, OMFED</t>
  </si>
  <si>
    <t>M/S LAXMI STONES</t>
  </si>
  <si>
    <t>M/S VIKASH GRANITE</t>
  </si>
  <si>
    <t>M/S SHEKHAWAT GRANITE INDUSTRY</t>
  </si>
  <si>
    <t>M/S ELIYAS GRANITE</t>
  </si>
  <si>
    <t>M/S JAGANNATH STONES</t>
  </si>
  <si>
    <t>M/S ADITYA GRANITE INDUSTRY</t>
  </si>
  <si>
    <t>M/S LEELA STONES</t>
  </si>
  <si>
    <t>M/S. SHREE RAM GRANITE</t>
  </si>
  <si>
    <t>M/S MAHESWARI GRANITE IND.</t>
  </si>
  <si>
    <t>M/S ROYAL TOUCH GRANITES PVT.LTD.,</t>
  </si>
  <si>
    <t>M/S ODYSSEY GRANITE</t>
  </si>
  <si>
    <t>SRI ANAND MOLA</t>
  </si>
  <si>
    <t>M/S SOMANATH STONE PRODUCTS</t>
  </si>
  <si>
    <t>SRI P. BRAHMANANDA PATRO</t>
  </si>
  <si>
    <t>SRI SISIR KUMAR SAHU</t>
  </si>
  <si>
    <t>M/S TARINI EDUCATIONAL TRUST</t>
  </si>
  <si>
    <t>M/S SUPRIYA AGRO INDUSTRIES</t>
  </si>
  <si>
    <t>SRI G. VISWANATH</t>
  </si>
  <si>
    <t>M/S BHAGABATI RICE MILL</t>
  </si>
  <si>
    <t>M/S OM STONE PRODUCTS</t>
  </si>
  <si>
    <t>M/S SKS STONE CRUSHER</t>
  </si>
  <si>
    <t>M/S GANGA GRANITES</t>
  </si>
  <si>
    <t>ASST ADMINISTRATIVE OFFICER, NIST</t>
  </si>
  <si>
    <t>NARESH CHANDRA DASH</t>
  </si>
  <si>
    <t>SRI M. SRINIVAS RAO</t>
  </si>
  <si>
    <t>M/S ISPAT STONE CRUSHER</t>
  </si>
  <si>
    <t>M/S LAXMINARAYAN STONE CRUSHER</t>
  </si>
  <si>
    <t>T. JITENDRA KU. PATRO</t>
  </si>
  <si>
    <t>ASKA CO. OPERATIVE SUGAR INDU.</t>
  </si>
  <si>
    <t>ASKA CO-OPERATIVE SUGAR INDUS.</t>
  </si>
  <si>
    <t>LINGARAJ INDUSTRIES</t>
  </si>
  <si>
    <t>PRINCIPAL</t>
  </si>
  <si>
    <t>SMT. JAMI  NIRMALA</t>
  </si>
  <si>
    <t>M/S SUDHAKAR PVC PRODUCTS LTD</t>
  </si>
  <si>
    <t>M/S KALESWAR PADDY PROCESSING UNIT</t>
  </si>
  <si>
    <t>SRI V. PRAKASH RAO</t>
  </si>
  <si>
    <t>M/S. DRUGA MADHAB RICE MILL</t>
  </si>
  <si>
    <t>SRI V. PRAKASH</t>
  </si>
  <si>
    <t>M/S GUPTESWAR FLOOR MILL</t>
  </si>
  <si>
    <t>GENERAL MANAGER</t>
  </si>
  <si>
    <t>STATION ENGINEER</t>
  </si>
  <si>
    <t>NHPC, MANAGER O &amp; M</t>
  </si>
  <si>
    <t>AIR, RANADAPALI</t>
  </si>
  <si>
    <t>SDO, TELEGRAPH</t>
  </si>
  <si>
    <t>PHD PUMP HOUSE</t>
  </si>
  <si>
    <t>THE MANAGING DIRECTOR</t>
  </si>
  <si>
    <t>DIVISIONAL RAILWAY MANAGER</t>
  </si>
  <si>
    <t>A. VENKATESWAR RAO</t>
  </si>
  <si>
    <t>M\S SHIVA SHAKTI OIL MILL</t>
  </si>
  <si>
    <t>DHANA LAXMI RICE MILL P. LTD.</t>
  </si>
  <si>
    <t>M/S MAA LAXMI STONE CRUSHER</t>
  </si>
  <si>
    <t>A. BHASKAR RAO</t>
  </si>
  <si>
    <t>SAI GANESH RICE MILL</t>
  </si>
  <si>
    <t>EASTERM MEDIA LIMITED</t>
  </si>
  <si>
    <t>JAYANTA MISHRA</t>
  </si>
  <si>
    <t>NAGA BHUSHAN RICE MILL</t>
  </si>
  <si>
    <t>M\S PARVATI ENTERPRISES</t>
  </si>
  <si>
    <t>SCM PLASTIC ENGINEERING</t>
  </si>
  <si>
    <t>M/S SHIV SHANKAR CASHEWNUT OIL IND.</t>
  </si>
  <si>
    <t>M/S ABINASH BIOMASS ENERGY</t>
  </si>
  <si>
    <t>M/S LAKSHMI VEKETA MODERN RICE MILL</t>
  </si>
  <si>
    <t>GLOCAL HOSPITAL</t>
  </si>
  <si>
    <t>M\S BALAJI MODERN RICE MILL</t>
  </si>
  <si>
    <t>PRINCIPAL, JAWAHAR NAVODAYA VIDYALA</t>
  </si>
  <si>
    <t>VENKATESWAR PARA BOILING</t>
  </si>
  <si>
    <t>M/S SHANKAR SPICES</t>
  </si>
  <si>
    <t>M\S ONENESS CATTLE &amp; POULTRY FEEDS</t>
  </si>
  <si>
    <t>M\S RABINDRA FOOD &amp; FEEDS</t>
  </si>
  <si>
    <t>EXECUTIVE ENGINEER UTILITY</t>
  </si>
  <si>
    <t>E. ENGG., P I DIVISION</t>
  </si>
  <si>
    <t>E. E., EARTH DAM DIV.</t>
  </si>
  <si>
    <t>M/S BAJARANG OIL MILL</t>
  </si>
  <si>
    <t>M/S S. K. ENTERPRISES</t>
  </si>
  <si>
    <t>JAWAHAR NAVODAYA VIDYALAYA</t>
  </si>
  <si>
    <t>M/S SABITRI STONE CRUSHERS UNIT-II</t>
  </si>
  <si>
    <t>THE DIRECTOR</t>
  </si>
  <si>
    <t>MAHAVIR MODERN RICE MILL</t>
  </si>
  <si>
    <t>SARALA DEVI MODERN RICE MILL</t>
  </si>
  <si>
    <t>ANNAPURNA STONE CRUSHER</t>
  </si>
  <si>
    <t>RLY. STATION</t>
  </si>
  <si>
    <t>M/S GARISSION ENGG.</t>
  </si>
  <si>
    <t>THE SDO, TELEGRAPH</t>
  </si>
  <si>
    <t>RAILWAY COLONY</t>
  </si>
  <si>
    <t>JAWAHAR WATER WORKS</t>
  </si>
  <si>
    <t>RAW WATER WORKS</t>
  </si>
  <si>
    <t>CLEAR WATER WORKS</t>
  </si>
  <si>
    <t>M/S L. G. CONSTRUCTION</t>
  </si>
  <si>
    <t>M/S BALAJI STONE CHRUSHER</t>
  </si>
  <si>
    <t>M/S GUPTESWAR CHRUSHER</t>
  </si>
  <si>
    <t>M/S GANESH STONE CHRUSHER</t>
  </si>
  <si>
    <t>M/S GAYATRI STONE CRUSHER</t>
  </si>
  <si>
    <t>KRISHNA CH SAGARIA*</t>
  </si>
  <si>
    <t>TARA TARINI STONE CRUSHER</t>
  </si>
  <si>
    <t>GUPTESWAR CONSTRUCTION</t>
  </si>
  <si>
    <t>MAA GANGESWARI STONE CHRUSHER</t>
  </si>
  <si>
    <t>THE COMMANDANT 202 COBRA BATALION</t>
  </si>
  <si>
    <t>MAA DURGA STONE CRUSHER</t>
  </si>
  <si>
    <t>M/S MAA SARBAMANGALA STONE CRUSHER</t>
  </si>
  <si>
    <t>THE REGISTRAR CENTRAL UNIVERSITY</t>
  </si>
  <si>
    <t>B</t>
  </si>
  <si>
    <t>Consumer with CD=&gt;1MW/1.1MVA&lt;5MW/5.5MVA</t>
  </si>
  <si>
    <t>THE EX. ENGG.</t>
  </si>
  <si>
    <t>GARRISON ENGINEERING</t>
  </si>
  <si>
    <t>JEYPORE TSS</t>
  </si>
  <si>
    <t>M/S BALLARPUR INDUSTRIES LTD.</t>
  </si>
  <si>
    <t>B. I. L. T</t>
  </si>
  <si>
    <t>E. E., GENERATION DIVISION</t>
  </si>
  <si>
    <t>MANGALAM TIMBER PVT. LTD.</t>
  </si>
  <si>
    <t>M/S ESSAR STEEL LTD.</t>
  </si>
  <si>
    <t>M/S TOSALI CEMENT PVT. LTD.</t>
  </si>
  <si>
    <t>C</t>
  </si>
  <si>
    <t>Consumer with CD=&gt;5MW/5.5MVA</t>
  </si>
  <si>
    <t>INDIAN RARE EARTHS LTD.</t>
  </si>
  <si>
    <t>J. K. PAPER LTD</t>
  </si>
  <si>
    <t>UTKAL ALUMUNA INTERNATIONAL LTD</t>
  </si>
  <si>
    <t>SR. DIV. ELECT. ENGG. (TR)</t>
  </si>
  <si>
    <t>MALIGUDA TSS</t>
  </si>
  <si>
    <t>CHARMULA &amp; KUSUMI TSS</t>
  </si>
  <si>
    <t>MANABAR TSS</t>
  </si>
  <si>
    <t>MACHHKUND TSS</t>
  </si>
  <si>
    <t>PADWA TSS</t>
  </si>
  <si>
    <t>M/S H. A. L</t>
  </si>
  <si>
    <t>Grand Total</t>
  </si>
  <si>
    <t>Total of(C)</t>
  </si>
  <si>
    <t>Consumer with cd&gt;5mw</t>
  </si>
  <si>
    <t>Consumer with cd&gt;1mw &lt;5mw</t>
  </si>
  <si>
    <t>Load
Factor(%)</t>
  </si>
  <si>
    <t>Consumption
&gt;60%LF</t>
  </si>
  <si>
    <t>Consumption
(kwh)</t>
  </si>
  <si>
    <t>Monthly
Average PF</t>
  </si>
  <si>
    <t>MD Billed
(kva)</t>
  </si>
  <si>
    <t>MD
Recorded
(kva)</t>
  </si>
  <si>
    <t>CD (kva)</t>
  </si>
  <si>
    <t>NAME</t>
  </si>
  <si>
    <t>Sl.No.</t>
  </si>
  <si>
    <t>Consumer with cd&gt;100kw/110kva &lt; 1.1mva</t>
  </si>
  <si>
    <t>FORM   P.11</t>
  </si>
  <si>
    <t>CONSUMPTION DURING PEAK AND OFF PEAK HOURS BY LARGE</t>
  </si>
  <si>
    <t xml:space="preserve"> INDUSTRIES / CONSUMERS OF CAPACITY 1 MW AND ABOVE</t>
  </si>
  <si>
    <t>(i) Identify peak load hours  (ii) Identify off peak hours</t>
  </si>
  <si>
    <t xml:space="preserve">Sl </t>
  </si>
  <si>
    <t>Name of</t>
  </si>
  <si>
    <t>Consumption in Kwh</t>
  </si>
  <si>
    <t>No.</t>
  </si>
  <si>
    <t>Industries</t>
  </si>
  <si>
    <t>from 6.00 AM  to  /12.00 A.M</t>
  </si>
  <si>
    <t>from 12.00 A.M to  /6.00 A.M</t>
  </si>
  <si>
    <t>from __  to  /__</t>
  </si>
  <si>
    <t xml:space="preserve">Consumption </t>
  </si>
  <si>
    <t>during peak hours</t>
  </si>
  <si>
    <t>during off peak hours</t>
  </si>
  <si>
    <t>during other hours</t>
  </si>
  <si>
    <t>in Kwh</t>
  </si>
  <si>
    <t>Month</t>
  </si>
  <si>
    <t>Kwh</t>
  </si>
  <si>
    <t>OERC FORM   P.10</t>
  </si>
  <si>
    <t>INFORMATION ON SYSTEM DEMAND</t>
  </si>
  <si>
    <t>(Period of 12 months)</t>
  </si>
  <si>
    <t>Name of Month</t>
  </si>
  <si>
    <t xml:space="preserve">Monthly </t>
  </si>
  <si>
    <t xml:space="preserve">Date and </t>
  </si>
  <si>
    <t>Monthly</t>
  </si>
  <si>
    <t>Date and</t>
  </si>
  <si>
    <t>Maximum</t>
  </si>
  <si>
    <t>Time of</t>
  </si>
  <si>
    <t>Minimum</t>
  </si>
  <si>
    <t>System</t>
  </si>
  <si>
    <t>Occurence</t>
  </si>
  <si>
    <t>in MVA</t>
  </si>
  <si>
    <t>Data Not Recorded</t>
  </si>
  <si>
    <t>Licensee- SOUTHCO UTILITY</t>
  </si>
  <si>
    <t>OERC Form P-17</t>
  </si>
  <si>
    <t>EHT</t>
  </si>
  <si>
    <t>HT</t>
  </si>
  <si>
    <t>No. of Consumers</t>
  </si>
  <si>
    <t>No. of Bill issued</t>
  </si>
  <si>
    <t>Name of the Division …………. (ALL DIVISION)</t>
  </si>
  <si>
    <t>APRIL</t>
  </si>
  <si>
    <t>MAY</t>
  </si>
  <si>
    <t>JUNE</t>
  </si>
  <si>
    <t>JULY</t>
  </si>
  <si>
    <t>AUGUST</t>
  </si>
  <si>
    <t>SEPTEMBER</t>
  </si>
  <si>
    <t>OCTOBER</t>
  </si>
  <si>
    <t>NOVEMBER</t>
  </si>
  <si>
    <t>DECEMBER</t>
  </si>
  <si>
    <t>JANUARY</t>
  </si>
  <si>
    <t>FEBRUARY</t>
  </si>
  <si>
    <t>MARCH</t>
  </si>
  <si>
    <t>Name of the Division … GANJAM NORTH</t>
  </si>
  <si>
    <t>Name of the Division … BHANJANAGAR</t>
  </si>
  <si>
    <t>Name of the Division … PHULBANI</t>
  </si>
  <si>
    <t>Name of the Division … BOUDH</t>
  </si>
  <si>
    <t>Name of the Division … RAYAGADA</t>
  </si>
  <si>
    <t>Name of the Division … PARLAKHEMUNDI</t>
  </si>
  <si>
    <t>Name of the Division … GUNUPUR</t>
  </si>
  <si>
    <t>Name of the Division … BERHAMPUR-1</t>
  </si>
  <si>
    <t>Name of the Division … BERHAMPUR-2</t>
  </si>
  <si>
    <t>Name of the Division … BERHAMPUR-3</t>
  </si>
  <si>
    <t>Name of the Division … ASKA-1</t>
  </si>
  <si>
    <t>Name of the Division … ASKA-2</t>
  </si>
  <si>
    <t>Name of the Division … DIGAPAHANDI</t>
  </si>
  <si>
    <t>Name of the Division … JEYPORE</t>
  </si>
  <si>
    <t>Name of the Division … NABARANGPUR</t>
  </si>
  <si>
    <t>Name of the Division … MALKANAGIRI</t>
  </si>
  <si>
    <t>Name of the Division … KORAPUT</t>
  </si>
  <si>
    <t>Licensee-</t>
  </si>
  <si>
    <t>Consumers Data (Division wise and month wise)</t>
  </si>
  <si>
    <t>OERC Form P-16</t>
  </si>
  <si>
    <t>During Previous Year</t>
  </si>
  <si>
    <t>During 1st 6 months of the current year</t>
  </si>
  <si>
    <t>Projected for the current year</t>
  </si>
  <si>
    <t>Projected for the subsequent year</t>
  </si>
  <si>
    <t>No. of consumers</t>
  </si>
  <si>
    <t>No of Villages</t>
  </si>
  <si>
    <t>No of Villages Electrified</t>
  </si>
  <si>
    <t xml:space="preserve"> Network System</t>
  </si>
  <si>
    <t>Length of 33 KV Line (km.)</t>
  </si>
  <si>
    <t>Length of 11 KV Line (km.)</t>
  </si>
  <si>
    <t>Length of LT KV Line (km.)</t>
  </si>
  <si>
    <t>Cost involved (Cr.)</t>
  </si>
  <si>
    <t>No. of 33 KV Group &amp; Feeder Breakers Required</t>
  </si>
  <si>
    <t>No. of 33 KV Group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</si>
  <si>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</si>
  <si>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</si>
  <si>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</si>
  <si>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</si>
  <si>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</si>
  <si>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</si>
  <si>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</si>
  <si>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</si>
  <si>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</si>
  <si>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</si>
  <si>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</si>
  <si>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</si>
  <si>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</si>
  <si>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</si>
  <si>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</si>
  <si>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</si>
  <si>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</si>
  <si>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</si>
  <si>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t>
  </si>
  <si>
    <t xml:space="preserve">Ammount Realised </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</si>
  <si>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</si>
  <si>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</si>
  <si>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</si>
  <si>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</si>
  <si>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</si>
  <si>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</si>
  <si>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</si>
  <si>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</si>
  <si>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</si>
  <si>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</si>
  <si>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</si>
  <si>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</si>
  <si>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</si>
  <si>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</si>
  <si>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</si>
  <si>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Installation of Pillar Box</t>
  </si>
  <si>
    <t>Length of AB Cable Laid</t>
  </si>
  <si>
    <t>Conversion of Single Phase to Three Phase Lines</t>
  </si>
  <si>
    <t>Ammount Estimated under deposit work(Rs. in Lakhs)</t>
  </si>
  <si>
    <t>Ammount Finaliseded for 6 % calculation(Rs.in Lakhs)</t>
  </si>
  <si>
    <t>OERC FORM   P.12</t>
  </si>
  <si>
    <t>Interruption</t>
  </si>
  <si>
    <t>Major Disturbances Due to EHT Failure</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</si>
  <si>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</si>
  <si>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</si>
  <si>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</si>
  <si>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</si>
  <si>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</si>
  <si>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</si>
  <si>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</si>
  <si>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</si>
  <si>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</si>
  <si>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</si>
  <si>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</si>
  <si>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No. of occasions when Distco</t>
  </si>
  <si>
    <t>system was completely isolated</t>
  </si>
  <si>
    <t>From the  Grid due to system</t>
  </si>
  <si>
    <t>disturbance affecting power</t>
  </si>
  <si>
    <t xml:space="preserve">supply </t>
  </si>
  <si>
    <t>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</si>
  <si>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</si>
  <si>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</si>
  <si>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</si>
  <si>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</si>
  <si>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Reason for Delay</t>
  </si>
  <si>
    <t>M/S SHREE STONE CRUSHER</t>
  </si>
  <si>
    <t>M/S SUNTECH INDUSTRIES</t>
  </si>
  <si>
    <t>M/S MANESWARI STONE CRUSHER</t>
  </si>
  <si>
    <t>M\S SANKARA EYE HOSPITAL</t>
  </si>
  <si>
    <t>SRI SANKAR PRADHAN</t>
  </si>
  <si>
    <t>M/S GOURI SANKAR RICE MILL</t>
  </si>
  <si>
    <t>M/S. RAMKRISHNA MISSION</t>
  </si>
  <si>
    <t>RAMANI RANJAN PATI</t>
  </si>
  <si>
    <t>M/S. PVP RAMU STONE CRUSHER</t>
  </si>
  <si>
    <t>SMT. SABITA PANDA</t>
  </si>
  <si>
    <t>M/S. B. RAMANAIAH CONSTRUCTION</t>
  </si>
  <si>
    <t>M\S VIRGO MARINE TECHNOLOGY</t>
  </si>
  <si>
    <t>M/S JAI MATA DI ASSOCIATES</t>
  </si>
  <si>
    <t>SRI BRUNDABAN SAHU</t>
  </si>
  <si>
    <t>SRI SATYA NARAYAN SUBUDHI</t>
  </si>
  <si>
    <t>SRI SUDARSHAN PADHY</t>
  </si>
  <si>
    <t>SRI K HADU SUBUDHI (MD)</t>
  </si>
  <si>
    <t>SRI GOPAL KRISHNA</t>
  </si>
  <si>
    <t>M\S SAI POLYMERS INDUSTRY</t>
  </si>
  <si>
    <t>M/S SUBHAM CRUSHER AND GRANITES</t>
  </si>
  <si>
    <t>M\S LAXMI NARAYAN MODERN INDUSTRIES</t>
  </si>
  <si>
    <t>SMT SUBHRA RANI PATRA</t>
  </si>
  <si>
    <t>M/S VAISHNAV DEVI</t>
  </si>
  <si>
    <t>SIBA SANKAR CASHEW INDUSTRY</t>
  </si>
  <si>
    <t>R. K. STONE CRUSHER</t>
  </si>
  <si>
    <t>SRI KRISHNA STONE CRUSHER</t>
  </si>
  <si>
    <t>Appropriate safety measures are taken accordingly to avoid accidents and regular safety awareness programme are being conducted.</t>
  </si>
  <si>
    <t>Name of the Division … HINJILICUT</t>
  </si>
  <si>
    <t>FORM   P.13</t>
  </si>
  <si>
    <t>STATUS OF METERING (QUARTERLY) &amp; (ANNUAL)</t>
  </si>
  <si>
    <t>ONLY NEW CONS</t>
  </si>
  <si>
    <t>DOM RUR</t>
  </si>
  <si>
    <t>DOM URB</t>
  </si>
  <si>
    <t>KTJ</t>
  </si>
  <si>
    <t>COM RUR</t>
  </si>
  <si>
    <t>COM URB</t>
  </si>
  <si>
    <t xml:space="preserve">PUB.LTG      </t>
  </si>
  <si>
    <t xml:space="preserve">PLI          </t>
  </si>
  <si>
    <t xml:space="preserve">OLI          </t>
  </si>
  <si>
    <t xml:space="preserve">AGRO AGRI    </t>
  </si>
  <si>
    <t xml:space="preserve">AGRO IND     </t>
  </si>
  <si>
    <t xml:space="preserve">PWW          </t>
  </si>
  <si>
    <t xml:space="preserve">LT IND(S)    </t>
  </si>
  <si>
    <t xml:space="preserve">LT IND(M)    </t>
  </si>
  <si>
    <t xml:space="preserve">SPP          </t>
  </si>
  <si>
    <t>D B S</t>
  </si>
  <si>
    <t>AGRO AGRI</t>
  </si>
  <si>
    <t>AGRO IND</t>
  </si>
  <si>
    <t>PWW</t>
  </si>
  <si>
    <t>GP</t>
  </si>
  <si>
    <t>LIND</t>
  </si>
  <si>
    <t>SPP</t>
  </si>
  <si>
    <t>PIIND</t>
  </si>
  <si>
    <t>RT</t>
  </si>
  <si>
    <t>TOTAL(ANNUAL)</t>
  </si>
  <si>
    <t>INSTALLED BY COCSUMERS</t>
  </si>
  <si>
    <t>M/S GRASIM INDUSTRIES LTD (JCL)</t>
  </si>
  <si>
    <t>SR. DIVISIONAL ENGINEER(ELECTRICAL)</t>
  </si>
  <si>
    <t>Name of the Division …  PS PUR</t>
  </si>
  <si>
    <t>18-19</t>
  </si>
  <si>
    <t>THE DEAN &amp; PRINCIPAL</t>
  </si>
  <si>
    <t>Licencee- SOUTHCO UTILITY</t>
  </si>
  <si>
    <t>M/S. A.B. MINERALS PVT LTD</t>
  </si>
  <si>
    <t>M\S CHILIKA CASHEW INDUSTRY</t>
  </si>
  <si>
    <t>SRI. BULU RAO EPARI</t>
  </si>
  <si>
    <t>M/S. KANAKA MASTSYA HATCHERY</t>
  </si>
  <si>
    <t>M/S SWOSTI CHILIKA RESORT</t>
  </si>
  <si>
    <t>M/S SABAT SILK RICE MILL</t>
  </si>
  <si>
    <t>PITCH PROCESSING UNIT</t>
  </si>
  <si>
    <t>M/S NIRMAN VIKASH</t>
  </si>
  <si>
    <t>SMT. KUNI RANI BISOYI</t>
  </si>
  <si>
    <t>M/S LORE DAIRY</t>
  </si>
  <si>
    <t>M/S BARALA DEVI STONE CRUSHER</t>
  </si>
  <si>
    <t>CHIEF DISTRICT MEDICAL OFFICER</t>
  </si>
  <si>
    <t>JAGANNATH COTTON GINNING</t>
  </si>
  <si>
    <t>M/S MAA MAJHIGOURI STONE CRUSHER</t>
  </si>
  <si>
    <t>M\S MITS MEGA FOOD PARK LIMITED</t>
  </si>
  <si>
    <t>DY DIRECTOR OF HERTICULTURE</t>
  </si>
  <si>
    <t>M/S. SHREE SHYAM GRANITE</t>
  </si>
  <si>
    <t>M\S LINGARAJ FLOUR MILLS P LTD.,</t>
  </si>
  <si>
    <t>DEAN AND PRINCIPAL UG GIRLS</t>
  </si>
  <si>
    <t>DEAN AND PRINCIPAL</t>
  </si>
  <si>
    <t>HOTEL SRI BALAJI</t>
  </si>
  <si>
    <t>M\S ANUSHKA HATCEHRY</t>
  </si>
  <si>
    <t>M\S CHANDAN AGRO RICE TECH</t>
  </si>
  <si>
    <t>M\S DHABALESWAR FOODS</t>
  </si>
  <si>
    <t>M\S SHIVA METAL INDUSTRIES</t>
  </si>
  <si>
    <t>M\S FRIENDS STONE CRUSHER</t>
  </si>
  <si>
    <t>M\S SRI HARSHADEEP ENTERPRISES LTD.</t>
  </si>
  <si>
    <t>SRI T. SRINIVAS PATRO</t>
  </si>
  <si>
    <t>M\S MAA TARINEE STONE CRUSHER</t>
  </si>
  <si>
    <t>M/S SRI SAI BHAIRABI MODERN</t>
  </si>
  <si>
    <t>SRI A. KRISHNA RAO</t>
  </si>
  <si>
    <t>SHINGHASINI STONE CRUSHER</t>
  </si>
  <si>
    <t>M/S. BAJARANGA STONES</t>
  </si>
  <si>
    <t>M/S SABITRI FLY ASH BIRCKS</t>
  </si>
  <si>
    <t>M/S LAXMI METAL STONE CRUSHER</t>
  </si>
  <si>
    <t>EMERGENCY POWER</t>
  </si>
  <si>
    <t>First Six months of the FY 2018-19</t>
  </si>
  <si>
    <t>19-20</t>
  </si>
  <si>
    <t>M/S GOPALPUR PORT LTD</t>
  </si>
  <si>
    <t xml:space="preserve">M/S TATA STEEL LTD </t>
  </si>
  <si>
    <t>SR. DIV. ELECT. ENGG. (ELECT)(R)</t>
  </si>
  <si>
    <t>DEAN PRINCIPAL</t>
  </si>
  <si>
    <t>FY 2018-19</t>
  </si>
  <si>
    <t>28.04.2018 at 19.15hrs</t>
  </si>
  <si>
    <t>07.05.2018 at 19.45hrs</t>
  </si>
  <si>
    <t>25.06.2018 at 19.30hrs</t>
  </si>
  <si>
    <t>28.07.2018 at 19.45hrs</t>
  </si>
  <si>
    <t>10.08.2018 at 19.30hrs</t>
  </si>
  <si>
    <t>15.09.2018 at 19.00hrs</t>
  </si>
  <si>
    <t>M/S SRI JAGANNATH CASHEW CLUSTER PL</t>
  </si>
  <si>
    <t>SRI K. SOPNESWAR SENAPATI</t>
  </si>
  <si>
    <t>M\S AGRINI EXPORT PVT.LTD.,</t>
  </si>
  <si>
    <t>MAA KALI MODERN RICE MILL</t>
  </si>
  <si>
    <t>M\S ABHAYA AQUABASE HATCHERIES</t>
  </si>
  <si>
    <t>M/S. AQUATIC FARMS LTD.</t>
  </si>
  <si>
    <t>EE GARRISSON ENGINEER, GE(N&amp;CG)</t>
  </si>
  <si>
    <t>M\S DAKHINAKALI  MODERN RICE MILL</t>
  </si>
  <si>
    <t>SRI. SUNIL KUMAR SAHU</t>
  </si>
  <si>
    <t>PRINCIPAL, GOVT. ITI</t>
  </si>
  <si>
    <t>M\S SAI FOOD PROCESSOR</t>
  </si>
  <si>
    <t>SRI. SUSANTA KUMAR BEHERA</t>
  </si>
  <si>
    <t>R.K.D CONSTRUCTION PVT LTD.,</t>
  </si>
  <si>
    <t>THE MOTHER CHILD CARE HOSPITAL</t>
  </si>
  <si>
    <t>M/S GOPINATH RICE MILL</t>
  </si>
  <si>
    <t>REGISTRAR CIVIL COURTS BOUDH</t>
  </si>
  <si>
    <t>PRADHAN INDUSTRIES</t>
  </si>
  <si>
    <t>M/S SIRIDISAI GINNING PRESSING P. L</t>
  </si>
  <si>
    <t>M\S SHREE SAI YARN</t>
  </si>
  <si>
    <t>M/S. SRI. ANJANEYA COTTON</t>
  </si>
  <si>
    <t>ADMO</t>
  </si>
  <si>
    <t>UTKAL GRANIT</t>
  </si>
  <si>
    <t>MEGALIFT</t>
  </si>
  <si>
    <t>SOMANATH MEMORIAL HOSPITAL</t>
  </si>
  <si>
    <t>DEAN AND PRINCIPAL MKCG</t>
  </si>
  <si>
    <t>M\S BARUNEI AQUA CULTURE</t>
  </si>
  <si>
    <t>M\S OCEANID SHRIMP SEED HATCHERIES</t>
  </si>
  <si>
    <t>M\S SRI COASTAL AQUA MARINE</t>
  </si>
  <si>
    <t>SMT. ASHA BABY</t>
  </si>
  <si>
    <t>M/S SRI DURGA RETAIL PVT. LTD.</t>
  </si>
  <si>
    <t>SRI V. SATYANARAYAN</t>
  </si>
  <si>
    <t>M\S VENKATESWARA HATCHERIES</t>
  </si>
  <si>
    <t>SMT. BISHNUPRIYA SAHU</t>
  </si>
  <si>
    <t>SRI N. SATYA NARAYAN RAJU</t>
  </si>
  <si>
    <t>M/S. SHARANYA AGRO INDUSTRY</t>
  </si>
  <si>
    <t>SRI  M.SATYA NARAYAN MALLAPUDI</t>
  </si>
  <si>
    <t>M/S SHREE BALAJI STONE CRUSHER</t>
  </si>
  <si>
    <t>M\S CLEBRATION</t>
  </si>
  <si>
    <t>MOTHER AND CHILD HOSPITAL</t>
  </si>
  <si>
    <t>SMT SIBANI PATTNAIK</t>
  </si>
  <si>
    <t>OM SRI LAXMI GANESH CASHEW INDUSTRY</t>
  </si>
  <si>
    <t>SMT P ROJA PATRO</t>
  </si>
  <si>
    <t>K. SRINIVAS PATRO</t>
  </si>
  <si>
    <t>M\S BAIRAGI INDUSTRIES</t>
  </si>
  <si>
    <t>M\S SHREE NARASIMHA INDUSTRY</t>
  </si>
  <si>
    <t>C.D.M.O</t>
  </si>
  <si>
    <t>M/S PRADHAN INDUSTRIES LTD.</t>
  </si>
  <si>
    <t>M/S SRIRAM STONE CRUSHER</t>
  </si>
  <si>
    <t>M/S SPECIA INNOVATION PVT. LTD.</t>
  </si>
  <si>
    <t>SR. DIVISIONAL ENGINEER ELECTRICAL</t>
  </si>
  <si>
    <t>M/S BILT GRAPHIC PAPER PRODUCTS LTD</t>
  </si>
  <si>
    <t>M/S ESSAR STEEL INDIA LTD.</t>
  </si>
  <si>
    <t>M/S GRASIM INDUSTRIES LTD.</t>
  </si>
  <si>
    <t>FROM  APR'18 - SEP18</t>
  </si>
  <si>
    <t>AS ON MAR'18</t>
  </si>
  <si>
    <t>check</t>
  </si>
  <si>
    <t>As on Apr'18</t>
  </si>
  <si>
    <t>Licencee ...SOUTHCO</t>
  </si>
  <si>
    <t>AS ON APR'18</t>
  </si>
  <si>
    <t>AS ON SEP'18</t>
  </si>
  <si>
    <t>As on Sep'18</t>
  </si>
  <si>
    <t>First Six months of the FY 2019-20</t>
  </si>
  <si>
    <t>FY 2019-20</t>
  </si>
  <si>
    <t>2018-19</t>
  </si>
  <si>
    <t>03.10.2018 at 19.15hrs</t>
  </si>
  <si>
    <t>21.11.2018 at 18.15hrs</t>
  </si>
  <si>
    <t>29.12.2018 at 19.15hrs</t>
  </si>
  <si>
    <t>26.01.2019 at 18.30 hrs</t>
  </si>
  <si>
    <t>22.02.2019 at 18.45hrs</t>
  </si>
  <si>
    <t>30.03.2019 at 19.00hrs</t>
  </si>
  <si>
    <t>24.04.2019 at 19.30hrs</t>
  </si>
  <si>
    <t>09.05.2019 at 19.15hrs</t>
  </si>
  <si>
    <t>13.06.2019 at 19.45hrs</t>
  </si>
  <si>
    <t>24.07.2019 at 19.30hrs</t>
  </si>
  <si>
    <t>05.08.2019 at 19.15hrs</t>
  </si>
  <si>
    <t>13.09.2019 at 18.45hrs</t>
  </si>
  <si>
    <t>Last Six months of the FY 2018-19</t>
  </si>
  <si>
    <t>E. E MEGALIFT IRRIGATION PROJECT</t>
  </si>
  <si>
    <t>THE EXE MAGALIFT PROJECTS</t>
  </si>
  <si>
    <t>M/S. VENKATESWAR HATCHERIES</t>
  </si>
  <si>
    <t>M/S. CHLOROPARAFFINS(P)LTD.</t>
  </si>
  <si>
    <t>M/S. JAGANNATH AQUA CULTURE</t>
  </si>
  <si>
    <t>M/S. GOPAL KRISHNA CASHEW INDUSTRY</t>
  </si>
  <si>
    <t>M\S TARA INVESTMENT LTD.,</t>
  </si>
  <si>
    <t>M\S HARIKA CHEMICALS PVT. LTD.,</t>
  </si>
  <si>
    <t>SRI DEVIKRUPA SOFT DRINKS</t>
  </si>
  <si>
    <t>M/S TARATARINI STONE CURSHER</t>
  </si>
  <si>
    <t>M\S KARTYAYANI RICE MILL</t>
  </si>
  <si>
    <t>M\S MAA RATANEI RICE MILL</t>
  </si>
  <si>
    <t>THE EE MEGA LIFT PROJECT</t>
  </si>
  <si>
    <t>THE EE MEGALIFT PROJECT</t>
  </si>
  <si>
    <t>KASAM BUILDING , BANDHAGADA</t>
  </si>
  <si>
    <t>M\S SALUNKITUBES AND PIPES</t>
  </si>
  <si>
    <t>M\S BALDEO SAHU INFRA PVT LTD.,</t>
  </si>
  <si>
    <t>M/S VINAYAGAR STONE CRUSHER</t>
  </si>
  <si>
    <t>THE PRINCIPAL MODEL DEGREE COLLEGE</t>
  </si>
  <si>
    <t>M/S KALINGA STONE CRUSHER</t>
  </si>
  <si>
    <t>STYLE BAZAR</t>
  </si>
  <si>
    <t>MEGALIFT KHANDWA</t>
  </si>
  <si>
    <t>M\S MALIKARJUNA INDUSTRY</t>
  </si>
  <si>
    <t>M\S SUN INDIA ROCK</t>
  </si>
  <si>
    <t>M/S S.S GRANITES PARK</t>
  </si>
  <si>
    <t>M/S UTKAL GRANIMANUMO PVT. LTD.</t>
  </si>
  <si>
    <t>M/S SRINIVAS GRANITE</t>
  </si>
  <si>
    <t>MEGA LIFT IRRIGATION PROJECT</t>
  </si>
  <si>
    <t>M/S. TATA STEEL SPECIAL ECONOMIC</t>
  </si>
  <si>
    <t>SMT. P. REKHA SENAPATI</t>
  </si>
  <si>
    <t>M\S JAGANNATH DIAGNOSTIC</t>
  </si>
  <si>
    <t>SRI. SUSANTA KUMAR DASH</t>
  </si>
  <si>
    <t>SRI. JAGANNATH ROUT</t>
  </si>
  <si>
    <t>M/S TRIMULA INDUSTRIES P. LTD.</t>
  </si>
  <si>
    <t>M/S. FREE WORLD EXPROTS PVT. LTD.</t>
  </si>
  <si>
    <t>THE EXECUTIVE ENGINEER PHD PROJECT</t>
  </si>
  <si>
    <t>M\S ASHOKA BUILDCON PVT. LTD.,</t>
  </si>
  <si>
    <t>SRI. B. BALAJI REDDY</t>
  </si>
  <si>
    <t>SRI SANGRAM KESHARY NAYAK MD</t>
  </si>
  <si>
    <t>SRI BIBHU DATTA SAHU</t>
  </si>
  <si>
    <t>M/S. SHREE BISWANATH ENTERPRISES</t>
  </si>
  <si>
    <t>THE MEDICAL SUPERITENDENT</t>
  </si>
  <si>
    <t>M/S TARA TARINI CASHEW INDUSTRY</t>
  </si>
  <si>
    <t>M/S KALINGA RICE MILL</t>
  </si>
  <si>
    <t>M/S AMEVA ASSOCIATES</t>
  </si>
  <si>
    <t>THE PRINCIPAL JAWAHAR NAVODAYA</t>
  </si>
  <si>
    <t>THE SUPERINTENDENT SLNMCH</t>
  </si>
  <si>
    <t>M/S. SHIVA SHANKAR STONE CRUSHER</t>
  </si>
  <si>
    <t>HARIBANDHU BISWAL</t>
  </si>
  <si>
    <t>EXIECUTIVE ENGINEER</t>
  </si>
  <si>
    <t>THE SUPERINTEND DEAN &amp; PRINCIPAL</t>
  </si>
  <si>
    <t>First six months of the previous year  
(01.04.2018 -30.09.2018)</t>
  </si>
  <si>
    <t>Last six months of the previous year
(01.10.2018 - 31.03.2019)</t>
  </si>
  <si>
    <t>First six months of the current year  
(01.04.2019-30.09.2019)</t>
  </si>
  <si>
    <t>AS ON MAR'19</t>
  </si>
  <si>
    <t>20-21</t>
  </si>
  <si>
    <t>LIFT IRR</t>
  </si>
  <si>
    <t>Instalation of LT less transformers</t>
  </si>
  <si>
    <t>Re-conductoring</t>
  </si>
  <si>
    <t>33kv</t>
  </si>
  <si>
    <t>Kms</t>
  </si>
  <si>
    <t>11kv</t>
  </si>
  <si>
    <t>Upgradation of transformers</t>
  </si>
</sst>
</file>

<file path=xl/styles.xml><?xml version="1.0" encoding="utf-8"?>
<styleSheet xmlns="http://schemas.openxmlformats.org/spreadsheetml/2006/main">
  <numFmts count="9">
    <numFmt numFmtId="43" formatCode="_ * #,##0.00_ ;_ * \-#,##0.00_ ;_ * &quot;-&quot;??_ ;_ @_ "/>
    <numFmt numFmtId="164" formatCode="_(* #,##0.00_);_(* \(#,##0.00\);_(* &quot;-&quot;??_);_(@_)"/>
    <numFmt numFmtId="165" formatCode="0.0000"/>
    <numFmt numFmtId="166" formatCode="0.000"/>
    <numFmt numFmtId="167" formatCode="[$-409]mmm\-yy;@"/>
    <numFmt numFmtId="168" formatCode="_(* #,##0_);_(* \(#,##0\);_(* &quot;-&quot;??_);_(@_)"/>
    <numFmt numFmtId="169" formatCode="_(* #,##0.000_);_(* \(#,##0.000\);_(* &quot;-&quot;??_);_(@_)"/>
    <numFmt numFmtId="170" formatCode="_ * #,##0_ ;_ * \-#,##0_ ;_ * &quot;-&quot;??_ ;_ @_ "/>
    <numFmt numFmtId="171" formatCode="0.0"/>
  </numFmts>
  <fonts count="52">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b/>
      <sz val="10"/>
      <color indexed="8"/>
      <name val="Arial"/>
      <family val="2"/>
    </font>
    <font>
      <b/>
      <sz val="10"/>
      <name val="Arial"/>
      <family val="2"/>
    </font>
    <font>
      <b/>
      <u/>
      <sz val="10"/>
      <color indexed="8"/>
      <name val="Arial"/>
      <family val="2"/>
    </font>
    <font>
      <b/>
      <sz val="15"/>
      <color indexed="8"/>
      <name val="Arial"/>
      <family val="2"/>
    </font>
    <font>
      <b/>
      <sz val="12"/>
      <name val="Arial"/>
      <family val="2"/>
    </font>
    <font>
      <b/>
      <sz val="14"/>
      <color indexed="8"/>
      <name val="Arial"/>
      <family val="2"/>
    </font>
    <font>
      <b/>
      <sz val="12"/>
      <color indexed="8"/>
      <name val="Arial"/>
      <family val="2"/>
    </font>
    <font>
      <sz val="12"/>
      <name val="Arial"/>
      <family val="2"/>
    </font>
    <font>
      <b/>
      <u/>
      <sz val="10"/>
      <name val="Arial"/>
      <family val="2"/>
    </font>
    <font>
      <sz val="10"/>
      <name val="Arial"/>
      <family val="2"/>
    </font>
    <font>
      <u/>
      <sz val="10"/>
      <name val="Arial"/>
      <family val="2"/>
    </font>
    <font>
      <b/>
      <sz val="8"/>
      <name val="Arial"/>
      <family val="2"/>
    </font>
    <font>
      <sz val="8"/>
      <name val="Arial"/>
      <family val="2"/>
    </font>
    <font>
      <b/>
      <sz val="11"/>
      <color theme="1"/>
      <name val="Calibri"/>
      <family val="2"/>
      <scheme val="minor"/>
    </font>
    <font>
      <b/>
      <sz val="14"/>
      <color indexed="8"/>
      <name val="Arial"/>
      <family val="2"/>
    </font>
    <font>
      <b/>
      <sz val="10"/>
      <color theme="1"/>
      <name val="Calibri"/>
      <family val="2"/>
      <scheme val="minor"/>
    </font>
    <font>
      <b/>
      <u/>
      <sz val="12"/>
      <color indexed="8"/>
      <name val="Arial"/>
      <family val="2"/>
    </font>
    <font>
      <b/>
      <sz val="11"/>
      <color indexed="8"/>
      <name val="Arial"/>
      <family val="2"/>
    </font>
    <font>
      <sz val="11"/>
      <color indexed="8"/>
      <name val="Arial"/>
      <family val="2"/>
    </font>
    <font>
      <b/>
      <sz val="12"/>
      <color indexed="8"/>
      <name val="Arial"/>
      <family val="2"/>
    </font>
    <font>
      <b/>
      <u/>
      <sz val="12"/>
      <name val="Arial"/>
      <family val="2"/>
    </font>
    <font>
      <b/>
      <u/>
      <sz val="10"/>
      <color indexed="17"/>
      <name val="Arial"/>
      <family val="2"/>
    </font>
    <font>
      <b/>
      <u/>
      <sz val="12"/>
      <color indexed="17"/>
      <name val="Arial"/>
      <family val="2"/>
    </font>
    <font>
      <b/>
      <u/>
      <sz val="16"/>
      <name val="Arial"/>
      <family val="2"/>
    </font>
    <font>
      <sz val="10"/>
      <name val="Arial"/>
      <family val="2"/>
    </font>
    <font>
      <b/>
      <sz val="14"/>
      <color indexed="12"/>
      <name val="Arial"/>
      <family val="2"/>
    </font>
    <font>
      <sz val="11"/>
      <name val="Arial"/>
      <family val="2"/>
    </font>
    <font>
      <b/>
      <sz val="10"/>
      <color indexed="12"/>
      <name val="Arial"/>
      <family val="2"/>
    </font>
    <font>
      <b/>
      <sz val="15"/>
      <color indexed="8"/>
      <name val="Arial"/>
      <family val="2"/>
    </font>
    <font>
      <sz val="11"/>
      <name val="Calibri"/>
      <family val="2"/>
      <scheme val="minor"/>
    </font>
    <font>
      <b/>
      <u/>
      <sz val="14"/>
      <color indexed="8"/>
      <name val="Arial"/>
      <family val="2"/>
    </font>
    <font>
      <b/>
      <sz val="12"/>
      <color indexed="8"/>
      <name val="Arial"/>
      <family val="2"/>
    </font>
    <font>
      <b/>
      <sz val="11"/>
      <name val="Arial"/>
      <family val="2"/>
    </font>
    <font>
      <b/>
      <sz val="11"/>
      <name val="Calibri"/>
      <family val="2"/>
      <scheme val="minor"/>
    </font>
    <font>
      <sz val="12"/>
      <name val="Calibri"/>
      <family val="2"/>
      <scheme val="minor"/>
    </font>
    <font>
      <b/>
      <sz val="12"/>
      <name val="Calibri"/>
      <family val="2"/>
      <scheme val="minor"/>
    </font>
    <font>
      <i/>
      <sz val="12"/>
      <name val="Calibri"/>
      <family val="2"/>
      <scheme val="minor"/>
    </font>
    <font>
      <sz val="12"/>
      <name val="Arial"/>
      <family val="2"/>
    </font>
    <font>
      <b/>
      <sz val="15"/>
      <color theme="1"/>
      <name val="Arial"/>
      <family val="2"/>
    </font>
    <font>
      <sz val="12"/>
      <color theme="1"/>
      <name val="Arial"/>
      <family val="2"/>
    </font>
    <font>
      <b/>
      <sz val="12"/>
      <color theme="1"/>
      <name val="Arial"/>
      <family val="2"/>
    </font>
    <font>
      <b/>
      <sz val="14"/>
      <color theme="1"/>
      <name val="Arial"/>
      <family val="2"/>
    </font>
    <font>
      <sz val="11"/>
      <color theme="1"/>
      <name val="Arial"/>
      <family val="2"/>
    </font>
    <font>
      <sz val="12"/>
      <name val="Arial"/>
      <family val="2"/>
    </font>
  </fonts>
  <fills count="5">
    <fill>
      <patternFill patternType="none"/>
    </fill>
    <fill>
      <patternFill patternType="gray125"/>
    </fill>
    <fill>
      <patternFill patternType="solid">
        <fgColor indexed="9"/>
      </patternFill>
    </fill>
    <fill>
      <patternFill patternType="solid">
        <fgColor theme="0"/>
        <bgColor indexed="64"/>
      </patternFill>
    </fill>
    <fill>
      <patternFill patternType="solid">
        <fgColor rgb="FFFFC000"/>
        <bgColor indexed="64"/>
      </patternFill>
    </fill>
  </fills>
  <borders count="36">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s>
  <cellStyleXfs count="21">
    <xf numFmtId="0" fontId="0" fillId="2" borderId="0"/>
    <xf numFmtId="0" fontId="6" fillId="0" borderId="0"/>
    <xf numFmtId="0" fontId="15" fillId="2" borderId="0"/>
    <xf numFmtId="9" fontId="6" fillId="0" borderId="0" applyFont="0" applyFill="0" applyBorder="0" applyAlignment="0" applyProtection="0"/>
    <xf numFmtId="9" fontId="7" fillId="0" borderId="0" applyFont="0" applyFill="0" applyBorder="0" applyAlignment="0" applyProtection="0"/>
    <xf numFmtId="0" fontId="7" fillId="2" borderId="0"/>
    <xf numFmtId="0" fontId="7" fillId="2" borderId="0"/>
    <xf numFmtId="9" fontId="5" fillId="0" borderId="0" applyFont="0" applyFill="0" applyBorder="0" applyAlignment="0" applyProtection="0"/>
    <xf numFmtId="0" fontId="5" fillId="0" borderId="0"/>
    <xf numFmtId="0" fontId="7" fillId="2" borderId="0"/>
    <xf numFmtId="164" fontId="32" fillId="0" borderId="0" applyFont="0" applyFill="0" applyBorder="0" applyAlignment="0" applyProtection="0"/>
    <xf numFmtId="0" fontId="17" fillId="0" borderId="0"/>
    <xf numFmtId="165" fontId="17" fillId="0" borderId="0" applyFont="0" applyFill="0" applyBorder="0" applyAlignment="0" applyProtection="0"/>
    <xf numFmtId="43" fontId="45" fillId="0" borderId="0" applyFont="0" applyFill="0" applyBorder="0" applyAlignment="0" applyProtection="0"/>
    <xf numFmtId="0" fontId="7" fillId="2" borderId="0"/>
    <xf numFmtId="0" fontId="7" fillId="2" borderId="0"/>
    <xf numFmtId="0" fontId="2" fillId="0" borderId="0"/>
    <xf numFmtId="0" fontId="2" fillId="0" borderId="0"/>
    <xf numFmtId="0" fontId="1" fillId="0" borderId="0"/>
    <xf numFmtId="9" fontId="51" fillId="0" borderId="0" applyFont="0" applyFill="0" applyBorder="0" applyAlignment="0" applyProtection="0"/>
    <xf numFmtId="0" fontId="7" fillId="2" borderId="0"/>
  </cellStyleXfs>
  <cellXfs count="576">
    <xf numFmtId="0" fontId="0" fillId="2" borderId="0" xfId="0"/>
    <xf numFmtId="0" fontId="8" fillId="0" borderId="0" xfId="0" applyNumberFormat="1" applyFont="1" applyFill="1"/>
    <xf numFmtId="0" fontId="0" fillId="0" borderId="0" xfId="0" applyNumberFormat="1" applyFill="1"/>
    <xf numFmtId="0" fontId="9" fillId="0" borderId="0" xfId="0" applyNumberFormat="1" applyFont="1" applyFill="1" applyAlignment="1">
      <alignment horizontal="right"/>
    </xf>
    <xf numFmtId="0" fontId="11"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4" xfId="0" applyNumberFormat="1" applyFill="1" applyBorder="1"/>
    <xf numFmtId="0" fontId="0" fillId="0" borderId="5" xfId="0" applyNumberFormat="1" applyFill="1" applyBorder="1"/>
    <xf numFmtId="0" fontId="0" fillId="0" borderId="12" xfId="0" applyNumberFormat="1" applyFill="1" applyBorder="1"/>
    <xf numFmtId="0" fontId="14" fillId="0" borderId="12" xfId="0" applyNumberFormat="1" applyFont="1" applyFill="1" applyBorder="1" applyAlignment="1">
      <alignment horizontal="center"/>
    </xf>
    <xf numFmtId="0" fontId="14" fillId="0" borderId="12" xfId="0" applyNumberFormat="1" applyFont="1" applyFill="1" applyBorder="1" applyAlignment="1">
      <alignment horizontal="centerContinuous" vertical="top" wrapText="1"/>
    </xf>
    <xf numFmtId="0" fontId="0" fillId="0" borderId="12" xfId="0" applyNumberFormat="1" applyFill="1" applyBorder="1" applyAlignment="1">
      <alignment horizontal="centerContinuous" vertical="top" wrapText="1"/>
    </xf>
    <xf numFmtId="0" fontId="14" fillId="0" borderId="12" xfId="0" applyNumberFormat="1" applyFont="1" applyFill="1" applyBorder="1"/>
    <xf numFmtId="0" fontId="0" fillId="0" borderId="0" xfId="0" applyFill="1" applyBorder="1"/>
    <xf numFmtId="0" fontId="16" fillId="0" borderId="0" xfId="0" applyFont="1" applyFill="1" applyBorder="1"/>
    <xf numFmtId="0" fontId="17" fillId="0" borderId="0" xfId="0" applyFont="1" applyFill="1" applyBorder="1"/>
    <xf numFmtId="0" fontId="9" fillId="0" borderId="0" xfId="0" applyFont="1" applyFill="1" applyBorder="1" applyAlignment="1">
      <alignment horizontal="center"/>
    </xf>
    <xf numFmtId="0" fontId="9" fillId="0" borderId="12" xfId="0" applyFont="1" applyFill="1" applyBorder="1"/>
    <xf numFmtId="0" fontId="9" fillId="0" borderId="12" xfId="0" applyFont="1" applyFill="1" applyBorder="1" applyAlignment="1">
      <alignment horizontal="center"/>
    </xf>
    <xf numFmtId="0" fontId="9" fillId="0" borderId="12" xfId="0" applyNumberFormat="1" applyFont="1" applyFill="1" applyBorder="1" applyAlignment="1">
      <alignment horizontal="center"/>
    </xf>
    <xf numFmtId="0" fontId="9" fillId="0" borderId="0" xfId="0" applyNumberFormat="1" applyFont="1" applyFill="1" applyBorder="1" applyAlignment="1">
      <alignment horizontal="center"/>
    </xf>
    <xf numFmtId="0" fontId="9" fillId="0" borderId="0" xfId="0" applyFont="1" applyFill="1" applyBorder="1"/>
    <xf numFmtId="0" fontId="17" fillId="0" borderId="12" xfId="0" applyFont="1" applyFill="1" applyBorder="1"/>
    <xf numFmtId="0" fontId="17" fillId="0" borderId="12" xfId="0" applyFont="1" applyFill="1" applyBorder="1" applyAlignment="1">
      <alignment horizontal="center"/>
    </xf>
    <xf numFmtId="0" fontId="0" fillId="0" borderId="12" xfId="0" applyFill="1" applyBorder="1"/>
    <xf numFmtId="10" fontId="9" fillId="0" borderId="12" xfId="4" applyNumberFormat="1" applyFont="1" applyFill="1" applyBorder="1" applyAlignment="1">
      <alignment horizontal="right"/>
    </xf>
    <xf numFmtId="0" fontId="0" fillId="0" borderId="0" xfId="0" quotePrefix="1" applyFill="1" applyBorder="1"/>
    <xf numFmtId="0" fontId="16" fillId="0" borderId="12" xfId="0" applyFont="1" applyFill="1" applyBorder="1"/>
    <xf numFmtId="0" fontId="18" fillId="0" borderId="0" xfId="0" applyFont="1" applyFill="1" applyBorder="1"/>
    <xf numFmtId="0" fontId="9" fillId="0" borderId="12" xfId="0" applyFont="1" applyFill="1" applyBorder="1" applyAlignment="1">
      <alignment horizontal="left"/>
    </xf>
    <xf numFmtId="17" fontId="0" fillId="0" borderId="0" xfId="0" applyNumberFormat="1" applyFill="1" applyBorder="1"/>
    <xf numFmtId="17" fontId="0" fillId="0" borderId="0" xfId="0" applyNumberFormat="1" applyFill="1" applyBorder="1" applyAlignment="1">
      <alignment horizontal="right"/>
    </xf>
    <xf numFmtId="17" fontId="9" fillId="0" borderId="0" xfId="0" applyNumberFormat="1" applyFont="1" applyFill="1" applyBorder="1"/>
    <xf numFmtId="0" fontId="8" fillId="0" borderId="0" xfId="5" applyNumberFormat="1" applyFont="1" applyFill="1"/>
    <xf numFmtId="0" fontId="7" fillId="0" borderId="0" xfId="5" applyNumberFormat="1" applyFill="1"/>
    <xf numFmtId="0" fontId="9" fillId="0" borderId="0" xfId="5" applyNumberFormat="1" applyFont="1" applyFill="1" applyAlignment="1">
      <alignment horizontal="right"/>
    </xf>
    <xf numFmtId="0" fontId="10" fillId="0" borderId="0" xfId="5" applyNumberFormat="1" applyFont="1" applyFill="1"/>
    <xf numFmtId="0" fontId="13" fillId="0" borderId="0" xfId="5" applyNumberFormat="1" applyFont="1" applyFill="1" applyAlignment="1">
      <alignment horizontal="centerContinuous"/>
    </xf>
    <xf numFmtId="0" fontId="14" fillId="0" borderId="2" xfId="5" applyNumberFormat="1" applyFont="1" applyFill="1" applyBorder="1" applyAlignment="1">
      <alignment horizontal="centerContinuous" vertical="top" wrapText="1"/>
    </xf>
    <xf numFmtId="0" fontId="14" fillId="0" borderId="3" xfId="5" applyNumberFormat="1" applyFont="1" applyFill="1" applyBorder="1" applyAlignment="1">
      <alignment horizontal="centerContinuous" vertical="top" wrapText="1"/>
    </xf>
    <xf numFmtId="0" fontId="14" fillId="0" borderId="13" xfId="5" applyNumberFormat="1" applyFont="1" applyFill="1" applyBorder="1" applyAlignment="1">
      <alignment horizontal="centerContinuous" vertical="top" wrapText="1"/>
    </xf>
    <xf numFmtId="0" fontId="14" fillId="0" borderId="2" xfId="5" applyNumberFormat="1" applyFont="1" applyFill="1" applyBorder="1" applyAlignment="1">
      <alignment horizontal="centerContinuous"/>
    </xf>
    <xf numFmtId="0" fontId="7" fillId="0" borderId="14" xfId="5" applyNumberFormat="1" applyFill="1" applyBorder="1" applyAlignment="1">
      <alignment horizontal="center"/>
    </xf>
    <xf numFmtId="0" fontId="7" fillId="0" borderId="15" xfId="5" applyNumberFormat="1" applyFill="1" applyBorder="1"/>
    <xf numFmtId="0" fontId="7" fillId="0" borderId="0" xfId="5" applyNumberFormat="1" applyFill="1" applyBorder="1" applyAlignment="1">
      <alignment horizontal="centerContinuous"/>
    </xf>
    <xf numFmtId="0" fontId="7" fillId="0" borderId="0" xfId="5" applyNumberFormat="1" applyFill="1" applyAlignment="1">
      <alignment horizontal="centerContinuous"/>
    </xf>
    <xf numFmtId="0" fontId="7" fillId="0" borderId="16" xfId="5" applyNumberFormat="1" applyFill="1" applyBorder="1" applyAlignment="1">
      <alignment horizontal="centerContinuous"/>
    </xf>
    <xf numFmtId="0" fontId="7" fillId="0" borderId="15" xfId="5" applyNumberFormat="1" applyFill="1" applyBorder="1" applyAlignment="1"/>
    <xf numFmtId="0" fontId="7" fillId="0" borderId="0" xfId="5" applyNumberFormat="1" applyFill="1" applyBorder="1"/>
    <xf numFmtId="0" fontId="12" fillId="0" borderId="15" xfId="5" applyNumberFormat="1" applyFont="1" applyFill="1" applyBorder="1" applyAlignment="1">
      <alignment horizontal="center"/>
    </xf>
    <xf numFmtId="0" fontId="7" fillId="0" borderId="8" xfId="5" applyNumberFormat="1" applyFill="1" applyBorder="1" applyAlignment="1">
      <alignment horizontal="center"/>
    </xf>
    <xf numFmtId="0" fontId="7" fillId="0" borderId="5" xfId="5" applyNumberFormat="1" applyFill="1" applyBorder="1" applyAlignment="1">
      <alignment horizontal="center"/>
    </xf>
    <xf numFmtId="0" fontId="7" fillId="0" borderId="19" xfId="5" applyNumberFormat="1" applyFill="1" applyBorder="1"/>
    <xf numFmtId="0" fontId="7" fillId="0" borderId="11" xfId="5" applyNumberFormat="1" applyFill="1" applyBorder="1" applyAlignment="1">
      <alignment horizontal="center"/>
    </xf>
    <xf numFmtId="0" fontId="7" fillId="0" borderId="18" xfId="5" applyNumberFormat="1" applyFill="1" applyBorder="1" applyAlignment="1">
      <alignment horizontal="center"/>
    </xf>
    <xf numFmtId="0" fontId="7" fillId="0" borderId="20" xfId="6" applyNumberFormat="1" applyFont="1" applyFill="1" applyBorder="1" applyAlignment="1">
      <alignment vertical="center" wrapText="1"/>
    </xf>
    <xf numFmtId="9" fontId="0" fillId="0" borderId="12" xfId="4" applyNumberFormat="1" applyFont="1" applyFill="1" applyBorder="1"/>
    <xf numFmtId="0" fontId="7" fillId="0" borderId="5" xfId="5" applyNumberFormat="1" applyFill="1" applyBorder="1"/>
    <xf numFmtId="0" fontId="7" fillId="0" borderId="20" xfId="6" applyNumberFormat="1" applyFont="1" applyFill="1" applyBorder="1" applyAlignment="1">
      <alignment horizontal="left" vertical="center" wrapText="1"/>
    </xf>
    <xf numFmtId="0" fontId="7" fillId="0" borderId="12" xfId="5" applyNumberFormat="1" applyFill="1" applyBorder="1"/>
    <xf numFmtId="9" fontId="7" fillId="0" borderId="12" xfId="5" applyNumberFormat="1" applyFill="1" applyBorder="1"/>
    <xf numFmtId="0" fontId="7" fillId="0" borderId="21" xfId="6" applyNumberFormat="1" applyFont="1" applyFill="1" applyBorder="1" applyAlignment="1">
      <alignment horizontal="left" vertical="center" wrapText="1"/>
    </xf>
    <xf numFmtId="0" fontId="7" fillId="0" borderId="22" xfId="5" applyNumberFormat="1" applyFill="1" applyBorder="1"/>
    <xf numFmtId="0" fontId="7" fillId="0" borderId="9" xfId="5" applyNumberFormat="1" applyFill="1" applyBorder="1"/>
    <xf numFmtId="0" fontId="7" fillId="0" borderId="11" xfId="5" applyNumberFormat="1" applyFill="1" applyBorder="1"/>
    <xf numFmtId="0" fontId="7" fillId="0" borderId="7" xfId="5" applyNumberFormat="1" applyFill="1" applyBorder="1"/>
    <xf numFmtId="0" fontId="9" fillId="0" borderId="12" xfId="5" applyNumberFormat="1" applyFont="1" applyFill="1" applyBorder="1" applyAlignment="1">
      <alignment horizontal="right"/>
    </xf>
    <xf numFmtId="0" fontId="12" fillId="0" borderId="12" xfId="5" applyNumberFormat="1" applyFont="1" applyFill="1" applyBorder="1"/>
    <xf numFmtId="0" fontId="7" fillId="0" borderId="12" xfId="5" applyNumberFormat="1" applyFill="1" applyBorder="1" applyAlignment="1">
      <alignment vertical="center" wrapText="1"/>
    </xf>
    <xf numFmtId="0" fontId="7" fillId="0" borderId="0" xfId="5" applyNumberFormat="1" applyFill="1" applyAlignment="1">
      <alignment vertical="center" wrapText="1"/>
    </xf>
    <xf numFmtId="0" fontId="7" fillId="0" borderId="12" xfId="5" applyNumberFormat="1" applyFill="1" applyBorder="1" applyAlignment="1">
      <alignment wrapText="1"/>
    </xf>
    <xf numFmtId="0" fontId="7" fillId="0" borderId="0" xfId="5" applyNumberFormat="1" applyFill="1" applyAlignment="1">
      <alignment wrapText="1"/>
    </xf>
    <xf numFmtId="0" fontId="7" fillId="0" borderId="12" xfId="5" applyNumberFormat="1" applyFill="1" applyBorder="1" applyAlignment="1">
      <alignment horizontal="center"/>
    </xf>
    <xf numFmtId="0" fontId="11" fillId="0" borderId="0" xfId="5" applyNumberFormat="1" applyFont="1" applyFill="1" applyAlignment="1">
      <alignment horizontal="centerContinuous"/>
    </xf>
    <xf numFmtId="0" fontId="12" fillId="0" borderId="0" xfId="5" applyNumberFormat="1" applyFont="1" applyFill="1" applyAlignment="1">
      <alignment horizontal="centerContinuous"/>
    </xf>
    <xf numFmtId="0" fontId="12" fillId="0" borderId="6" xfId="5" applyNumberFormat="1" applyFont="1" applyFill="1" applyBorder="1"/>
    <xf numFmtId="0" fontId="14" fillId="0" borderId="7" xfId="5" applyNumberFormat="1" applyFont="1" applyFill="1" applyBorder="1"/>
    <xf numFmtId="0" fontId="7" fillId="0" borderId="3" xfId="5" applyNumberFormat="1" applyFill="1" applyBorder="1" applyAlignment="1">
      <alignment horizontal="centerContinuous" vertical="top" wrapText="1"/>
    </xf>
    <xf numFmtId="0" fontId="7" fillId="0" borderId="3" xfId="5" applyNumberFormat="1" applyFill="1" applyBorder="1" applyAlignment="1">
      <alignment horizontal="centerContinuous"/>
    </xf>
    <xf numFmtId="0" fontId="7" fillId="0" borderId="4" xfId="5" applyNumberFormat="1" applyFill="1" applyBorder="1" applyAlignment="1">
      <alignment horizontal="center"/>
    </xf>
    <xf numFmtId="0" fontId="7" fillId="0" borderId="16" xfId="5" applyNumberFormat="1" applyFill="1" applyBorder="1"/>
    <xf numFmtId="0" fontId="7" fillId="0" borderId="10" xfId="5" applyNumberFormat="1" applyFill="1" applyBorder="1" applyAlignment="1">
      <alignment horizontal="center"/>
    </xf>
    <xf numFmtId="0" fontId="7" fillId="0" borderId="18" xfId="5" applyNumberFormat="1" applyFill="1" applyBorder="1"/>
    <xf numFmtId="0" fontId="7" fillId="0" borderId="17" xfId="5" applyNumberFormat="1" applyFill="1" applyBorder="1"/>
    <xf numFmtId="0" fontId="7" fillId="0" borderId="5" xfId="5" applyNumberFormat="1" applyFill="1" applyBorder="1" applyAlignment="1">
      <alignment horizontal="center" vertical="center"/>
    </xf>
    <xf numFmtId="0" fontId="7" fillId="0" borderId="8" xfId="5" applyNumberFormat="1" applyFill="1" applyBorder="1"/>
    <xf numFmtId="0" fontId="12" fillId="0" borderId="16" xfId="5" applyNumberFormat="1" applyFont="1" applyFill="1" applyBorder="1"/>
    <xf numFmtId="0" fontId="7" fillId="0" borderId="6" xfId="5" applyNumberFormat="1" applyFill="1" applyBorder="1"/>
    <xf numFmtId="0" fontId="7" fillId="0" borderId="10" xfId="5" applyNumberFormat="1" applyFill="1" applyBorder="1"/>
    <xf numFmtId="0" fontId="7" fillId="0" borderId="4" xfId="5" applyNumberFormat="1" applyFill="1" applyBorder="1"/>
    <xf numFmtId="0" fontId="0" fillId="0" borderId="12" xfId="0" applyNumberFormat="1" applyFill="1" applyBorder="1" applyAlignment="1">
      <alignment horizontal="center"/>
    </xf>
    <xf numFmtId="0" fontId="7" fillId="0" borderId="28" xfId="5" applyNumberFormat="1" applyFill="1" applyBorder="1"/>
    <xf numFmtId="0" fontId="0" fillId="0" borderId="0" xfId="0" applyNumberFormat="1" applyFill="1" applyBorder="1"/>
    <xf numFmtId="0" fontId="8" fillId="0" borderId="0" xfId="5" applyNumberFormat="1" applyFont="1" applyFill="1" applyBorder="1"/>
    <xf numFmtId="0" fontId="9" fillId="0" borderId="0" xfId="0" applyNumberFormat="1" applyFont="1" applyFill="1" applyBorder="1" applyAlignment="1">
      <alignment horizontal="right"/>
    </xf>
    <xf numFmtId="0" fontId="10" fillId="0" borderId="0" xfId="0" applyNumberFormat="1" applyFont="1" applyFill="1" applyBorder="1"/>
    <xf numFmtId="0" fontId="7" fillId="0" borderId="12" xfId="5" applyNumberFormat="1" applyFont="1" applyFill="1" applyBorder="1" applyAlignment="1">
      <alignment wrapText="1"/>
    </xf>
    <xf numFmtId="0" fontId="10" fillId="0" borderId="0" xfId="0" applyNumberFormat="1" applyFont="1" applyFill="1" applyAlignment="1">
      <alignment horizontal="center"/>
    </xf>
    <xf numFmtId="0" fontId="10" fillId="0" borderId="0" xfId="0" applyNumberFormat="1" applyFont="1" applyFill="1"/>
    <xf numFmtId="0" fontId="12" fillId="0" borderId="0" xfId="0" applyNumberFormat="1" applyFont="1" applyFill="1" applyAlignment="1">
      <alignment horizontal="centerContinuous"/>
    </xf>
    <xf numFmtId="0" fontId="0" fillId="0" borderId="14" xfId="0" applyNumberFormat="1" applyFill="1" applyBorder="1"/>
    <xf numFmtId="0" fontId="0" fillId="0" borderId="8" xfId="0" applyNumberFormat="1" applyFill="1" applyBorder="1"/>
    <xf numFmtId="0" fontId="7" fillId="0" borderId="0" xfId="0" applyNumberFormat="1" applyFont="1" applyFill="1"/>
    <xf numFmtId="0" fontId="0" fillId="0" borderId="12" xfId="0" applyNumberFormat="1" applyFill="1" applyBorder="1" applyAlignment="1">
      <alignment horizontal="center" vertical="top" wrapText="1"/>
    </xf>
    <xf numFmtId="0" fontId="0" fillId="0" borderId="0" xfId="0" applyNumberFormat="1" applyFill="1" applyBorder="1" applyAlignment="1">
      <alignment vertical="center"/>
    </xf>
    <xf numFmtId="0" fontId="8" fillId="0" borderId="0" xfId="0" applyNumberFormat="1" applyFont="1" applyFill="1" applyBorder="1" applyAlignment="1">
      <alignment vertical="center"/>
    </xf>
    <xf numFmtId="0" fontId="9" fillId="0" borderId="0" xfId="0" applyNumberFormat="1" applyFont="1" applyFill="1" applyBorder="1" applyAlignment="1">
      <alignment horizontal="right" vertical="center"/>
    </xf>
    <xf numFmtId="0" fontId="10" fillId="0" borderId="0" xfId="0" applyNumberFormat="1" applyFont="1" applyFill="1" applyBorder="1" applyAlignment="1">
      <alignment vertical="center"/>
    </xf>
    <xf numFmtId="0" fontId="0" fillId="0" borderId="0" xfId="0" applyNumberFormat="1" applyFill="1" applyAlignment="1">
      <alignment vertical="center"/>
    </xf>
    <xf numFmtId="0" fontId="22" fillId="0" borderId="0" xfId="0" applyNumberFormat="1" applyFont="1" applyFill="1" applyBorder="1" applyAlignment="1">
      <alignment horizontal="centerContinuous" vertical="center"/>
    </xf>
    <xf numFmtId="0" fontId="0" fillId="0" borderId="12" xfId="0" applyNumberFormat="1" applyFill="1" applyBorder="1" applyAlignment="1">
      <alignment vertical="center"/>
    </xf>
    <xf numFmtId="0" fontId="12" fillId="0" borderId="12" xfId="0" applyNumberFormat="1" applyFont="1" applyFill="1" applyBorder="1" applyAlignment="1">
      <alignment vertical="center"/>
    </xf>
    <xf numFmtId="0" fontId="12" fillId="0" borderId="12" xfId="0" applyNumberFormat="1" applyFont="1" applyFill="1" applyBorder="1" applyAlignment="1">
      <alignment horizontal="center" vertical="center" wrapText="1"/>
    </xf>
    <xf numFmtId="0" fontId="12" fillId="0" borderId="0" xfId="0" applyNumberFormat="1" applyFont="1" applyFill="1" applyAlignment="1">
      <alignment vertical="center"/>
    </xf>
    <xf numFmtId="0" fontId="7" fillId="0" borderId="12" xfId="0" applyNumberFormat="1" applyFont="1" applyFill="1" applyBorder="1" applyAlignment="1">
      <alignment horizontal="center" vertical="center" wrapText="1"/>
    </xf>
    <xf numFmtId="0" fontId="12" fillId="0" borderId="0" xfId="0" applyNumberFormat="1" applyFont="1" applyFill="1" applyAlignment="1">
      <alignment horizontal="left" vertical="center" wrapText="1"/>
    </xf>
    <xf numFmtId="1" fontId="23" fillId="0" borderId="12" xfId="7" applyNumberFormat="1" applyFont="1" applyBorder="1" applyAlignment="1">
      <alignment horizontal="center"/>
    </xf>
    <xf numFmtId="0" fontId="23" fillId="0" borderId="12" xfId="8" applyFont="1" applyBorder="1" applyAlignment="1">
      <alignment horizontal="center" vertical="center"/>
    </xf>
    <xf numFmtId="0" fontId="23" fillId="0" borderId="12" xfId="8" applyFont="1" applyBorder="1" applyAlignment="1">
      <alignment horizontal="center"/>
    </xf>
    <xf numFmtId="9" fontId="0" fillId="0" borderId="12" xfId="7" applyFont="1" applyBorder="1"/>
    <xf numFmtId="166" fontId="0" fillId="0" borderId="12" xfId="0" applyNumberFormat="1" applyFill="1" applyBorder="1"/>
    <xf numFmtId="0" fontId="0" fillId="0" borderId="0"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left"/>
    </xf>
    <xf numFmtId="167" fontId="0" fillId="0" borderId="12" xfId="0" applyNumberFormat="1" applyFill="1" applyBorder="1"/>
    <xf numFmtId="0" fontId="7" fillId="0" borderId="12" xfId="0" applyNumberFormat="1" applyFont="1" applyFill="1" applyBorder="1" applyAlignment="1">
      <alignment horizontal="right"/>
    </xf>
    <xf numFmtId="167" fontId="12" fillId="0" borderId="12" xfId="0" applyNumberFormat="1" applyFont="1" applyFill="1" applyBorder="1"/>
    <xf numFmtId="0" fontId="7" fillId="2" borderId="12" xfId="9" applyFont="1" applyBorder="1" applyAlignment="1">
      <alignment vertical="center" wrapText="1"/>
    </xf>
    <xf numFmtId="0" fontId="12" fillId="2" borderId="12" xfId="9" applyNumberFormat="1" applyFont="1" applyBorder="1"/>
    <xf numFmtId="0" fontId="17" fillId="2" borderId="12" xfId="9" applyNumberFormat="1" applyFont="1" applyBorder="1"/>
    <xf numFmtId="0" fontId="7" fillId="2" borderId="12" xfId="9" applyNumberFormat="1" applyFont="1" applyBorder="1"/>
    <xf numFmtId="0" fontId="17" fillId="2" borderId="12" xfId="9" applyNumberFormat="1" applyFont="1" applyBorder="1" applyAlignment="1">
      <alignment horizontal="center" vertical="center" wrapText="1"/>
    </xf>
    <xf numFmtId="0" fontId="28" fillId="2" borderId="12" xfId="0" applyFont="1" applyBorder="1" applyAlignment="1">
      <alignment vertical="center" wrapText="1"/>
    </xf>
    <xf numFmtId="0" fontId="31" fillId="2" borderId="12" xfId="0" applyFont="1" applyBorder="1" applyAlignment="1">
      <alignment vertical="center" wrapText="1"/>
    </xf>
    <xf numFmtId="0" fontId="7" fillId="0" borderId="12" xfId="0" applyFont="1" applyFill="1" applyBorder="1" applyAlignment="1">
      <alignment vertical="center" wrapText="1"/>
    </xf>
    <xf numFmtId="0" fontId="0" fillId="2" borderId="12" xfId="0" applyBorder="1" applyAlignment="1">
      <alignment vertical="center" wrapText="1"/>
    </xf>
    <xf numFmtId="164" fontId="33" fillId="0" borderId="12" xfId="10" applyFont="1" applyBorder="1" applyAlignment="1">
      <alignment horizontal="left" vertical="center" wrapText="1"/>
    </xf>
    <xf numFmtId="164" fontId="19" fillId="0" borderId="12" xfId="10" applyFont="1" applyBorder="1" applyAlignment="1">
      <alignment horizontal="center" vertical="center" wrapText="1"/>
    </xf>
    <xf numFmtId="0" fontId="34" fillId="2" borderId="12" xfId="0" applyFont="1" applyBorder="1" applyAlignment="1">
      <alignment vertical="center" wrapText="1"/>
    </xf>
    <xf numFmtId="164" fontId="9" fillId="0" borderId="12" xfId="10" applyFont="1" applyBorder="1" applyAlignment="1">
      <alignment horizontal="left" vertical="center" wrapText="1"/>
    </xf>
    <xf numFmtId="168" fontId="17" fillId="0" borderId="12" xfId="10" applyNumberFormat="1" applyFont="1" applyBorder="1" applyAlignment="1">
      <alignment vertical="center" wrapText="1"/>
    </xf>
    <xf numFmtId="168" fontId="17" fillId="0" borderId="12" xfId="10" applyNumberFormat="1" applyFont="1" applyFill="1" applyBorder="1" applyAlignment="1">
      <alignment vertical="center" wrapText="1"/>
    </xf>
    <xf numFmtId="0" fontId="17" fillId="2" borderId="12" xfId="0" applyFont="1" applyBorder="1" applyAlignment="1">
      <alignment vertical="center" wrapText="1"/>
    </xf>
    <xf numFmtId="164" fontId="17" fillId="0" borderId="12" xfId="10" applyFont="1" applyBorder="1" applyAlignment="1">
      <alignment horizontal="left" vertical="center" wrapText="1"/>
    </xf>
    <xf numFmtId="164" fontId="17" fillId="0" borderId="12" xfId="10" applyFont="1" applyBorder="1" applyAlignment="1">
      <alignment vertical="center" wrapText="1"/>
    </xf>
    <xf numFmtId="164" fontId="17" fillId="0" borderId="12" xfId="10" applyFont="1" applyFill="1" applyBorder="1" applyAlignment="1">
      <alignment vertical="center" wrapText="1"/>
    </xf>
    <xf numFmtId="169" fontId="17" fillId="0" borderId="12" xfId="10" applyNumberFormat="1" applyFont="1" applyFill="1" applyBorder="1" applyAlignment="1">
      <alignment vertical="center" wrapText="1"/>
    </xf>
    <xf numFmtId="168" fontId="17" fillId="0" borderId="12" xfId="10" applyNumberFormat="1" applyFont="1" applyFill="1" applyBorder="1" applyAlignment="1">
      <alignment horizontal="right" vertical="center" wrapText="1"/>
    </xf>
    <xf numFmtId="164" fontId="9" fillId="0" borderId="12" xfId="10" applyFont="1" applyFill="1" applyBorder="1" applyAlignment="1">
      <alignment horizontal="center" vertical="center" wrapText="1"/>
    </xf>
    <xf numFmtId="164" fontId="35" fillId="0" borderId="12" xfId="10" applyFont="1" applyFill="1" applyBorder="1" applyAlignment="1">
      <alignment horizontal="center" vertical="center" wrapText="1"/>
    </xf>
    <xf numFmtId="0" fontId="17" fillId="0" borderId="12" xfId="10" applyNumberFormat="1" applyFont="1" applyBorder="1" applyAlignment="1">
      <alignment vertical="center" wrapText="1"/>
    </xf>
    <xf numFmtId="0" fontId="17" fillId="0" borderId="12" xfId="0" applyFont="1" applyFill="1" applyBorder="1" applyAlignment="1">
      <alignment vertical="center" wrapText="1"/>
    </xf>
    <xf numFmtId="164" fontId="9" fillId="0" borderId="12" xfId="10" applyFont="1" applyBorder="1" applyAlignment="1">
      <alignment vertical="center" wrapText="1"/>
    </xf>
    <xf numFmtId="164" fontId="17" fillId="0" borderId="12" xfId="10" applyNumberFormat="1" applyFont="1" applyFill="1" applyBorder="1" applyAlignment="1">
      <alignment vertical="center" wrapText="1"/>
    </xf>
    <xf numFmtId="0" fontId="9" fillId="2" borderId="12" xfId="0" applyFont="1" applyBorder="1" applyAlignment="1">
      <alignment vertical="center" wrapText="1"/>
    </xf>
    <xf numFmtId="168" fontId="17" fillId="2" borderId="12" xfId="0" applyNumberFormat="1" applyFont="1" applyBorder="1" applyAlignment="1">
      <alignment vertical="center" wrapText="1"/>
    </xf>
    <xf numFmtId="164" fontId="34" fillId="0" borderId="12" xfId="10" applyFont="1" applyFill="1" applyBorder="1" applyAlignment="1">
      <alignment vertical="center" wrapText="1"/>
    </xf>
    <xf numFmtId="0" fontId="0" fillId="0" borderId="12" xfId="0" applyFill="1" applyBorder="1" applyAlignment="1">
      <alignment vertical="center" wrapText="1"/>
    </xf>
    <xf numFmtId="0" fontId="27" fillId="0" borderId="12" xfId="0" applyNumberFormat="1" applyFont="1" applyFill="1" applyBorder="1"/>
    <xf numFmtId="0" fontId="0" fillId="0" borderId="19" xfId="0" applyNumberFormat="1" applyFill="1" applyBorder="1"/>
    <xf numFmtId="0" fontId="36" fillId="0" borderId="0" xfId="0" applyNumberFormat="1" applyFont="1" applyFill="1" applyAlignment="1">
      <alignment horizontal="centerContinuous"/>
    </xf>
    <xf numFmtId="0" fontId="12" fillId="0" borderId="0" xfId="0" applyNumberFormat="1" applyFont="1" applyFill="1" applyAlignment="1">
      <alignment horizontal="right"/>
    </xf>
    <xf numFmtId="0" fontId="0" fillId="0" borderId="8" xfId="0" applyNumberFormat="1" applyFill="1" applyBorder="1" applyAlignment="1">
      <alignment horizontal="center" vertical="top" wrapText="1"/>
    </xf>
    <xf numFmtId="0" fontId="0" fillId="0" borderId="9" xfId="0" applyNumberFormat="1" applyFill="1" applyBorder="1" applyAlignment="1">
      <alignment horizontal="center" vertical="top" wrapText="1"/>
    </xf>
    <xf numFmtId="0" fontId="0" fillId="0" borderId="11" xfId="0" applyNumberFormat="1" applyFill="1" applyBorder="1" applyAlignment="1">
      <alignment horizontal="center" vertical="top" wrapText="1"/>
    </xf>
    <xf numFmtId="0" fontId="0" fillId="0" borderId="9" xfId="0" applyNumberFormat="1" applyFill="1" applyBorder="1" applyAlignment="1">
      <alignment horizontal="centerContinuous" vertical="top" wrapText="1"/>
    </xf>
    <xf numFmtId="0" fontId="0" fillId="0" borderId="8" xfId="0" applyNumberFormat="1" applyFill="1" applyBorder="1" applyAlignment="1">
      <alignment horizontal="left" vertical="top" wrapText="1"/>
    </xf>
    <xf numFmtId="0" fontId="0" fillId="0" borderId="5" xfId="0" applyNumberFormat="1" applyFill="1" applyBorder="1" applyAlignment="1">
      <alignment horizontal="left" vertical="top" wrapText="1"/>
    </xf>
    <xf numFmtId="0" fontId="0" fillId="0" borderId="15" xfId="0" applyNumberFormat="1" applyFill="1" applyBorder="1"/>
    <xf numFmtId="0" fontId="0" fillId="0" borderId="34" xfId="0" applyNumberFormat="1" applyFill="1" applyBorder="1"/>
    <xf numFmtId="0" fontId="0" fillId="0" borderId="35" xfId="0" applyNumberFormat="1" applyFill="1" applyBorder="1"/>
    <xf numFmtId="0" fontId="38" fillId="0" borderId="0" xfId="0" applyNumberFormat="1" applyFont="1" applyFill="1" applyBorder="1" applyAlignment="1">
      <alignment horizontal="centerContinuous"/>
    </xf>
    <xf numFmtId="0" fontId="39" fillId="0" borderId="12" xfId="0" applyNumberFormat="1" applyFont="1" applyFill="1" applyBorder="1" applyAlignment="1">
      <alignment horizontal="center"/>
    </xf>
    <xf numFmtId="0" fontId="39" fillId="0" borderId="0" xfId="0" applyNumberFormat="1" applyFont="1" applyFill="1" applyAlignment="1">
      <alignment horizontal="centerContinuous"/>
    </xf>
    <xf numFmtId="0" fontId="39" fillId="0" borderId="12" xfId="0" applyNumberFormat="1" applyFont="1" applyFill="1" applyBorder="1"/>
    <xf numFmtId="0" fontId="39" fillId="0" borderId="10" xfId="0" applyNumberFormat="1" applyFont="1" applyFill="1" applyBorder="1" applyAlignment="1">
      <alignment horizontal="center"/>
    </xf>
    <xf numFmtId="0" fontId="39" fillId="0" borderId="6" xfId="0" applyNumberFormat="1" applyFont="1" applyFill="1" applyBorder="1" applyAlignment="1">
      <alignment horizontal="center"/>
    </xf>
    <xf numFmtId="0" fontId="39" fillId="0" borderId="5" xfId="0" applyNumberFormat="1" applyFont="1" applyFill="1" applyBorder="1" applyAlignment="1">
      <alignment horizontal="center"/>
    </xf>
    <xf numFmtId="0" fontId="39" fillId="0" borderId="16" xfId="0" applyNumberFormat="1" applyFont="1" applyFill="1" applyBorder="1" applyAlignment="1">
      <alignment horizontal="center"/>
    </xf>
    <xf numFmtId="0" fontId="39" fillId="0" borderId="14" xfId="0" applyNumberFormat="1" applyFont="1" applyFill="1" applyBorder="1" applyAlignment="1">
      <alignment horizontal="center"/>
    </xf>
    <xf numFmtId="168" fontId="9" fillId="0" borderId="12" xfId="10" applyNumberFormat="1" applyFont="1" applyBorder="1" applyAlignment="1">
      <alignment vertical="center" wrapText="1"/>
    </xf>
    <xf numFmtId="0" fontId="0" fillId="3" borderId="9" xfId="0" applyNumberFormat="1" applyFill="1" applyBorder="1" applyAlignment="1">
      <alignment horizontal="center" vertical="top" wrapText="1"/>
    </xf>
    <xf numFmtId="9" fontId="0" fillId="3" borderId="12" xfId="7" applyFont="1" applyFill="1" applyBorder="1"/>
    <xf numFmtId="0" fontId="17" fillId="3" borderId="12" xfId="1" applyNumberFormat="1" applyFont="1" applyFill="1" applyBorder="1"/>
    <xf numFmtId="0" fontId="17" fillId="3" borderId="12" xfId="0" applyNumberFormat="1" applyFont="1" applyFill="1" applyBorder="1"/>
    <xf numFmtId="0" fontId="9" fillId="0" borderId="12" xfId="0" applyFont="1" applyFill="1" applyBorder="1" applyAlignment="1">
      <alignment horizontal="right"/>
    </xf>
    <xf numFmtId="0" fontId="7" fillId="3" borderId="12" xfId="0" applyNumberFormat="1" applyFont="1" applyFill="1" applyBorder="1"/>
    <xf numFmtId="0" fontId="12" fillId="0" borderId="12" xfId="5" applyNumberFormat="1" applyFont="1" applyFill="1" applyBorder="1" applyAlignment="1">
      <alignment horizontal="center"/>
    </xf>
    <xf numFmtId="0" fontId="46" fillId="0" borderId="0" xfId="0" applyNumberFormat="1" applyFont="1" applyFill="1" applyAlignment="1">
      <alignment horizontal="centerContinuous"/>
    </xf>
    <xf numFmtId="0" fontId="47" fillId="0" borderId="0" xfId="0" applyNumberFormat="1" applyFont="1" applyFill="1"/>
    <xf numFmtId="0" fontId="47" fillId="0" borderId="0" xfId="0" applyNumberFormat="1" applyFont="1" applyFill="1" applyAlignment="1">
      <alignment horizontal="center"/>
    </xf>
    <xf numFmtId="0" fontId="49" fillId="0" borderId="1" xfId="0" applyNumberFormat="1" applyFont="1" applyFill="1" applyBorder="1" applyAlignment="1">
      <alignment horizontal="center"/>
    </xf>
    <xf numFmtId="0" fontId="49" fillId="0" borderId="7" xfId="0" applyNumberFormat="1" applyFont="1" applyFill="1" applyBorder="1" applyAlignment="1">
      <alignment horizontal="centerContinuous"/>
    </xf>
    <xf numFmtId="0" fontId="49" fillId="0" borderId="4" xfId="0" applyNumberFormat="1" applyFont="1" applyFill="1" applyBorder="1" applyAlignment="1">
      <alignment horizontal="centerContinuous"/>
    </xf>
    <xf numFmtId="0" fontId="47" fillId="0" borderId="4" xfId="0" applyNumberFormat="1" applyFont="1" applyFill="1" applyBorder="1"/>
    <xf numFmtId="0" fontId="47" fillId="0" borderId="16" xfId="0" applyNumberFormat="1" applyFont="1" applyFill="1" applyBorder="1"/>
    <xf numFmtId="0" fontId="48" fillId="0" borderId="12" xfId="0" applyNumberFormat="1" applyFont="1" applyFill="1" applyBorder="1" applyAlignment="1">
      <alignment horizontal="center"/>
    </xf>
    <xf numFmtId="0" fontId="47" fillId="0" borderId="5" xfId="0" applyNumberFormat="1" applyFont="1" applyFill="1" applyBorder="1"/>
    <xf numFmtId="0" fontId="48" fillId="0" borderId="5" xfId="0" applyNumberFormat="1" applyFont="1" applyFill="1" applyBorder="1"/>
    <xf numFmtId="0" fontId="48" fillId="0" borderId="0" xfId="0" applyNumberFormat="1" applyFont="1" applyFill="1" applyAlignment="1">
      <alignment horizontal="centerContinuous"/>
    </xf>
    <xf numFmtId="0" fontId="48" fillId="0" borderId="8" xfId="0" applyNumberFormat="1" applyFont="1" applyFill="1" applyBorder="1" applyAlignment="1">
      <alignment horizontal="centerContinuous"/>
    </xf>
    <xf numFmtId="0" fontId="48" fillId="0" borderId="6" xfId="0" applyNumberFormat="1" applyFont="1" applyFill="1" applyBorder="1" applyAlignment="1">
      <alignment horizontal="centerContinuous"/>
    </xf>
    <xf numFmtId="0" fontId="48" fillId="0" borderId="4" xfId="0" applyNumberFormat="1" applyFont="1" applyFill="1" applyBorder="1" applyAlignment="1">
      <alignment horizontal="centerContinuous"/>
    </xf>
    <xf numFmtId="0" fontId="48" fillId="0" borderId="7" xfId="0" applyNumberFormat="1" applyFont="1" applyFill="1" applyBorder="1" applyAlignment="1">
      <alignment horizontal="centerContinuous"/>
    </xf>
    <xf numFmtId="0" fontId="48" fillId="0" borderId="12" xfId="0" applyNumberFormat="1" applyFont="1" applyFill="1" applyBorder="1" applyAlignment="1">
      <alignment horizontal="centerContinuous"/>
    </xf>
    <xf numFmtId="0" fontId="12" fillId="0" borderId="0" xfId="0" applyNumberFormat="1" applyFont="1" applyFill="1"/>
    <xf numFmtId="0" fontId="48" fillId="0" borderId="10" xfId="0" applyNumberFormat="1" applyFont="1" applyFill="1" applyBorder="1" applyAlignment="1">
      <alignment horizontal="center"/>
    </xf>
    <xf numFmtId="0" fontId="48" fillId="0" borderId="6" xfId="0" applyNumberFormat="1" applyFont="1" applyFill="1" applyBorder="1" applyAlignment="1">
      <alignment horizontal="center"/>
    </xf>
    <xf numFmtId="0" fontId="48" fillId="0" borderId="12" xfId="0" applyNumberFormat="1" applyFont="1" applyFill="1" applyBorder="1"/>
    <xf numFmtId="0" fontId="47" fillId="0" borderId="12" xfId="0" applyNumberFormat="1" applyFont="1" applyFill="1" applyBorder="1"/>
    <xf numFmtId="0" fontId="47" fillId="0" borderId="23" xfId="0" applyNumberFormat="1" applyFont="1" applyFill="1" applyBorder="1"/>
    <xf numFmtId="0" fontId="47" fillId="0" borderId="12" xfId="0" applyNumberFormat="1" applyFont="1" applyFill="1" applyBorder="1" applyAlignment="1">
      <alignment horizontal="center"/>
    </xf>
    <xf numFmtId="0" fontId="47" fillId="0" borderId="23" xfId="0" applyNumberFormat="1" applyFont="1" applyFill="1" applyBorder="1" applyAlignment="1">
      <alignment horizontal="center"/>
    </xf>
    <xf numFmtId="0" fontId="48" fillId="0" borderId="12" xfId="0" applyNumberFormat="1" applyFont="1" applyFill="1" applyBorder="1" applyAlignment="1">
      <alignment horizontal="center" vertical="center"/>
    </xf>
    <xf numFmtId="0" fontId="48" fillId="0" borderId="23" xfId="0" applyNumberFormat="1" applyFont="1" applyFill="1" applyBorder="1" applyAlignment="1">
      <alignment horizontal="center" vertical="center"/>
    </xf>
    <xf numFmtId="0" fontId="24" fillId="0" borderId="12" xfId="0" applyNumberFormat="1" applyFont="1" applyFill="1" applyBorder="1" applyAlignment="1">
      <alignment horizontal="centerContinuous"/>
    </xf>
    <xf numFmtId="0" fontId="14" fillId="0" borderId="12" xfId="0" applyNumberFormat="1" applyFont="1" applyFill="1" applyBorder="1" applyAlignment="1">
      <alignment horizontal="left"/>
    </xf>
    <xf numFmtId="0" fontId="0" fillId="0" borderId="12" xfId="0" applyNumberFormat="1" applyFill="1" applyBorder="1" applyAlignment="1">
      <alignment horizontal="right"/>
    </xf>
    <xf numFmtId="0" fontId="7" fillId="0" borderId="12" xfId="5" applyNumberFormat="1" applyFill="1" applyBorder="1" applyAlignment="1">
      <alignment horizontal="center" vertical="center"/>
    </xf>
    <xf numFmtId="0" fontId="9" fillId="0" borderId="0" xfId="0" applyNumberFormat="1" applyFont="1" applyFill="1" applyAlignment="1">
      <alignment horizontal="center"/>
    </xf>
    <xf numFmtId="0" fontId="14" fillId="0" borderId="0" xfId="0" applyNumberFormat="1" applyFont="1" applyFill="1" applyBorder="1"/>
    <xf numFmtId="0" fontId="0" fillId="0" borderId="0" xfId="0" applyFill="1" applyBorder="1" applyAlignment="1">
      <alignment horizontal="center"/>
    </xf>
    <xf numFmtId="0" fontId="0" fillId="0" borderId="12" xfId="0" applyFill="1" applyBorder="1" applyAlignment="1">
      <alignment horizontal="center"/>
    </xf>
    <xf numFmtId="10" fontId="9" fillId="0" borderId="12" xfId="4" applyNumberFormat="1" applyFont="1" applyFill="1" applyBorder="1" applyAlignment="1">
      <alignment horizontal="center"/>
    </xf>
    <xf numFmtId="0" fontId="16" fillId="0" borderId="12" xfId="0" applyFont="1" applyFill="1" applyBorder="1" applyAlignment="1">
      <alignment horizontal="center"/>
    </xf>
    <xf numFmtId="0" fontId="17" fillId="0" borderId="0" xfId="0" applyFont="1" applyFill="1" applyBorder="1" applyAlignment="1">
      <alignment horizontal="center"/>
    </xf>
    <xf numFmtId="0" fontId="0" fillId="0" borderId="33" xfId="0" applyNumberFormat="1" applyFill="1" applyBorder="1"/>
    <xf numFmtId="2" fontId="17" fillId="2" borderId="12" xfId="0" applyNumberFormat="1" applyFont="1" applyBorder="1" applyAlignment="1">
      <alignment vertical="center" wrapText="1"/>
    </xf>
    <xf numFmtId="164" fontId="9" fillId="0" borderId="12" xfId="10" applyFont="1" applyFill="1" applyBorder="1" applyAlignment="1">
      <alignment vertical="center" wrapText="1"/>
    </xf>
    <xf numFmtId="0" fontId="17" fillId="3" borderId="12" xfId="0" applyFont="1" applyFill="1" applyBorder="1" applyAlignment="1">
      <alignment vertical="center" wrapText="1"/>
    </xf>
    <xf numFmtId="0" fontId="23" fillId="3" borderId="12" xfId="8" applyFont="1" applyFill="1" applyBorder="1" applyAlignment="1">
      <alignment horizontal="center" vertical="center"/>
    </xf>
    <xf numFmtId="0" fontId="23" fillId="3" borderId="12" xfId="8" applyFont="1" applyFill="1" applyBorder="1" applyAlignment="1">
      <alignment horizontal="center"/>
    </xf>
    <xf numFmtId="0" fontId="4" fillId="0" borderId="0" xfId="8" applyFont="1"/>
    <xf numFmtId="0" fontId="4" fillId="0" borderId="0" xfId="8" applyFont="1" applyAlignment="1">
      <alignment horizontal="center" vertical="center"/>
    </xf>
    <xf numFmtId="9" fontId="4" fillId="0" borderId="0" xfId="8" applyNumberFormat="1" applyFont="1" applyBorder="1"/>
    <xf numFmtId="0" fontId="4" fillId="3" borderId="0" xfId="8" applyFont="1" applyFill="1"/>
    <xf numFmtId="0" fontId="37" fillId="0" borderId="0" xfId="8" applyFont="1"/>
    <xf numFmtId="0" fontId="37" fillId="0" borderId="12" xfId="8" applyFont="1" applyFill="1" applyBorder="1" applyAlignment="1">
      <alignment horizontal="center" vertical="center"/>
    </xf>
    <xf numFmtId="0" fontId="37" fillId="3" borderId="12" xfId="8" applyFont="1" applyFill="1" applyBorder="1"/>
    <xf numFmtId="0" fontId="37" fillId="3" borderId="0" xfId="8" applyFont="1" applyFill="1"/>
    <xf numFmtId="0" fontId="42" fillId="0" borderId="0" xfId="8" applyFont="1" applyFill="1" applyAlignment="1">
      <alignment horizontal="center"/>
    </xf>
    <xf numFmtId="0" fontId="42" fillId="0" borderId="12" xfId="8" applyFont="1" applyFill="1" applyBorder="1" applyAlignment="1">
      <alignment horizontal="left" vertical="center"/>
    </xf>
    <xf numFmtId="0" fontId="42" fillId="0" borderId="12" xfId="8" applyFont="1" applyFill="1" applyBorder="1" applyAlignment="1">
      <alignment horizontal="right" vertical="center"/>
    </xf>
    <xf numFmtId="0" fontId="42" fillId="0" borderId="12" xfId="8" applyFont="1" applyFill="1" applyBorder="1" applyAlignment="1">
      <alignment horizontal="right" vertical="center" wrapText="1"/>
    </xf>
    <xf numFmtId="0" fontId="7" fillId="0" borderId="12" xfId="8" applyFont="1" applyFill="1" applyBorder="1" applyAlignment="1">
      <alignment horizontal="right" vertical="center" wrapText="1"/>
    </xf>
    <xf numFmtId="10" fontId="42" fillId="0" borderId="12" xfId="8" applyNumberFormat="1" applyFont="1" applyFill="1" applyBorder="1" applyAlignment="1">
      <alignment horizontal="right" vertical="center" wrapText="1"/>
    </xf>
    <xf numFmtId="9" fontId="42" fillId="0" borderId="12" xfId="8" applyNumberFormat="1" applyFont="1" applyFill="1" applyBorder="1" applyAlignment="1">
      <alignment horizontal="right" vertical="center" wrapText="1"/>
    </xf>
    <xf numFmtId="9" fontId="42" fillId="0" borderId="12" xfId="4" applyFont="1" applyFill="1" applyBorder="1" applyAlignment="1">
      <alignment horizontal="right" vertical="center" wrapText="1"/>
    </xf>
    <xf numFmtId="0" fontId="42" fillId="0" borderId="0" xfId="8" applyFont="1" applyFill="1"/>
    <xf numFmtId="0" fontId="42" fillId="0" borderId="12" xfId="8" applyFont="1" applyFill="1" applyBorder="1" applyAlignment="1">
      <alignment horizontal="center"/>
    </xf>
    <xf numFmtId="10" fontId="42" fillId="0" borderId="12" xfId="8" applyNumberFormat="1" applyFont="1" applyFill="1" applyBorder="1" applyAlignment="1">
      <alignment horizontal="center"/>
    </xf>
    <xf numFmtId="9" fontId="42" fillId="0" borderId="12" xfId="8" applyNumberFormat="1" applyFont="1" applyFill="1" applyBorder="1" applyAlignment="1">
      <alignment horizontal="center"/>
    </xf>
    <xf numFmtId="9" fontId="42" fillId="0" borderId="12" xfId="4" applyFont="1" applyFill="1" applyBorder="1" applyAlignment="1">
      <alignment horizontal="center"/>
    </xf>
    <xf numFmtId="0" fontId="43" fillId="0" borderId="12" xfId="8" applyFont="1" applyFill="1" applyBorder="1" applyAlignment="1">
      <alignment horizontal="left" vertical="center"/>
    </xf>
    <xf numFmtId="0" fontId="43" fillId="0" borderId="12" xfId="8" applyFont="1" applyFill="1" applyBorder="1" applyAlignment="1">
      <alignment horizontal="center" vertical="center"/>
    </xf>
    <xf numFmtId="0" fontId="42" fillId="0" borderId="12" xfId="8" applyFont="1" applyFill="1" applyBorder="1" applyAlignment="1">
      <alignment horizontal="right"/>
    </xf>
    <xf numFmtId="10" fontId="42" fillId="0" borderId="12" xfId="8" applyNumberFormat="1" applyFont="1" applyFill="1" applyBorder="1" applyAlignment="1">
      <alignment horizontal="right"/>
    </xf>
    <xf numFmtId="0" fontId="42" fillId="0" borderId="12" xfId="8" applyFont="1" applyFill="1" applyBorder="1"/>
    <xf numFmtId="9" fontId="42" fillId="0" borderId="12" xfId="8" applyNumberFormat="1" applyFont="1" applyFill="1" applyBorder="1"/>
    <xf numFmtId="9" fontId="42" fillId="0" borderId="12" xfId="4" applyFont="1" applyFill="1" applyBorder="1"/>
    <xf numFmtId="0" fontId="44" fillId="0" borderId="0" xfId="8" applyFont="1" applyFill="1"/>
    <xf numFmtId="0" fontId="43" fillId="0" borderId="0" xfId="8" applyFont="1" applyFill="1"/>
    <xf numFmtId="0" fontId="42" fillId="0" borderId="0" xfId="8" applyFont="1" applyFill="1" applyAlignment="1">
      <alignment horizontal="left"/>
    </xf>
    <xf numFmtId="0" fontId="42" fillId="0" borderId="0" xfId="8" applyFont="1" applyFill="1" applyAlignment="1">
      <alignment horizontal="right"/>
    </xf>
    <xf numFmtId="10" fontId="42" fillId="0" borderId="0" xfId="8" applyNumberFormat="1" applyFont="1" applyFill="1" applyAlignment="1">
      <alignment horizontal="right"/>
    </xf>
    <xf numFmtId="9" fontId="42" fillId="0" borderId="0" xfId="8" applyNumberFormat="1" applyFont="1" applyFill="1"/>
    <xf numFmtId="9" fontId="42" fillId="0" borderId="0" xfId="4" applyFont="1" applyFill="1"/>
    <xf numFmtId="0" fontId="37" fillId="2" borderId="12" xfId="0" applyFont="1" applyBorder="1"/>
    <xf numFmtId="0" fontId="0" fillId="3" borderId="12" xfId="0" applyNumberFormat="1" applyFill="1" applyBorder="1" applyAlignment="1">
      <alignment vertical="center"/>
    </xf>
    <xf numFmtId="164" fontId="9" fillId="0" borderId="12" xfId="10" applyFont="1" applyBorder="1" applyAlignment="1">
      <alignment horizontal="center" vertical="top" wrapText="1"/>
    </xf>
    <xf numFmtId="164" fontId="19" fillId="0" borderId="12" xfId="10" applyFont="1" applyBorder="1" applyAlignment="1">
      <alignment horizontal="center" wrapText="1"/>
    </xf>
    <xf numFmtId="17" fontId="23" fillId="0" borderId="12" xfId="8" applyNumberFormat="1" applyFont="1" applyBorder="1" applyAlignment="1">
      <alignment horizontal="center"/>
    </xf>
    <xf numFmtId="0" fontId="42" fillId="0" borderId="12" xfId="8" applyFont="1" applyFill="1" applyBorder="1" applyAlignment="1">
      <alignment horizontal="center" vertical="center"/>
    </xf>
    <xf numFmtId="0" fontId="0" fillId="3" borderId="12" xfId="0" applyNumberFormat="1" applyFill="1" applyBorder="1" applyAlignment="1">
      <alignment horizontal="center" vertical="center"/>
    </xf>
    <xf numFmtId="0" fontId="0" fillId="3" borderId="12" xfId="0" applyNumberFormat="1" applyFill="1" applyBorder="1" applyAlignment="1">
      <alignment horizontal="center"/>
    </xf>
    <xf numFmtId="0" fontId="3" fillId="0" borderId="12" xfId="8" applyFont="1" applyBorder="1" applyAlignment="1">
      <alignment horizontal="center" vertical="center"/>
    </xf>
    <xf numFmtId="0" fontId="3" fillId="0" borderId="12" xfId="8" applyFont="1" applyBorder="1" applyAlignment="1">
      <alignment horizontal="center" vertical="center" wrapText="1"/>
    </xf>
    <xf numFmtId="0" fontId="3" fillId="0" borderId="12" xfId="8" applyFont="1" applyBorder="1"/>
    <xf numFmtId="1" fontId="3" fillId="0" borderId="29" xfId="8" applyNumberFormat="1" applyFont="1" applyBorder="1"/>
    <xf numFmtId="9" fontId="37" fillId="0" borderId="12" xfId="4" applyFont="1" applyBorder="1" applyAlignment="1">
      <alignment horizontal="center"/>
    </xf>
    <xf numFmtId="9" fontId="3" fillId="0" borderId="24" xfId="8" applyNumberFormat="1" applyFont="1" applyBorder="1"/>
    <xf numFmtId="0" fontId="37" fillId="2" borderId="29" xfId="0" applyFont="1" applyBorder="1"/>
    <xf numFmtId="1" fontId="3" fillId="3" borderId="29" xfId="8" applyNumberFormat="1" applyFont="1" applyFill="1" applyBorder="1"/>
    <xf numFmtId="0" fontId="3" fillId="0" borderId="12" xfId="8" applyFont="1" applyFill="1" applyBorder="1" applyAlignment="1">
      <alignment horizontal="center" vertical="center"/>
    </xf>
    <xf numFmtId="1" fontId="3" fillId="0" borderId="29" xfId="8" applyNumberFormat="1" applyFont="1" applyFill="1" applyBorder="1"/>
    <xf numFmtId="0" fontId="37" fillId="2" borderId="29" xfId="0" applyFont="1" applyBorder="1" applyAlignment="1">
      <alignment horizontal="right"/>
    </xf>
    <xf numFmtId="1" fontId="37" fillId="0" borderId="29" xfId="8" applyNumberFormat="1" applyFont="1" applyBorder="1"/>
    <xf numFmtId="9" fontId="37" fillId="0" borderId="24" xfId="8" applyNumberFormat="1" applyFont="1" applyBorder="1"/>
    <xf numFmtId="0" fontId="37" fillId="2" borderId="0" xfId="0" applyFont="1"/>
    <xf numFmtId="1" fontId="37" fillId="0" borderId="29" xfId="8" applyNumberFormat="1" applyFont="1" applyFill="1" applyBorder="1"/>
    <xf numFmtId="1" fontId="3" fillId="0" borderId="29" xfId="8" applyNumberFormat="1" applyFont="1" applyBorder="1" applyAlignment="1">
      <alignment vertical="center"/>
    </xf>
    <xf numFmtId="1" fontId="3" fillId="0" borderId="31" xfId="8" applyNumberFormat="1" applyFont="1" applyBorder="1"/>
    <xf numFmtId="9" fontId="37" fillId="0" borderId="19" xfId="4" applyFont="1" applyBorder="1" applyAlignment="1">
      <alignment horizontal="center"/>
    </xf>
    <xf numFmtId="0" fontId="3" fillId="3" borderId="12" xfId="8" applyFont="1" applyFill="1" applyBorder="1"/>
    <xf numFmtId="1" fontId="21" fillId="0" borderId="12" xfId="8" applyNumberFormat="1" applyFont="1" applyBorder="1" applyAlignment="1">
      <alignment horizontal="center" vertical="center" wrapText="1"/>
    </xf>
    <xf numFmtId="0" fontId="21" fillId="0" borderId="12" xfId="8" applyFont="1" applyBorder="1" applyAlignment="1">
      <alignment horizontal="left" vertical="center"/>
    </xf>
    <xf numFmtId="9" fontId="37" fillId="3" borderId="12" xfId="7" applyFont="1" applyFill="1" applyBorder="1" applyAlignment="1">
      <alignment horizontal="center"/>
    </xf>
    <xf numFmtId="0" fontId="42" fillId="0" borderId="23" xfId="8" applyFont="1" applyFill="1" applyBorder="1" applyAlignment="1">
      <alignment horizontal="center" vertical="center"/>
    </xf>
    <xf numFmtId="0" fontId="0" fillId="2" borderId="12" xfId="0" applyBorder="1"/>
    <xf numFmtId="9" fontId="0" fillId="0" borderId="12" xfId="4" applyFont="1" applyBorder="1"/>
    <xf numFmtId="0" fontId="28" fillId="3" borderId="12" xfId="9" applyFont="1" applyFill="1" applyBorder="1" applyAlignment="1">
      <alignment vertical="center"/>
    </xf>
    <xf numFmtId="0" fontId="29" fillId="3" borderId="12" xfId="9" applyFont="1" applyFill="1" applyBorder="1" applyAlignment="1">
      <alignment vertical="center" wrapText="1"/>
    </xf>
    <xf numFmtId="0" fontId="30" fillId="3" borderId="12" xfId="9" applyFont="1" applyFill="1" applyBorder="1" applyAlignment="1">
      <alignment vertical="center" wrapText="1"/>
    </xf>
    <xf numFmtId="0" fontId="7" fillId="3" borderId="12" xfId="9" applyFont="1" applyFill="1" applyBorder="1" applyAlignment="1">
      <alignment vertical="center" wrapText="1"/>
    </xf>
    <xf numFmtId="0" fontId="12" fillId="3" borderId="12" xfId="0" applyNumberFormat="1" applyFont="1" applyFill="1" applyBorder="1"/>
    <xf numFmtId="0" fontId="7" fillId="3" borderId="12" xfId="9" applyNumberFormat="1" applyFont="1" applyFill="1" applyBorder="1"/>
    <xf numFmtId="0" fontId="7" fillId="3" borderId="0" xfId="9" applyNumberFormat="1" applyFill="1"/>
    <xf numFmtId="0" fontId="9" fillId="3" borderId="12" xfId="0" applyNumberFormat="1" applyFont="1" applyFill="1" applyBorder="1"/>
    <xf numFmtId="0" fontId="12" fillId="3" borderId="12" xfId="9" applyNumberFormat="1" applyFont="1" applyFill="1" applyBorder="1"/>
    <xf numFmtId="0" fontId="17" fillId="3" borderId="12" xfId="0" applyNumberFormat="1" applyFont="1" applyFill="1" applyBorder="1" applyAlignment="1">
      <alignment horizontal="center" vertical="center" wrapText="1"/>
    </xf>
    <xf numFmtId="0" fontId="9" fillId="3" borderId="12" xfId="0" applyNumberFormat="1" applyFont="1" applyFill="1" applyBorder="1" applyAlignment="1">
      <alignment horizontal="center" vertical="center" wrapText="1"/>
    </xf>
    <xf numFmtId="0" fontId="17" fillId="3" borderId="12" xfId="9" applyNumberFormat="1" applyFont="1" applyFill="1" applyBorder="1" applyAlignment="1">
      <alignment horizontal="center" vertical="center" wrapText="1"/>
    </xf>
    <xf numFmtId="0" fontId="9" fillId="3" borderId="12" xfId="0" applyNumberFormat="1" applyFont="1" applyFill="1" applyBorder="1" applyAlignment="1">
      <alignment horizontal="left" vertical="center"/>
    </xf>
    <xf numFmtId="0" fontId="17" fillId="3" borderId="12" xfId="9" applyNumberFormat="1" applyFont="1" applyFill="1" applyBorder="1"/>
    <xf numFmtId="0" fontId="28" fillId="3" borderId="12" xfId="9" applyFont="1" applyFill="1" applyBorder="1" applyAlignment="1">
      <alignment vertical="center" wrapText="1"/>
    </xf>
    <xf numFmtId="0" fontId="12" fillId="3" borderId="12" xfId="1" applyNumberFormat="1" applyFont="1" applyFill="1" applyBorder="1"/>
    <xf numFmtId="0" fontId="7" fillId="3" borderId="12" xfId="1" applyNumberFormat="1" applyFont="1" applyFill="1" applyBorder="1"/>
    <xf numFmtId="0" fontId="9" fillId="3" borderId="12" xfId="1" applyNumberFormat="1" applyFont="1" applyFill="1" applyBorder="1"/>
    <xf numFmtId="0" fontId="17" fillId="3" borderId="12" xfId="1" applyNumberFormat="1" applyFont="1" applyFill="1" applyBorder="1" applyAlignment="1">
      <alignment horizontal="center" vertical="center" wrapText="1"/>
    </xf>
    <xf numFmtId="0" fontId="9" fillId="3" borderId="12" xfId="1" applyNumberFormat="1" applyFont="1" applyFill="1" applyBorder="1" applyAlignment="1">
      <alignment horizontal="center" vertical="center" wrapText="1"/>
    </xf>
    <xf numFmtId="0" fontId="9" fillId="3" borderId="12" xfId="1" applyNumberFormat="1" applyFont="1" applyFill="1" applyBorder="1" applyAlignment="1">
      <alignment horizontal="left" vertical="center"/>
    </xf>
    <xf numFmtId="1" fontId="17" fillId="3" borderId="12" xfId="1" applyNumberFormat="1" applyFont="1" applyFill="1" applyBorder="1"/>
    <xf numFmtId="0" fontId="8" fillId="0" borderId="12" xfId="15" applyNumberFormat="1" applyFont="1" applyFill="1" applyBorder="1"/>
    <xf numFmtId="0" fontId="7" fillId="0" borderId="12" xfId="15" applyFill="1" applyBorder="1"/>
    <xf numFmtId="0" fontId="7" fillId="0" borderId="0" xfId="15" applyFill="1"/>
    <xf numFmtId="0" fontId="7" fillId="0" borderId="12" xfId="15" applyFont="1" applyFill="1" applyBorder="1"/>
    <xf numFmtId="0" fontId="9" fillId="0" borderId="12" xfId="15" applyNumberFormat="1" applyFont="1" applyFill="1" applyBorder="1" applyAlignment="1">
      <alignment horizontal="right"/>
    </xf>
    <xf numFmtId="0" fontId="16" fillId="0" borderId="12" xfId="15" applyFont="1" applyFill="1" applyBorder="1"/>
    <xf numFmtId="0" fontId="9" fillId="0" borderId="12" xfId="15" applyFont="1" applyFill="1" applyBorder="1" applyAlignment="1">
      <alignment horizontal="center"/>
    </xf>
    <xf numFmtId="0" fontId="12" fillId="0" borderId="12" xfId="15" applyFont="1" applyFill="1" applyBorder="1"/>
    <xf numFmtId="0" fontId="9" fillId="0" borderId="12" xfId="15" quotePrefix="1" applyFont="1" applyFill="1" applyBorder="1" applyAlignment="1">
      <alignment horizontal="center"/>
    </xf>
    <xf numFmtId="0" fontId="19" fillId="0" borderId="12" xfId="15" applyFont="1" applyFill="1" applyBorder="1" applyAlignment="1">
      <alignment horizontal="center"/>
    </xf>
    <xf numFmtId="0" fontId="20" fillId="0" borderId="0" xfId="15" applyFont="1" applyFill="1"/>
    <xf numFmtId="0" fontId="20" fillId="0" borderId="12" xfId="15" applyFont="1" applyFill="1" applyBorder="1"/>
    <xf numFmtId="0" fontId="17" fillId="0" borderId="12" xfId="15" applyFont="1" applyFill="1" applyBorder="1" applyAlignment="1">
      <alignment horizontal="left"/>
    </xf>
    <xf numFmtId="0" fontId="50" fillId="0" borderId="12" xfId="16" applyFont="1" applyBorder="1"/>
    <xf numFmtId="0" fontId="17" fillId="0" borderId="12" xfId="15" applyFont="1" applyFill="1" applyBorder="1" applyAlignment="1">
      <alignment horizontal="right"/>
    </xf>
    <xf numFmtId="0" fontId="17" fillId="0" borderId="12" xfId="17" applyFont="1" applyFill="1" applyBorder="1"/>
    <xf numFmtId="0" fontId="17" fillId="0" borderId="12" xfId="15" applyFont="1" applyFill="1" applyBorder="1"/>
    <xf numFmtId="0" fontId="7" fillId="0" borderId="12" xfId="17" applyFont="1" applyFill="1" applyBorder="1"/>
    <xf numFmtId="17" fontId="17" fillId="0" borderId="12" xfId="15" applyNumberFormat="1" applyFont="1" applyFill="1" applyBorder="1" applyAlignment="1">
      <alignment horizontal="left"/>
    </xf>
    <xf numFmtId="0" fontId="7" fillId="0" borderId="0" xfId="15" applyFill="1" applyBorder="1"/>
    <xf numFmtId="17" fontId="9" fillId="0" borderId="12" xfId="15" applyNumberFormat="1" applyFont="1" applyFill="1" applyBorder="1" applyAlignment="1">
      <alignment horizontal="center"/>
    </xf>
    <xf numFmtId="0" fontId="40" fillId="0" borderId="12" xfId="15" applyFont="1" applyFill="1" applyBorder="1"/>
    <xf numFmtId="0" fontId="9" fillId="0" borderId="12" xfId="15" applyFont="1" applyFill="1" applyBorder="1"/>
    <xf numFmtId="17" fontId="17" fillId="0" borderId="12" xfId="17" applyNumberFormat="1" applyFont="1" applyFill="1" applyBorder="1" applyAlignment="1">
      <alignment horizontal="left"/>
    </xf>
    <xf numFmtId="0" fontId="17" fillId="0" borderId="12" xfId="17" applyFont="1" applyFill="1" applyBorder="1" applyAlignment="1">
      <alignment horizontal="left"/>
    </xf>
    <xf numFmtId="1" fontId="34" fillId="0" borderId="12" xfId="17" applyNumberFormat="1" applyFont="1" applyFill="1" applyBorder="1" applyAlignment="1">
      <alignment horizontal="right"/>
    </xf>
    <xf numFmtId="0" fontId="9" fillId="0" borderId="12" xfId="15" applyFont="1" applyFill="1" applyBorder="1" applyAlignment="1">
      <alignment horizontal="right"/>
    </xf>
    <xf numFmtId="17" fontId="7" fillId="0" borderId="0" xfId="15" applyNumberFormat="1" applyFill="1" applyBorder="1"/>
    <xf numFmtId="0" fontId="7" fillId="0" borderId="0" xfId="15" applyFill="1" applyAlignment="1">
      <alignment horizontal="right"/>
    </xf>
    <xf numFmtId="0" fontId="7" fillId="0" borderId="0" xfId="15" applyFill="1" applyAlignment="1">
      <alignment horizontal="left"/>
    </xf>
    <xf numFmtId="0" fontId="7" fillId="0" borderId="0" xfId="15" applyFill="1" applyBorder="1" applyAlignment="1">
      <alignment horizontal="right"/>
    </xf>
    <xf numFmtId="0" fontId="7" fillId="0" borderId="0" xfId="15" applyFill="1" applyBorder="1" applyAlignment="1">
      <alignment horizontal="left"/>
    </xf>
    <xf numFmtId="0" fontId="7" fillId="0" borderId="0" xfId="15" applyFill="1" applyAlignment="1">
      <alignment horizontal="center"/>
    </xf>
    <xf numFmtId="0" fontId="8" fillId="0" borderId="12" xfId="17" applyNumberFormat="1" applyFont="1" applyFill="1" applyBorder="1"/>
    <xf numFmtId="0" fontId="7" fillId="0" borderId="0" xfId="17" applyFont="1" applyFill="1"/>
    <xf numFmtId="0" fontId="9" fillId="0" borderId="12" xfId="17" applyNumberFormat="1" applyFont="1" applyFill="1" applyBorder="1" applyAlignment="1">
      <alignment horizontal="right"/>
    </xf>
    <xf numFmtId="0" fontId="7" fillId="0" borderId="0" xfId="17" applyFont="1" applyFill="1" applyAlignment="1">
      <alignment horizontal="right"/>
    </xf>
    <xf numFmtId="0" fontId="16" fillId="0" borderId="12" xfId="17" applyFont="1" applyFill="1" applyBorder="1"/>
    <xf numFmtId="0" fontId="9" fillId="0" borderId="12" xfId="17" applyFont="1" applyFill="1" applyBorder="1" applyAlignment="1">
      <alignment horizontal="center"/>
    </xf>
    <xf numFmtId="0" fontId="12" fillId="0" borderId="12" xfId="17" applyFont="1" applyFill="1" applyBorder="1"/>
    <xf numFmtId="0" fontId="12" fillId="0" borderId="12" xfId="17" applyFont="1" applyFill="1" applyBorder="1" applyAlignment="1">
      <alignment horizontal="center"/>
    </xf>
    <xf numFmtId="0" fontId="9" fillId="0" borderId="12" xfId="17" applyFont="1" applyFill="1" applyBorder="1"/>
    <xf numFmtId="0" fontId="9" fillId="0" borderId="12" xfId="17" quotePrefix="1" applyFont="1" applyFill="1" applyBorder="1" applyAlignment="1">
      <alignment horizontal="center"/>
    </xf>
    <xf numFmtId="0" fontId="19" fillId="0" borderId="12" xfId="17" applyFont="1" applyFill="1" applyBorder="1" applyAlignment="1">
      <alignment horizontal="center"/>
    </xf>
    <xf numFmtId="0" fontId="20" fillId="0" borderId="0" xfId="17" applyFont="1" applyFill="1"/>
    <xf numFmtId="0" fontId="20" fillId="0" borderId="0" xfId="17" applyFont="1" applyFill="1" applyAlignment="1">
      <alignment horizontal="right"/>
    </xf>
    <xf numFmtId="0" fontId="20" fillId="0" borderId="12" xfId="17" applyFont="1" applyFill="1" applyBorder="1"/>
    <xf numFmtId="0" fontId="17" fillId="3" borderId="0" xfId="17" applyFont="1" applyFill="1" applyBorder="1" applyAlignment="1">
      <alignment horizontal="right"/>
    </xf>
    <xf numFmtId="0" fontId="7" fillId="0" borderId="0" xfId="17" applyFont="1" applyFill="1" applyBorder="1"/>
    <xf numFmtId="0" fontId="34" fillId="3" borderId="12" xfId="17" applyFont="1" applyFill="1" applyBorder="1" applyAlignment="1">
      <alignment horizontal="right"/>
    </xf>
    <xf numFmtId="0" fontId="34" fillId="3" borderId="12" xfId="17" applyFont="1" applyFill="1" applyBorder="1"/>
    <xf numFmtId="0" fontId="34" fillId="0" borderId="12" xfId="17" applyFont="1" applyFill="1" applyBorder="1"/>
    <xf numFmtId="1" fontId="40" fillId="3" borderId="12" xfId="17" applyNumberFormat="1" applyFont="1" applyFill="1" applyBorder="1" applyAlignment="1">
      <alignment horizontal="right"/>
    </xf>
    <xf numFmtId="1" fontId="40" fillId="0" borderId="12" xfId="17" applyNumberFormat="1" applyFont="1" applyFill="1" applyBorder="1" applyAlignment="1">
      <alignment horizontal="right"/>
    </xf>
    <xf numFmtId="0" fontId="40" fillId="0" borderId="12" xfId="17" applyFont="1" applyFill="1" applyBorder="1"/>
    <xf numFmtId="0" fontId="40" fillId="3" borderId="12" xfId="17" applyFont="1" applyFill="1" applyBorder="1"/>
    <xf numFmtId="1" fontId="12" fillId="0" borderId="12" xfId="17" applyNumberFormat="1" applyFont="1" applyFill="1" applyBorder="1"/>
    <xf numFmtId="17" fontId="7" fillId="0" borderId="0" xfId="17" applyNumberFormat="1" applyFont="1" applyFill="1" applyBorder="1"/>
    <xf numFmtId="0" fontId="7" fillId="0" borderId="0" xfId="17" applyFont="1" applyFill="1" applyBorder="1" applyAlignment="1">
      <alignment horizontal="right"/>
    </xf>
    <xf numFmtId="1" fontId="7" fillId="0" borderId="0" xfId="17" applyNumberFormat="1" applyFont="1" applyFill="1" applyBorder="1" applyAlignment="1">
      <alignment horizontal="left"/>
    </xf>
    <xf numFmtId="0" fontId="16" fillId="0" borderId="0" xfId="17" applyFont="1" applyFill="1" applyBorder="1"/>
    <xf numFmtId="17" fontId="7" fillId="0" borderId="0" xfId="17" applyNumberFormat="1" applyFont="1" applyFill="1" applyBorder="1" applyAlignment="1">
      <alignment horizontal="right"/>
    </xf>
    <xf numFmtId="0" fontId="9" fillId="0" borderId="0" xfId="17" applyFont="1" applyFill="1" applyBorder="1" applyAlignment="1"/>
    <xf numFmtId="0" fontId="9" fillId="0" borderId="0" xfId="17" applyFont="1" applyFill="1" applyBorder="1"/>
    <xf numFmtId="0" fontId="18" fillId="0" borderId="0" xfId="17" applyFont="1" applyFill="1" applyBorder="1"/>
    <xf numFmtId="1" fontId="7" fillId="0" borderId="0" xfId="17" applyNumberFormat="1" applyFont="1" applyFill="1" applyBorder="1" applyAlignment="1"/>
    <xf numFmtId="0" fontId="9" fillId="0" borderId="0" xfId="17" applyFont="1" applyFill="1" applyBorder="1" applyAlignment="1">
      <alignment horizontal="right"/>
    </xf>
    <xf numFmtId="0" fontId="7" fillId="0" borderId="0" xfId="17" applyFont="1" applyFill="1" applyAlignment="1"/>
    <xf numFmtId="0" fontId="9" fillId="0" borderId="0" xfId="17" applyFont="1" applyFill="1" applyBorder="1" applyAlignment="1">
      <alignment horizontal="center"/>
    </xf>
    <xf numFmtId="1" fontId="9" fillId="0" borderId="0" xfId="17" applyNumberFormat="1" applyFont="1" applyFill="1" applyBorder="1" applyAlignment="1">
      <alignment horizontal="left"/>
    </xf>
    <xf numFmtId="0" fontId="17" fillId="0" borderId="0" xfId="17" applyFont="1" applyFill="1" applyBorder="1"/>
    <xf numFmtId="0" fontId="17" fillId="0" borderId="0" xfId="17" applyFont="1" applyFill="1" applyBorder="1" applyAlignment="1">
      <alignment horizontal="right"/>
    </xf>
    <xf numFmtId="17" fontId="9" fillId="0" borderId="0" xfId="17" applyNumberFormat="1" applyFont="1" applyFill="1" applyBorder="1"/>
    <xf numFmtId="0" fontId="7" fillId="0" borderId="0" xfId="17" applyFont="1" applyFill="1" applyAlignment="1">
      <alignment horizontal="left"/>
    </xf>
    <xf numFmtId="0" fontId="7" fillId="0" borderId="26" xfId="17" applyFont="1" applyFill="1" applyBorder="1"/>
    <xf numFmtId="0" fontId="7" fillId="0" borderId="26" xfId="17" applyFont="1" applyFill="1" applyBorder="1" applyAlignment="1">
      <alignment horizontal="right"/>
    </xf>
    <xf numFmtId="0" fontId="7" fillId="0" borderId="27" xfId="17" applyFont="1" applyFill="1" applyBorder="1"/>
    <xf numFmtId="0" fontId="7" fillId="0" borderId="8" xfId="5" applyNumberFormat="1" applyFill="1" applyBorder="1" applyAlignment="1">
      <alignment horizontal="centerContinuous"/>
    </xf>
    <xf numFmtId="0" fontId="10" fillId="3" borderId="0" xfId="0" applyNumberFormat="1" applyFont="1" applyFill="1" applyAlignment="1">
      <alignment horizontal="center"/>
    </xf>
    <xf numFmtId="0" fontId="1" fillId="0" borderId="0" xfId="18" applyNumberFormat="1" applyFill="1"/>
    <xf numFmtId="0" fontId="8" fillId="3" borderId="0" xfId="18" applyNumberFormat="1" applyFont="1" applyFill="1"/>
    <xf numFmtId="0" fontId="9" fillId="0" borderId="0" xfId="18" applyNumberFormat="1" applyFont="1" applyFill="1" applyAlignment="1">
      <alignment horizontal="right"/>
    </xf>
    <xf numFmtId="0" fontId="10" fillId="0" borderId="0" xfId="18" applyNumberFormat="1" applyFont="1" applyFill="1"/>
    <xf numFmtId="0" fontId="1" fillId="0" borderId="0" xfId="18"/>
    <xf numFmtId="0" fontId="14" fillId="0" borderId="0" xfId="18" applyNumberFormat="1" applyFont="1" applyFill="1" applyAlignment="1">
      <alignment horizontal="centerContinuous"/>
    </xf>
    <xf numFmtId="0" fontId="1" fillId="3" borderId="0" xfId="18" applyNumberFormat="1" applyFill="1" applyAlignment="1">
      <alignment horizontal="centerContinuous"/>
    </xf>
    <xf numFmtId="0" fontId="1" fillId="0" borderId="0" xfId="18" applyNumberFormat="1" applyFill="1" applyAlignment="1">
      <alignment horizontal="centerContinuous"/>
    </xf>
    <xf numFmtId="0" fontId="24" fillId="0" borderId="0" xfId="18" applyNumberFormat="1" applyFont="1" applyFill="1" applyAlignment="1">
      <alignment horizontal="centerContinuous"/>
    </xf>
    <xf numFmtId="0" fontId="1" fillId="3" borderId="0" xfId="18" applyNumberFormat="1" applyFill="1"/>
    <xf numFmtId="0" fontId="14" fillId="0" borderId="0" xfId="18" applyNumberFormat="1" applyFont="1" applyFill="1"/>
    <xf numFmtId="0" fontId="25" fillId="0" borderId="12" xfId="18" applyNumberFormat="1" applyFont="1" applyFill="1" applyBorder="1"/>
    <xf numFmtId="0" fontId="25" fillId="3" borderId="12" xfId="18" applyNumberFormat="1" applyFont="1" applyFill="1" applyBorder="1" applyAlignment="1">
      <alignment horizontal="center"/>
    </xf>
    <xf numFmtId="0" fontId="25" fillId="0" borderId="12" xfId="18" applyNumberFormat="1" applyFont="1" applyFill="1" applyBorder="1" applyAlignment="1">
      <alignment horizontal="centerContinuous"/>
    </xf>
    <xf numFmtId="0" fontId="25" fillId="0" borderId="12" xfId="18" applyNumberFormat="1" applyFont="1" applyFill="1" applyBorder="1" applyAlignment="1">
      <alignment horizontal="center"/>
    </xf>
    <xf numFmtId="0" fontId="25" fillId="3" borderId="12" xfId="18" applyNumberFormat="1" applyFont="1" applyFill="1" applyBorder="1"/>
    <xf numFmtId="0" fontId="26" fillId="0" borderId="12" xfId="18" applyNumberFormat="1" applyFont="1" applyFill="1" applyBorder="1"/>
    <xf numFmtId="0" fontId="1" fillId="0" borderId="12" xfId="18" applyNumberFormat="1" applyFill="1" applyBorder="1"/>
    <xf numFmtId="0" fontId="1" fillId="3" borderId="12" xfId="18" applyNumberFormat="1" applyFill="1" applyBorder="1"/>
    <xf numFmtId="17" fontId="1" fillId="0" borderId="12" xfId="18" applyNumberFormat="1" applyFill="1" applyBorder="1"/>
    <xf numFmtId="166" fontId="1" fillId="3" borderId="12" xfId="18" applyNumberFormat="1" applyFill="1" applyBorder="1"/>
    <xf numFmtId="0" fontId="1" fillId="3" borderId="12" xfId="18" applyFill="1" applyBorder="1"/>
    <xf numFmtId="0" fontId="7" fillId="3" borderId="12" xfId="18" applyNumberFormat="1" applyFont="1" applyFill="1" applyBorder="1"/>
    <xf numFmtId="0" fontId="1" fillId="3" borderId="14" xfId="18" applyNumberFormat="1" applyFill="1" applyBorder="1"/>
    <xf numFmtId="171" fontId="0" fillId="2" borderId="12" xfId="0" applyNumberFormat="1" applyBorder="1"/>
    <xf numFmtId="1" fontId="0" fillId="2" borderId="12" xfId="0" applyNumberFormat="1" applyBorder="1"/>
    <xf numFmtId="1" fontId="1" fillId="3" borderId="12" xfId="18" applyNumberFormat="1" applyFill="1" applyBorder="1"/>
    <xf numFmtId="17" fontId="1" fillId="3" borderId="12" xfId="18" applyNumberFormat="1" applyFill="1" applyBorder="1"/>
    <xf numFmtId="0" fontId="17" fillId="0" borderId="12" xfId="1" applyNumberFormat="1" applyFont="1" applyFill="1" applyBorder="1"/>
    <xf numFmtId="17" fontId="23" fillId="0" borderId="12" xfId="8" applyNumberFormat="1" applyFont="1" applyBorder="1" applyAlignment="1">
      <alignment horizontal="center"/>
    </xf>
    <xf numFmtId="1" fontId="23" fillId="0" borderId="23" xfId="7" applyNumberFormat="1" applyFont="1" applyBorder="1" applyAlignment="1">
      <alignment horizontal="center"/>
    </xf>
    <xf numFmtId="1" fontId="23" fillId="0" borderId="23" xfId="7" applyNumberFormat="1" applyFont="1" applyBorder="1"/>
    <xf numFmtId="0" fontId="3" fillId="0" borderId="23" xfId="8" applyFont="1" applyBorder="1"/>
    <xf numFmtId="17" fontId="23" fillId="0" borderId="24" xfId="8" applyNumberFormat="1" applyFont="1" applyBorder="1" applyAlignment="1">
      <alignment horizontal="center"/>
    </xf>
    <xf numFmtId="0" fontId="23" fillId="0" borderId="24" xfId="8" applyFont="1" applyBorder="1" applyAlignment="1">
      <alignment horizontal="center" vertical="center"/>
    </xf>
    <xf numFmtId="0" fontId="3" fillId="0" borderId="24" xfId="8" applyFont="1" applyBorder="1" applyAlignment="1">
      <alignment horizontal="center" vertical="center"/>
    </xf>
    <xf numFmtId="0" fontId="3" fillId="0" borderId="24" xfId="8" applyFont="1" applyBorder="1"/>
    <xf numFmtId="0" fontId="4" fillId="0" borderId="0" xfId="8" applyFont="1" applyFill="1" applyBorder="1" applyAlignment="1">
      <alignment horizontal="center"/>
    </xf>
    <xf numFmtId="0" fontId="23" fillId="0" borderId="12" xfId="8" applyFont="1" applyFill="1" applyBorder="1" applyAlignment="1">
      <alignment horizontal="center" vertical="center"/>
    </xf>
    <xf numFmtId="0" fontId="21" fillId="0" borderId="12" xfId="8" applyFont="1" applyFill="1" applyBorder="1" applyAlignment="1">
      <alignment horizontal="center" vertical="center"/>
    </xf>
    <xf numFmtId="49" fontId="37" fillId="0" borderId="12" xfId="0" applyNumberFormat="1" applyFont="1" applyFill="1" applyBorder="1" applyAlignment="1">
      <alignment horizontal="center"/>
    </xf>
    <xf numFmtId="49" fontId="37" fillId="0" borderId="12" xfId="0" applyNumberFormat="1" applyFont="1" applyFill="1" applyBorder="1" applyAlignment="1">
      <alignment horizontal="center" vertical="center"/>
    </xf>
    <xf numFmtId="0" fontId="3" fillId="0" borderId="12" xfId="8" applyFont="1" applyFill="1" applyBorder="1" applyAlignment="1">
      <alignment horizontal="center"/>
    </xf>
    <xf numFmtId="0" fontId="37" fillId="0" borderId="12" xfId="8" applyFont="1" applyFill="1" applyBorder="1" applyAlignment="1">
      <alignment horizontal="center"/>
    </xf>
    <xf numFmtId="9" fontId="37" fillId="0" borderId="12" xfId="19" applyFont="1" applyBorder="1" applyAlignment="1">
      <alignment horizontal="center"/>
    </xf>
    <xf numFmtId="9" fontId="37" fillId="3" borderId="12" xfId="19" applyFont="1" applyFill="1" applyBorder="1"/>
    <xf numFmtId="9" fontId="37" fillId="3" borderId="12" xfId="19" applyFont="1" applyFill="1" applyBorder="1" applyAlignment="1">
      <alignment horizontal="center"/>
    </xf>
    <xf numFmtId="9" fontId="3" fillId="3" borderId="12" xfId="19" applyFont="1" applyFill="1" applyBorder="1" applyAlignment="1">
      <alignment horizontal="center"/>
    </xf>
    <xf numFmtId="0" fontId="23" fillId="0" borderId="12" xfId="8" applyFont="1" applyFill="1" applyBorder="1" applyAlignment="1">
      <alignment horizontal="center"/>
    </xf>
    <xf numFmtId="0" fontId="3" fillId="0" borderId="12" xfId="8" applyFont="1" applyFill="1" applyBorder="1"/>
    <xf numFmtId="9" fontId="3" fillId="0" borderId="12" xfId="8" applyNumberFormat="1" applyFont="1" applyFill="1" applyBorder="1" applyAlignment="1">
      <alignment horizontal="center"/>
    </xf>
    <xf numFmtId="9" fontId="37" fillId="0" borderId="12" xfId="8" applyNumberFormat="1" applyFont="1" applyFill="1" applyBorder="1" applyAlignment="1">
      <alignment horizontal="center"/>
    </xf>
    <xf numFmtId="9" fontId="3" fillId="0" borderId="12" xfId="8" applyNumberFormat="1" applyFont="1" applyFill="1" applyBorder="1"/>
    <xf numFmtId="9" fontId="3" fillId="0" borderId="12" xfId="19" applyFont="1" applyFill="1" applyBorder="1" applyAlignment="1">
      <alignment horizontal="center"/>
    </xf>
    <xf numFmtId="0" fontId="4" fillId="0" borderId="0" xfId="8" applyFont="1" applyFill="1" applyAlignment="1">
      <alignment horizontal="center"/>
    </xf>
    <xf numFmtId="0" fontId="4" fillId="0" borderId="0" xfId="8" applyFont="1" applyFill="1"/>
    <xf numFmtId="1" fontId="0" fillId="0" borderId="0" xfId="0" applyNumberFormat="1" applyFill="1"/>
    <xf numFmtId="17" fontId="23" fillId="0" borderId="12" xfId="8" applyNumberFormat="1" applyFont="1" applyBorder="1" applyAlignment="1">
      <alignment horizontal="center" wrapText="1"/>
    </xf>
    <xf numFmtId="0" fontId="42" fillId="0" borderId="12" xfId="8" applyFont="1" applyFill="1" applyBorder="1" applyAlignment="1">
      <alignment horizontal="left"/>
    </xf>
    <xf numFmtId="0" fontId="42" fillId="0" borderId="12" xfId="8" applyFont="1" applyFill="1" applyBorder="1" applyAlignment="1">
      <alignment horizontal="center" vertical="center"/>
    </xf>
    <xf numFmtId="0" fontId="37" fillId="0" borderId="12" xfId="0" applyFont="1" applyFill="1" applyBorder="1"/>
    <xf numFmtId="0" fontId="21" fillId="0" borderId="12" xfId="8" applyFont="1" applyFill="1" applyBorder="1"/>
    <xf numFmtId="0" fontId="42" fillId="0" borderId="0" xfId="8" applyFont="1" applyFill="1" applyBorder="1" applyAlignment="1">
      <alignment horizontal="center"/>
    </xf>
    <xf numFmtId="0" fontId="21" fillId="0" borderId="0" xfId="8" applyFont="1" applyFill="1" applyBorder="1"/>
    <xf numFmtId="0" fontId="4" fillId="0" borderId="0" xfId="8" applyFont="1" applyFill="1" applyBorder="1"/>
    <xf numFmtId="0" fontId="3" fillId="0" borderId="12" xfId="8" applyFont="1" applyFill="1" applyBorder="1" applyAlignment="1">
      <alignment horizontal="center" vertical="center" wrapText="1"/>
    </xf>
    <xf numFmtId="0" fontId="37" fillId="0" borderId="12" xfId="8" applyFont="1" applyFill="1" applyBorder="1" applyAlignment="1">
      <alignment horizontal="center" vertical="center" wrapText="1"/>
    </xf>
    <xf numFmtId="9" fontId="37" fillId="0" borderId="12" xfId="4" applyFont="1" applyFill="1" applyBorder="1"/>
    <xf numFmtId="1" fontId="21" fillId="0" borderId="12" xfId="8" applyNumberFormat="1" applyFont="1" applyFill="1" applyBorder="1"/>
    <xf numFmtId="165" fontId="21" fillId="0" borderId="12" xfId="8" applyNumberFormat="1" applyFont="1" applyFill="1" applyBorder="1"/>
    <xf numFmtId="9" fontId="41" fillId="0" borderId="12" xfId="7" applyFont="1" applyFill="1" applyBorder="1"/>
    <xf numFmtId="2" fontId="21" fillId="0" borderId="12" xfId="8" applyNumberFormat="1" applyFont="1" applyFill="1" applyBorder="1"/>
    <xf numFmtId="2" fontId="3" fillId="0" borderId="12" xfId="8" applyNumberFormat="1" applyFont="1" applyFill="1" applyBorder="1"/>
    <xf numFmtId="165" fontId="3" fillId="0" borderId="12" xfId="8" applyNumberFormat="1" applyFont="1" applyFill="1" applyBorder="1"/>
    <xf numFmtId="1" fontId="3" fillId="0" borderId="12" xfId="8" applyNumberFormat="1" applyFont="1" applyFill="1" applyBorder="1"/>
    <xf numFmtId="9" fontId="37" fillId="0" borderId="12" xfId="7" applyFont="1" applyFill="1" applyBorder="1"/>
    <xf numFmtId="1" fontId="17" fillId="3" borderId="12" xfId="0" applyNumberFormat="1" applyFont="1" applyFill="1" applyBorder="1"/>
    <xf numFmtId="1" fontId="17" fillId="0" borderId="12" xfId="1" applyNumberFormat="1" applyFont="1" applyFill="1" applyBorder="1"/>
    <xf numFmtId="0" fontId="0" fillId="3" borderId="12" xfId="0" applyNumberFormat="1" applyFill="1" applyBorder="1"/>
    <xf numFmtId="0" fontId="34" fillId="0" borderId="12" xfId="17" applyFont="1" applyFill="1" applyBorder="1" applyAlignment="1">
      <alignment horizontal="right"/>
    </xf>
    <xf numFmtId="0" fontId="34" fillId="0" borderId="12" xfId="15" applyFont="1" applyFill="1" applyBorder="1"/>
    <xf numFmtId="0" fontId="34" fillId="3" borderId="12" xfId="15" applyFont="1" applyFill="1" applyBorder="1"/>
    <xf numFmtId="1" fontId="40" fillId="3" borderId="12" xfId="17" applyNumberFormat="1" applyFont="1" applyFill="1" applyBorder="1"/>
    <xf numFmtId="1" fontId="40" fillId="0" borderId="12" xfId="17" applyNumberFormat="1" applyFont="1" applyFill="1" applyBorder="1"/>
    <xf numFmtId="0" fontId="9" fillId="0" borderId="12" xfId="20" applyFont="1" applyFill="1" applyBorder="1" applyAlignment="1">
      <alignment horizontal="center"/>
    </xf>
    <xf numFmtId="17" fontId="9" fillId="0" borderId="12" xfId="20" applyNumberFormat="1" applyFont="1" applyFill="1" applyBorder="1" applyAlignment="1">
      <alignment horizontal="left"/>
    </xf>
    <xf numFmtId="0" fontId="17" fillId="0" borderId="12" xfId="20" applyFont="1" applyFill="1" applyBorder="1" applyAlignment="1">
      <alignment horizontal="left"/>
    </xf>
    <xf numFmtId="0" fontId="17" fillId="0" borderId="12" xfId="20" applyFont="1" applyFill="1" applyBorder="1" applyAlignment="1">
      <alignment horizontal="center"/>
    </xf>
    <xf numFmtId="0" fontId="17" fillId="0" borderId="12" xfId="20" applyFont="1" applyFill="1" applyBorder="1"/>
    <xf numFmtId="17" fontId="17" fillId="0" borderId="12" xfId="20" applyNumberFormat="1" applyFont="1" applyFill="1" applyBorder="1" applyAlignment="1">
      <alignment horizontal="left"/>
    </xf>
    <xf numFmtId="0" fontId="7" fillId="0" borderId="12" xfId="20" applyFill="1" applyBorder="1"/>
    <xf numFmtId="17" fontId="17" fillId="0" borderId="12" xfId="20" applyNumberFormat="1" applyFont="1" applyFill="1" applyBorder="1" applyAlignment="1">
      <alignment horizontal="center"/>
    </xf>
    <xf numFmtId="0" fontId="7" fillId="0" borderId="12" xfId="20" applyFill="1" applyBorder="1" applyAlignment="1">
      <alignment horizontal="center"/>
    </xf>
    <xf numFmtId="17" fontId="9" fillId="0" borderId="12" xfId="20" applyNumberFormat="1" applyFont="1" applyFill="1" applyBorder="1" applyAlignment="1">
      <alignment horizontal="center"/>
    </xf>
    <xf numFmtId="17" fontId="7" fillId="0" borderId="12" xfId="20" applyNumberFormat="1" applyFill="1" applyBorder="1" applyAlignment="1">
      <alignment horizontal="left"/>
    </xf>
    <xf numFmtId="0" fontId="9" fillId="0" borderId="12" xfId="20" applyFont="1" applyFill="1" applyBorder="1" applyAlignment="1">
      <alignment horizontal="left"/>
    </xf>
    <xf numFmtId="0" fontId="17" fillId="3" borderId="12" xfId="0" applyFont="1" applyFill="1" applyBorder="1" applyAlignment="1">
      <alignment horizontal="center"/>
    </xf>
    <xf numFmtId="0" fontId="0" fillId="3" borderId="12" xfId="0" applyFill="1" applyBorder="1" applyAlignment="1">
      <alignment horizontal="center"/>
    </xf>
    <xf numFmtId="1" fontId="9" fillId="0" borderId="12" xfId="4" applyNumberFormat="1" applyFont="1" applyFill="1" applyBorder="1" applyAlignment="1">
      <alignment horizontal="center"/>
    </xf>
    <xf numFmtId="166" fontId="0" fillId="3" borderId="12" xfId="0" applyNumberFormat="1" applyFill="1" applyBorder="1"/>
    <xf numFmtId="1" fontId="0" fillId="3" borderId="12" xfId="0" applyNumberFormat="1" applyFill="1" applyBorder="1" applyAlignment="1">
      <alignment vertical="center"/>
    </xf>
    <xf numFmtId="0" fontId="0" fillId="3" borderId="12" xfId="0" applyNumberFormat="1" applyFill="1" applyBorder="1" applyAlignment="1">
      <alignment horizontal="right" vertical="center"/>
    </xf>
    <xf numFmtId="0" fontId="0" fillId="3" borderId="0" xfId="0" applyNumberFormat="1" applyFill="1" applyAlignment="1">
      <alignment vertical="center"/>
    </xf>
    <xf numFmtId="0" fontId="4" fillId="0" borderId="12" xfId="8" applyFont="1" applyFill="1" applyBorder="1" applyAlignment="1">
      <alignment horizontal="center"/>
    </xf>
    <xf numFmtId="0" fontId="4" fillId="0" borderId="12" xfId="8" applyFont="1" applyBorder="1"/>
    <xf numFmtId="0" fontId="4" fillId="0" borderId="12" xfId="8" applyFont="1" applyBorder="1" applyAlignment="1">
      <alignment horizontal="center"/>
    </xf>
    <xf numFmtId="9" fontId="4" fillId="0" borderId="12" xfId="19" applyFont="1" applyBorder="1" applyAlignment="1">
      <alignment horizontal="center"/>
    </xf>
    <xf numFmtId="9" fontId="3" fillId="0" borderId="24" xfId="19" applyFont="1" applyBorder="1"/>
    <xf numFmtId="0" fontId="23" fillId="3" borderId="12" xfId="8" applyFont="1" applyFill="1" applyBorder="1" applyAlignment="1">
      <alignment horizontal="right"/>
    </xf>
    <xf numFmtId="0" fontId="23" fillId="3" borderId="12" xfId="8" applyFont="1" applyFill="1" applyBorder="1" applyAlignment="1">
      <alignment horizontal="right" vertical="center"/>
    </xf>
    <xf numFmtId="17" fontId="23" fillId="0" borderId="12" xfId="8" applyNumberFormat="1" applyFont="1" applyBorder="1" applyAlignment="1">
      <alignment horizontal="right" wrapText="1"/>
    </xf>
    <xf numFmtId="0" fontId="3" fillId="3" borderId="12" xfId="8" applyFont="1" applyFill="1" applyBorder="1" applyAlignment="1">
      <alignment horizontal="right" vertical="center"/>
    </xf>
    <xf numFmtId="9" fontId="3" fillId="3" borderId="29" xfId="8" applyNumberFormat="1" applyFont="1" applyFill="1" applyBorder="1" applyAlignment="1">
      <alignment horizontal="right"/>
    </xf>
    <xf numFmtId="9" fontId="37" fillId="3" borderId="29" xfId="8" applyNumberFormat="1" applyFont="1" applyFill="1" applyBorder="1" applyAlignment="1">
      <alignment horizontal="right"/>
    </xf>
    <xf numFmtId="9" fontId="3" fillId="3" borderId="29" xfId="19" applyFont="1" applyFill="1" applyBorder="1" applyAlignment="1">
      <alignment horizontal="right"/>
    </xf>
    <xf numFmtId="9" fontId="4" fillId="0" borderId="12" xfId="19" applyFont="1" applyBorder="1" applyAlignment="1">
      <alignment horizontal="right"/>
    </xf>
    <xf numFmtId="0" fontId="4" fillId="0" borderId="0" xfId="8" applyFont="1" applyAlignment="1">
      <alignment horizontal="right"/>
    </xf>
    <xf numFmtId="0" fontId="4" fillId="4" borderId="0" xfId="8" applyFont="1" applyFill="1" applyAlignment="1">
      <alignment horizontal="right"/>
    </xf>
    <xf numFmtId="1" fontId="42" fillId="0" borderId="12" xfId="8" applyNumberFormat="1" applyFont="1" applyFill="1" applyBorder="1" applyAlignment="1">
      <alignment horizontal="center"/>
    </xf>
    <xf numFmtId="1" fontId="1" fillId="0" borderId="12" xfId="18" applyNumberFormat="1" applyFill="1" applyBorder="1"/>
    <xf numFmtId="0" fontId="1" fillId="0" borderId="12" xfId="18" applyFill="1" applyBorder="1"/>
    <xf numFmtId="166" fontId="1" fillId="0" borderId="12" xfId="18" applyNumberFormat="1" applyFill="1" applyBorder="1"/>
    <xf numFmtId="0" fontId="1" fillId="0" borderId="14" xfId="18" applyNumberFormat="1" applyFill="1" applyBorder="1"/>
    <xf numFmtId="0" fontId="1" fillId="0" borderId="0" xfId="18" applyFill="1"/>
    <xf numFmtId="168" fontId="9" fillId="0" borderId="12" xfId="10" applyNumberFormat="1" applyFont="1" applyFill="1" applyBorder="1" applyAlignment="1">
      <alignment vertical="center" wrapText="1"/>
    </xf>
    <xf numFmtId="170" fontId="17" fillId="0" borderId="12" xfId="13" applyNumberFormat="1" applyFont="1" applyFill="1" applyBorder="1" applyAlignment="1">
      <alignment vertical="center" wrapText="1"/>
    </xf>
    <xf numFmtId="168" fontId="17" fillId="0" borderId="12" xfId="0" applyNumberFormat="1" applyFont="1" applyFill="1" applyBorder="1" applyAlignment="1">
      <alignment vertical="center" wrapText="1"/>
    </xf>
    <xf numFmtId="0" fontId="47" fillId="0" borderId="12" xfId="0" applyNumberFormat="1" applyFont="1" applyFill="1" applyBorder="1" applyAlignment="1">
      <alignment horizontal="center" vertical="center" wrapText="1"/>
    </xf>
    <xf numFmtId="0" fontId="48" fillId="0" borderId="17" xfId="0" applyNumberFormat="1" applyFont="1" applyFill="1" applyBorder="1" applyAlignment="1">
      <alignment horizontal="right"/>
    </xf>
    <xf numFmtId="0" fontId="8" fillId="0" borderId="0" xfId="5" applyNumberFormat="1" applyFont="1" applyFill="1" applyAlignment="1">
      <alignment horizontal="center"/>
    </xf>
    <xf numFmtId="0" fontId="48" fillId="0" borderId="12" xfId="0" applyNumberFormat="1" applyFont="1" applyFill="1" applyBorder="1" applyAlignment="1">
      <alignment horizontal="center" vertical="top" wrapText="1"/>
    </xf>
    <xf numFmtId="0" fontId="48" fillId="0" borderId="23" xfId="0" applyNumberFormat="1" applyFont="1" applyFill="1" applyBorder="1" applyAlignment="1">
      <alignment horizontal="center" vertical="top" wrapText="1"/>
    </xf>
    <xf numFmtId="0" fontId="48" fillId="0" borderId="18" xfId="0" applyNumberFormat="1" applyFont="1" applyFill="1" applyBorder="1" applyAlignment="1">
      <alignment horizontal="center"/>
    </xf>
    <xf numFmtId="0" fontId="48" fillId="0" borderId="17" xfId="0" applyNumberFormat="1" applyFont="1" applyFill="1" applyBorder="1" applyAlignment="1">
      <alignment horizontal="center"/>
    </xf>
    <xf numFmtId="0" fontId="48" fillId="0" borderId="9" xfId="0" applyNumberFormat="1" applyFont="1" applyFill="1" applyBorder="1" applyAlignment="1">
      <alignment horizontal="center"/>
    </xf>
    <xf numFmtId="0" fontId="48" fillId="0" borderId="12" xfId="0" applyNumberFormat="1" applyFont="1" applyFill="1" applyBorder="1" applyAlignment="1">
      <alignment horizontal="center"/>
    </xf>
    <xf numFmtId="0" fontId="14" fillId="0" borderId="12" xfId="0" applyNumberFormat="1" applyFont="1" applyFill="1" applyBorder="1" applyAlignment="1">
      <alignment horizontal="center" vertical="top"/>
    </xf>
    <xf numFmtId="0" fontId="14" fillId="0" borderId="23" xfId="0" applyNumberFormat="1" applyFont="1" applyFill="1" applyBorder="1" applyAlignment="1">
      <alignment horizontal="center" vertical="top"/>
    </xf>
    <xf numFmtId="0" fontId="27" fillId="0" borderId="29" xfId="0" applyNumberFormat="1" applyFont="1" applyFill="1" applyBorder="1" applyAlignment="1">
      <alignment horizontal="center" vertical="top"/>
    </xf>
    <xf numFmtId="0" fontId="27" fillId="0" borderId="24" xfId="0" applyNumberFormat="1" applyFont="1" applyFill="1" applyBorder="1" applyAlignment="1">
      <alignment horizontal="center" vertical="top"/>
    </xf>
    <xf numFmtId="0" fontId="11" fillId="0" borderId="0" xfId="0" applyNumberFormat="1" applyFont="1" applyFill="1" applyBorder="1" applyAlignment="1">
      <alignment horizontal="center"/>
    </xf>
    <xf numFmtId="0" fontId="14" fillId="0" borderId="12" xfId="0" applyNumberFormat="1" applyFont="1" applyFill="1" applyBorder="1" applyAlignment="1">
      <alignment horizontal="center" vertical="center" wrapText="1"/>
    </xf>
    <xf numFmtId="17" fontId="23" fillId="0" borderId="12" xfId="8" applyNumberFormat="1" applyFont="1" applyBorder="1" applyAlignment="1">
      <alignment horizontal="center"/>
    </xf>
    <xf numFmtId="0" fontId="21" fillId="0" borderId="12" xfId="8" applyFont="1" applyBorder="1" applyAlignment="1">
      <alignment horizontal="center"/>
    </xf>
    <xf numFmtId="0" fontId="21" fillId="0" borderId="23" xfId="8" applyFont="1" applyBorder="1" applyAlignment="1">
      <alignment horizontal="center"/>
    </xf>
    <xf numFmtId="0" fontId="21" fillId="0" borderId="29" xfId="8" applyFont="1" applyBorder="1" applyAlignment="1">
      <alignment horizontal="center"/>
    </xf>
    <xf numFmtId="0" fontId="21" fillId="0" borderId="24" xfId="8" applyFont="1" applyBorder="1" applyAlignment="1">
      <alignment horizontal="center"/>
    </xf>
    <xf numFmtId="17" fontId="42" fillId="0" borderId="12" xfId="8" applyNumberFormat="1" applyFont="1" applyFill="1" applyBorder="1" applyAlignment="1">
      <alignment horizontal="center" vertical="center"/>
    </xf>
    <xf numFmtId="0" fontId="42" fillId="0" borderId="12" xfId="8" applyFont="1" applyFill="1" applyBorder="1" applyAlignment="1">
      <alignment horizontal="center" vertical="center"/>
    </xf>
    <xf numFmtId="0" fontId="7" fillId="0" borderId="30" xfId="0" applyNumberFormat="1" applyFont="1" applyFill="1" applyBorder="1" applyAlignment="1">
      <alignment horizontal="center" vertical="center" wrapText="1"/>
    </xf>
    <xf numFmtId="0" fontId="0" fillId="0" borderId="31" xfId="0" applyNumberFormat="1" applyFill="1" applyBorder="1" applyAlignment="1">
      <alignment horizontal="center" vertical="center" wrapText="1"/>
    </xf>
    <xf numFmtId="0" fontId="0" fillId="0" borderId="32" xfId="0" applyNumberFormat="1" applyFill="1" applyBorder="1" applyAlignment="1">
      <alignment horizontal="center" vertical="center" wrapText="1"/>
    </xf>
    <xf numFmtId="0" fontId="0" fillId="0" borderId="33" xfId="0" applyNumberFormat="1" applyFill="1" applyBorder="1" applyAlignment="1">
      <alignment horizontal="center" vertical="center" wrapText="1"/>
    </xf>
    <xf numFmtId="0" fontId="0" fillId="0" borderId="0" xfId="0" applyNumberFormat="1" applyFill="1" applyBorder="1" applyAlignment="1">
      <alignment horizontal="center" vertical="center" wrapText="1"/>
    </xf>
    <xf numFmtId="0" fontId="0" fillId="0" borderId="28" xfId="0" applyNumberFormat="1" applyFill="1" applyBorder="1" applyAlignment="1">
      <alignment horizontal="center" vertical="center" wrapText="1"/>
    </xf>
    <xf numFmtId="0" fontId="0" fillId="0" borderId="25" xfId="0" applyNumberFormat="1" applyFill="1" applyBorder="1" applyAlignment="1">
      <alignment horizontal="center" vertical="center" wrapText="1"/>
    </xf>
    <xf numFmtId="0" fontId="0" fillId="0" borderId="26" xfId="0" applyNumberFormat="1" applyFill="1" applyBorder="1" applyAlignment="1">
      <alignment horizontal="center" vertical="center" wrapText="1"/>
    </xf>
    <xf numFmtId="0" fontId="0" fillId="0" borderId="27" xfId="0" applyNumberFormat="1" applyFill="1" applyBorder="1" applyAlignment="1">
      <alignment horizontal="center" vertical="center" wrapText="1"/>
    </xf>
    <xf numFmtId="0" fontId="12" fillId="0" borderId="23" xfId="15" applyFont="1" applyFill="1" applyBorder="1" applyAlignment="1">
      <alignment horizontal="center"/>
    </xf>
    <xf numFmtId="0" fontId="12" fillId="0" borderId="24" xfId="15" applyFont="1" applyFill="1" applyBorder="1" applyAlignment="1">
      <alignment horizontal="center"/>
    </xf>
    <xf numFmtId="0" fontId="19" fillId="0" borderId="12" xfId="15" applyFont="1" applyFill="1" applyBorder="1" applyAlignment="1">
      <alignment horizontal="center" wrapText="1"/>
    </xf>
    <xf numFmtId="0" fontId="12" fillId="0" borderId="23" xfId="17" applyFont="1" applyFill="1" applyBorder="1" applyAlignment="1">
      <alignment horizontal="center"/>
    </xf>
    <xf numFmtId="0" fontId="12" fillId="0" borderId="24" xfId="17" applyFont="1" applyFill="1" applyBorder="1" applyAlignment="1">
      <alignment horizontal="center"/>
    </xf>
    <xf numFmtId="0" fontId="19" fillId="0" borderId="12" xfId="17" applyFont="1" applyFill="1" applyBorder="1" applyAlignment="1">
      <alignment horizontal="center" wrapText="1"/>
    </xf>
    <xf numFmtId="0" fontId="9" fillId="0" borderId="23" xfId="5" applyNumberFormat="1" applyFont="1" applyFill="1" applyBorder="1" applyAlignment="1">
      <alignment horizontal="center"/>
    </xf>
    <xf numFmtId="0" fontId="9" fillId="0" borderId="24" xfId="5" applyNumberFormat="1" applyFont="1" applyFill="1" applyBorder="1" applyAlignment="1">
      <alignment horizontal="center"/>
    </xf>
    <xf numFmtId="0" fontId="7" fillId="0" borderId="12" xfId="5" applyNumberFormat="1" applyFill="1" applyBorder="1" applyAlignment="1">
      <alignment horizontal="center" vertical="center" wrapText="1"/>
    </xf>
    <xf numFmtId="0" fontId="12" fillId="0" borderId="12" xfId="5" applyNumberFormat="1" applyFont="1" applyFill="1" applyBorder="1" applyAlignment="1">
      <alignment horizontal="center"/>
    </xf>
    <xf numFmtId="0" fontId="16" fillId="2" borderId="23" xfId="0" applyFont="1" applyBorder="1" applyAlignment="1">
      <alignment horizontal="center" vertical="center" wrapText="1"/>
    </xf>
    <xf numFmtId="0" fontId="16" fillId="2" borderId="24" xfId="0" applyFont="1" applyBorder="1" applyAlignment="1">
      <alignment horizontal="center" vertical="center" wrapText="1"/>
    </xf>
    <xf numFmtId="0" fontId="28" fillId="3" borderId="23" xfId="9" applyFont="1" applyFill="1" applyBorder="1" applyAlignment="1">
      <alignment horizontal="center" vertical="center" wrapText="1"/>
    </xf>
    <xf numFmtId="0" fontId="28" fillId="3" borderId="24" xfId="9" applyFont="1" applyFill="1" applyBorder="1" applyAlignment="1">
      <alignment horizontal="center" vertical="center" wrapText="1"/>
    </xf>
    <xf numFmtId="0" fontId="12" fillId="3" borderId="12" xfId="0" applyNumberFormat="1" applyFont="1" applyFill="1" applyBorder="1" applyAlignment="1">
      <alignment horizontal="center"/>
    </xf>
    <xf numFmtId="0" fontId="28" fillId="3" borderId="29" xfId="9" applyFont="1" applyFill="1" applyBorder="1" applyAlignment="1">
      <alignment horizontal="center" vertical="center" wrapText="1"/>
    </xf>
    <xf numFmtId="0" fontId="12" fillId="3" borderId="12" xfId="1" applyNumberFormat="1" applyFont="1" applyFill="1" applyBorder="1" applyAlignment="1">
      <alignment horizontal="center"/>
    </xf>
  </cellXfs>
  <cellStyles count="21">
    <cellStyle name="Comma" xfId="13" builtinId="3"/>
    <cellStyle name="Comma 2" xfId="10"/>
    <cellStyle name="Comma 2 2 2" xfId="12"/>
    <cellStyle name="Normal" xfId="0" builtinId="0"/>
    <cellStyle name="Normal 2" xfId="1"/>
    <cellStyle name="Normal 2 2" xfId="8"/>
    <cellStyle name="Normal 2 2 2" xfId="11"/>
    <cellStyle name="Normal 2 2 2 2" xfId="17"/>
    <cellStyle name="Normal 2 2 3" xfId="15"/>
    <cellStyle name="Normal 3" xfId="2"/>
    <cellStyle name="Normal 3 2" xfId="9"/>
    <cellStyle name="Normal 3 3" xfId="16"/>
    <cellStyle name="Normal 4" xfId="5"/>
    <cellStyle name="Normal 5" xfId="14"/>
    <cellStyle name="Normal 6" xfId="18"/>
    <cellStyle name="Normal 7" xfId="20"/>
    <cellStyle name="Normal_performance" xfId="6"/>
    <cellStyle name="Percent" xfId="19" builtinId="5"/>
    <cellStyle name="Percent 2" xfId="3"/>
    <cellStyle name="Percent 2 2" xfId="7"/>
    <cellStyle name="Percent 3"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I21"/>
  <sheetViews>
    <sheetView showOutlineSymbols="0" zoomScale="87" workbookViewId="0">
      <selection activeCell="F12" sqref="F12"/>
    </sheetView>
  </sheetViews>
  <sheetFormatPr defaultColWidth="11.44140625" defaultRowHeight="15"/>
  <cols>
    <col min="1" max="1" width="23.77734375" style="34" customWidth="1"/>
    <col min="2" max="2" width="11.44140625" style="34" customWidth="1"/>
    <col min="3" max="6" width="10.6640625" style="34" customWidth="1"/>
    <col min="7" max="7" width="11.44140625" style="34" customWidth="1"/>
    <col min="8" max="8" width="19.77734375" style="34" customWidth="1"/>
    <col min="9" max="10" width="14.6640625" style="34" customWidth="1"/>
    <col min="11" max="16384" width="11.44140625" style="34"/>
  </cols>
  <sheetData>
    <row r="1" spans="1:9">
      <c r="A1" s="33" t="s">
        <v>186</v>
      </c>
      <c r="G1" s="35" t="s">
        <v>0</v>
      </c>
      <c r="H1" s="36" t="s">
        <v>60</v>
      </c>
    </row>
    <row r="2" spans="1:9" ht="18">
      <c r="A2" s="37" t="s">
        <v>61</v>
      </c>
      <c r="B2" s="37"/>
      <c r="C2" s="37"/>
      <c r="D2" s="37"/>
      <c r="E2" s="37"/>
      <c r="F2" s="37"/>
      <c r="G2" s="37"/>
      <c r="H2" s="37"/>
    </row>
    <row r="3" spans="1:9" ht="18">
      <c r="A3" s="37"/>
      <c r="B3" s="37"/>
      <c r="C3" s="37"/>
      <c r="D3" s="37" t="s">
        <v>62</v>
      </c>
      <c r="E3" s="37"/>
      <c r="G3" s="37"/>
    </row>
    <row r="4" spans="1:9" ht="18">
      <c r="A4" s="37"/>
      <c r="B4" s="37"/>
      <c r="C4" s="37"/>
      <c r="D4" s="37"/>
      <c r="E4" s="37"/>
      <c r="F4" s="37"/>
      <c r="G4" s="37"/>
      <c r="H4" s="37"/>
    </row>
    <row r="5" spans="1:9" ht="31.5">
      <c r="A5" s="187" t="s">
        <v>3</v>
      </c>
      <c r="B5" s="38" t="s">
        <v>4</v>
      </c>
      <c r="C5" s="39"/>
      <c r="D5" s="40" t="s">
        <v>5</v>
      </c>
      <c r="E5" s="41"/>
      <c r="F5" s="40" t="s">
        <v>6</v>
      </c>
      <c r="G5" s="41"/>
      <c r="H5" s="42" t="s">
        <v>63</v>
      </c>
    </row>
    <row r="6" spans="1:9">
      <c r="A6" s="43"/>
      <c r="B6" s="44" t="s">
        <v>64</v>
      </c>
      <c r="C6" s="45"/>
      <c r="D6" s="46" t="s">
        <v>64</v>
      </c>
      <c r="E6" s="45"/>
      <c r="F6" s="46" t="s">
        <v>64</v>
      </c>
      <c r="G6" s="44"/>
      <c r="H6" s="47" t="s">
        <v>65</v>
      </c>
      <c r="I6" s="48"/>
    </row>
    <row r="7" spans="1:9" ht="15.75">
      <c r="A7" s="49" t="s">
        <v>66</v>
      </c>
      <c r="B7" s="44" t="s">
        <v>67</v>
      </c>
      <c r="C7" s="399"/>
      <c r="D7" s="44" t="s">
        <v>67</v>
      </c>
      <c r="E7" s="44"/>
      <c r="F7" s="46" t="s">
        <v>67</v>
      </c>
      <c r="G7" s="44"/>
      <c r="H7" s="43"/>
    </row>
    <row r="8" spans="1:9">
      <c r="A8" s="59" t="s">
        <v>68</v>
      </c>
      <c r="B8" s="72" t="s">
        <v>69</v>
      </c>
      <c r="C8" s="72" t="s">
        <v>70</v>
      </c>
      <c r="D8" s="72" t="s">
        <v>69</v>
      </c>
      <c r="E8" s="72" t="s">
        <v>70</v>
      </c>
      <c r="F8" s="72" t="s">
        <v>69</v>
      </c>
      <c r="G8" s="72" t="s">
        <v>70</v>
      </c>
      <c r="H8" s="43"/>
    </row>
    <row r="9" spans="1:9" ht="48" customHeight="1">
      <c r="A9" s="52" t="s">
        <v>71</v>
      </c>
      <c r="B9" s="53" t="s">
        <v>72</v>
      </c>
      <c r="C9" s="54" t="s">
        <v>73</v>
      </c>
      <c r="D9" s="53" t="s">
        <v>72</v>
      </c>
      <c r="E9" s="53" t="s">
        <v>73</v>
      </c>
      <c r="F9" s="53" t="s">
        <v>72</v>
      </c>
      <c r="G9" s="54" t="s">
        <v>73</v>
      </c>
      <c r="H9" s="52"/>
    </row>
    <row r="10" spans="1:9" ht="60">
      <c r="A10" s="55" t="s">
        <v>74</v>
      </c>
      <c r="B10" s="56">
        <v>0.3</v>
      </c>
      <c r="C10" s="56">
        <v>0.03</v>
      </c>
      <c r="D10" s="56">
        <v>0.31</v>
      </c>
      <c r="E10" s="56">
        <v>0.02</v>
      </c>
      <c r="F10" s="56">
        <v>0.25</v>
      </c>
      <c r="G10" s="56">
        <v>0.01</v>
      </c>
      <c r="H10" s="57"/>
    </row>
    <row r="11" spans="1:9">
      <c r="A11" s="58"/>
      <c r="B11" s="59"/>
      <c r="C11" s="59"/>
      <c r="D11" s="59"/>
      <c r="E11" s="59"/>
      <c r="F11" s="59"/>
      <c r="G11" s="59"/>
      <c r="H11" s="57"/>
    </row>
    <row r="12" spans="1:9" ht="45">
      <c r="A12" s="58" t="s">
        <v>75</v>
      </c>
      <c r="B12" s="60">
        <v>0.45</v>
      </c>
      <c r="C12" s="59"/>
      <c r="D12" s="60">
        <v>0.34</v>
      </c>
      <c r="E12" s="59"/>
      <c r="F12" s="60">
        <v>0.28000000000000003</v>
      </c>
      <c r="G12" s="59"/>
      <c r="H12" s="57"/>
    </row>
    <row r="13" spans="1:9">
      <c r="A13" s="58"/>
      <c r="B13" s="59"/>
      <c r="C13" s="59"/>
      <c r="D13" s="59"/>
      <c r="E13" s="59"/>
      <c r="F13" s="59"/>
      <c r="G13" s="59"/>
      <c r="H13" s="57"/>
    </row>
    <row r="14" spans="1:9" ht="45">
      <c r="A14" s="58" t="s">
        <v>76</v>
      </c>
      <c r="B14" s="60">
        <v>0.15</v>
      </c>
      <c r="C14" s="60">
        <v>0.02</v>
      </c>
      <c r="D14" s="60">
        <v>0.2</v>
      </c>
      <c r="E14" s="60">
        <v>0.02</v>
      </c>
      <c r="F14" s="60">
        <v>0.12</v>
      </c>
      <c r="G14" s="60">
        <v>0.01</v>
      </c>
      <c r="H14" s="57"/>
    </row>
    <row r="15" spans="1:9">
      <c r="A15" s="58"/>
      <c r="B15" s="59"/>
      <c r="C15" s="59"/>
      <c r="D15" s="59"/>
      <c r="E15" s="59"/>
      <c r="F15" s="59"/>
      <c r="G15" s="59"/>
      <c r="H15" s="57"/>
    </row>
    <row r="16" spans="1:9" ht="60">
      <c r="A16" s="58" t="s">
        <v>77</v>
      </c>
      <c r="B16" s="60">
        <v>0.39</v>
      </c>
      <c r="C16" s="59"/>
      <c r="D16" s="60">
        <v>0.3</v>
      </c>
      <c r="E16" s="59"/>
      <c r="F16" s="60">
        <v>0.31</v>
      </c>
      <c r="G16" s="59"/>
      <c r="H16" s="57"/>
    </row>
    <row r="17" spans="1:8">
      <c r="A17" s="58"/>
      <c r="B17" s="59"/>
      <c r="C17" s="59"/>
      <c r="D17" s="59"/>
      <c r="E17" s="59"/>
      <c r="F17" s="59"/>
      <c r="G17" s="59"/>
      <c r="H17" s="57"/>
    </row>
    <row r="18" spans="1:8" ht="45">
      <c r="A18" s="58" t="s">
        <v>78</v>
      </c>
      <c r="B18" s="60">
        <v>0.55000000000000004</v>
      </c>
      <c r="C18" s="59"/>
      <c r="D18" s="60">
        <v>0.5</v>
      </c>
      <c r="E18" s="59"/>
      <c r="F18" s="60">
        <v>0.53</v>
      </c>
      <c r="G18" s="59"/>
      <c r="H18" s="57"/>
    </row>
    <row r="19" spans="1:8" ht="15.75" thickBot="1">
      <c r="A19" s="61"/>
      <c r="B19" s="62"/>
      <c r="C19" s="62"/>
      <c r="D19" s="62"/>
      <c r="E19" s="62"/>
      <c r="F19" s="62"/>
      <c r="G19" s="62"/>
      <c r="H19" s="57"/>
    </row>
    <row r="20" spans="1:8">
      <c r="A20" s="52"/>
      <c r="B20" s="63"/>
      <c r="C20" s="64"/>
      <c r="D20" s="64"/>
      <c r="E20" s="64"/>
      <c r="F20" s="64"/>
      <c r="G20" s="64"/>
      <c r="H20" s="64"/>
    </row>
    <row r="21" spans="1:8">
      <c r="H21" s="65"/>
    </row>
  </sheetData>
  <printOptions horizontalCentered="1"/>
  <pageMargins left="0.5" right="0.5" top="1" bottom="0.75" header="0.5" footer="0.5"/>
  <pageSetup scale="91" orientation="landscape" r:id="rId1"/>
  <headerFooter alignWithMargins="0"/>
</worksheet>
</file>

<file path=xl/worksheets/sheet2.xml><?xml version="1.0" encoding="utf-8"?>
<worksheet xmlns="http://schemas.openxmlformats.org/spreadsheetml/2006/main" xmlns:r="http://schemas.openxmlformats.org/officeDocument/2006/relationships">
  <sheetPr>
    <tabColor theme="4"/>
    <pageSetUpPr fitToPage="1"/>
  </sheetPr>
  <dimension ref="A1:N19"/>
  <sheetViews>
    <sheetView showOutlineSymbols="0" zoomScale="87" workbookViewId="0">
      <selection activeCell="E12" sqref="E12"/>
    </sheetView>
  </sheetViews>
  <sheetFormatPr defaultColWidth="11.44140625" defaultRowHeight="15"/>
  <cols>
    <col min="1" max="1" width="18.6640625" style="2" customWidth="1"/>
    <col min="2" max="13" width="11.44140625" style="2" customWidth="1"/>
    <col min="14" max="14" width="30.5546875" style="2" customWidth="1"/>
    <col min="15" max="16384" width="11.44140625" style="2"/>
  </cols>
  <sheetData>
    <row r="1" spans="1:14">
      <c r="A1" s="530" t="s">
        <v>186</v>
      </c>
      <c r="B1" s="530"/>
      <c r="C1" s="530"/>
      <c r="D1" s="530"/>
      <c r="E1" s="530"/>
      <c r="F1" s="530"/>
      <c r="G1" s="530"/>
      <c r="H1" s="530"/>
      <c r="I1" s="530"/>
      <c r="J1" s="530"/>
      <c r="K1" s="530"/>
      <c r="L1" s="530"/>
      <c r="M1" s="530"/>
      <c r="N1" s="400" t="s">
        <v>190</v>
      </c>
    </row>
    <row r="3" spans="1:14" ht="19.5">
      <c r="A3" s="188" t="s">
        <v>189</v>
      </c>
      <c r="B3" s="188"/>
      <c r="C3" s="188"/>
      <c r="D3" s="188"/>
      <c r="E3" s="188"/>
      <c r="F3" s="188"/>
      <c r="G3" s="188"/>
      <c r="H3" s="188"/>
      <c r="I3" s="188"/>
      <c r="J3" s="188"/>
      <c r="K3" s="188"/>
      <c r="L3" s="188"/>
      <c r="M3" s="188"/>
      <c r="N3" s="188"/>
    </row>
    <row r="4" spans="1:14" ht="15.75">
      <c r="A4" s="189"/>
      <c r="B4" s="189"/>
      <c r="C4" s="189"/>
      <c r="D4" s="189"/>
      <c r="E4" s="190"/>
      <c r="F4" s="189"/>
      <c r="G4" s="529" t="s">
        <v>1</v>
      </c>
      <c r="H4" s="529"/>
      <c r="I4" s="189"/>
      <c r="J4" s="189"/>
      <c r="K4" s="189"/>
      <c r="L4" s="189"/>
      <c r="M4" s="189"/>
      <c r="N4" s="189"/>
    </row>
    <row r="5" spans="1:14" ht="18">
      <c r="A5" s="191" t="s">
        <v>2</v>
      </c>
      <c r="B5" s="192" t="s">
        <v>3</v>
      </c>
      <c r="C5" s="192"/>
      <c r="D5" s="192"/>
      <c r="E5" s="192"/>
      <c r="F5" s="192"/>
      <c r="G5" s="192"/>
      <c r="H5" s="192"/>
      <c r="I5" s="192"/>
      <c r="J5" s="192"/>
      <c r="K5" s="192"/>
      <c r="L5" s="192"/>
      <c r="M5" s="193"/>
      <c r="N5" s="194"/>
    </row>
    <row r="6" spans="1:14" ht="46.5" customHeight="1">
      <c r="A6" s="195"/>
      <c r="B6" s="531" t="s">
        <v>888</v>
      </c>
      <c r="C6" s="531"/>
      <c r="D6" s="531"/>
      <c r="E6" s="531"/>
      <c r="F6" s="531" t="s">
        <v>889</v>
      </c>
      <c r="G6" s="531"/>
      <c r="H6" s="531"/>
      <c r="I6" s="532"/>
      <c r="J6" s="531" t="s">
        <v>890</v>
      </c>
      <c r="K6" s="531"/>
      <c r="L6" s="531"/>
      <c r="M6" s="531"/>
      <c r="N6" s="196" t="s">
        <v>7</v>
      </c>
    </row>
    <row r="7" spans="1:14" ht="27" customHeight="1">
      <c r="A7" s="197"/>
      <c r="B7" s="533" t="s">
        <v>8</v>
      </c>
      <c r="C7" s="534"/>
      <c r="D7" s="534"/>
      <c r="E7" s="535"/>
      <c r="F7" s="533" t="s">
        <v>8</v>
      </c>
      <c r="G7" s="534"/>
      <c r="H7" s="534"/>
      <c r="I7" s="534"/>
      <c r="J7" s="536" t="s">
        <v>8</v>
      </c>
      <c r="K7" s="536"/>
      <c r="L7" s="536"/>
      <c r="M7" s="536"/>
      <c r="N7" s="196" t="s">
        <v>9</v>
      </c>
    </row>
    <row r="8" spans="1:14" s="205" customFormat="1" ht="15.75">
      <c r="A8" s="198"/>
      <c r="B8" s="199" t="s">
        <v>10</v>
      </c>
      <c r="C8" s="200"/>
      <c r="D8" s="199" t="s">
        <v>11</v>
      </c>
      <c r="E8" s="199"/>
      <c r="F8" s="201" t="s">
        <v>10</v>
      </c>
      <c r="G8" s="202"/>
      <c r="H8" s="203" t="s">
        <v>11</v>
      </c>
      <c r="I8" s="203"/>
      <c r="J8" s="204" t="s">
        <v>10</v>
      </c>
      <c r="K8" s="204"/>
      <c r="L8" s="204" t="s">
        <v>11</v>
      </c>
      <c r="M8" s="204"/>
      <c r="N8" s="196" t="s">
        <v>12</v>
      </c>
    </row>
    <row r="9" spans="1:14" s="205" customFormat="1" ht="34.5" customHeight="1">
      <c r="A9" s="198"/>
      <c r="B9" s="206" t="s">
        <v>13</v>
      </c>
      <c r="C9" s="206" t="s">
        <v>14</v>
      </c>
      <c r="D9" s="206" t="s">
        <v>13</v>
      </c>
      <c r="E9" s="206" t="s">
        <v>14</v>
      </c>
      <c r="F9" s="206" t="s">
        <v>13</v>
      </c>
      <c r="G9" s="206" t="s">
        <v>14</v>
      </c>
      <c r="H9" s="206" t="s">
        <v>13</v>
      </c>
      <c r="I9" s="207" t="s">
        <v>14</v>
      </c>
      <c r="J9" s="196" t="s">
        <v>13</v>
      </c>
      <c r="K9" s="196" t="s">
        <v>14</v>
      </c>
      <c r="L9" s="196" t="s">
        <v>13</v>
      </c>
      <c r="M9" s="196" t="s">
        <v>14</v>
      </c>
      <c r="N9" s="208"/>
    </row>
    <row r="10" spans="1:14" ht="15" customHeight="1">
      <c r="A10" s="209"/>
      <c r="B10" s="209"/>
      <c r="C10" s="209"/>
      <c r="D10" s="209"/>
      <c r="E10" s="209"/>
      <c r="F10" s="209"/>
      <c r="G10" s="209"/>
      <c r="H10" s="209"/>
      <c r="I10" s="210"/>
      <c r="J10" s="209"/>
      <c r="K10" s="209"/>
      <c r="L10" s="209"/>
      <c r="M10" s="209"/>
      <c r="N10" s="528" t="s">
        <v>675</v>
      </c>
    </row>
    <row r="11" spans="1:14" ht="33.75" customHeight="1">
      <c r="A11" s="209" t="s">
        <v>15</v>
      </c>
      <c r="B11" s="211"/>
      <c r="C11" s="211"/>
      <c r="D11" s="211">
        <v>2</v>
      </c>
      <c r="E11" s="211"/>
      <c r="F11" s="211"/>
      <c r="G11" s="211"/>
      <c r="H11" s="211"/>
      <c r="I11" s="212"/>
      <c r="J11" s="211"/>
      <c r="K11" s="211"/>
      <c r="L11" s="211"/>
      <c r="M11" s="211"/>
      <c r="N11" s="528"/>
    </row>
    <row r="12" spans="1:14" ht="33.75" customHeight="1">
      <c r="A12" s="209"/>
      <c r="B12" s="211"/>
      <c r="C12" s="211"/>
      <c r="D12" s="211"/>
      <c r="E12" s="211"/>
      <c r="F12" s="211"/>
      <c r="G12" s="211"/>
      <c r="H12" s="211"/>
      <c r="I12" s="212"/>
      <c r="J12" s="211"/>
      <c r="K12" s="211"/>
      <c r="L12" s="211"/>
      <c r="M12" s="211"/>
      <c r="N12" s="528"/>
    </row>
    <row r="13" spans="1:14" ht="33.75" customHeight="1">
      <c r="A13" s="209" t="s">
        <v>16</v>
      </c>
      <c r="B13" s="211">
        <v>9</v>
      </c>
      <c r="C13" s="211">
        <v>1</v>
      </c>
      <c r="D13" s="211">
        <v>1</v>
      </c>
      <c r="E13" s="211"/>
      <c r="F13" s="211">
        <v>7</v>
      </c>
      <c r="G13" s="211">
        <v>1</v>
      </c>
      <c r="H13" s="211">
        <v>1</v>
      </c>
      <c r="I13" s="212"/>
      <c r="J13" s="211">
        <v>12</v>
      </c>
      <c r="K13" s="211"/>
      <c r="L13" s="211">
        <v>7</v>
      </c>
      <c r="M13" s="211"/>
      <c r="N13" s="528"/>
    </row>
    <row r="14" spans="1:14" ht="33.75" customHeight="1">
      <c r="A14" s="209"/>
      <c r="B14" s="211"/>
      <c r="C14" s="211"/>
      <c r="D14" s="211"/>
      <c r="E14" s="211"/>
      <c r="F14" s="211"/>
      <c r="G14" s="211"/>
      <c r="H14" s="211"/>
      <c r="I14" s="212"/>
      <c r="J14" s="211"/>
      <c r="K14" s="211"/>
      <c r="L14" s="211"/>
      <c r="M14" s="211"/>
      <c r="N14" s="528"/>
    </row>
    <row r="15" spans="1:14" ht="33.75" customHeight="1">
      <c r="A15" s="209" t="s">
        <v>17</v>
      </c>
      <c r="B15" s="211">
        <v>3</v>
      </c>
      <c r="C15" s="211"/>
      <c r="D15" s="211">
        <v>1</v>
      </c>
      <c r="E15" s="211"/>
      <c r="F15" s="211"/>
      <c r="G15" s="211"/>
      <c r="H15" s="211"/>
      <c r="I15" s="212"/>
      <c r="J15" s="211">
        <v>1</v>
      </c>
      <c r="K15" s="211"/>
      <c r="L15" s="211">
        <v>1</v>
      </c>
      <c r="M15" s="211"/>
      <c r="N15" s="528"/>
    </row>
    <row r="16" spans="1:14" ht="33.75" customHeight="1">
      <c r="A16" s="209"/>
      <c r="B16" s="209"/>
      <c r="C16" s="209"/>
      <c r="D16" s="209"/>
      <c r="E16" s="209"/>
      <c r="F16" s="209"/>
      <c r="G16" s="209"/>
      <c r="H16" s="209"/>
      <c r="I16" s="210"/>
      <c r="J16" s="209"/>
      <c r="K16" s="209"/>
      <c r="L16" s="209"/>
      <c r="M16" s="209"/>
      <c r="N16" s="528"/>
    </row>
    <row r="17" spans="1:14" ht="33.75" customHeight="1">
      <c r="A17" s="209" t="s">
        <v>18</v>
      </c>
      <c r="B17" s="209"/>
      <c r="C17" s="209"/>
      <c r="D17" s="209"/>
      <c r="E17" s="209"/>
      <c r="F17" s="209"/>
      <c r="G17" s="209"/>
      <c r="H17" s="209"/>
      <c r="I17" s="210"/>
      <c r="J17" s="209"/>
      <c r="K17" s="209"/>
      <c r="L17" s="209"/>
      <c r="M17" s="209"/>
      <c r="N17" s="528"/>
    </row>
    <row r="18" spans="1:14" ht="33.75" customHeight="1">
      <c r="A18" s="209"/>
      <c r="B18" s="209"/>
      <c r="C18" s="209"/>
      <c r="D18" s="209"/>
      <c r="E18" s="209"/>
      <c r="F18" s="209"/>
      <c r="G18" s="209"/>
      <c r="H18" s="209"/>
      <c r="I18" s="210"/>
      <c r="J18" s="209"/>
      <c r="K18" s="209"/>
      <c r="L18" s="209"/>
      <c r="M18" s="209"/>
      <c r="N18" s="528"/>
    </row>
    <row r="19" spans="1:14" s="205" customFormat="1" ht="33.75" customHeight="1">
      <c r="A19" s="208" t="s">
        <v>187</v>
      </c>
      <c r="B19" s="213">
        <f>+B11+B13+B15</f>
        <v>12</v>
      </c>
      <c r="C19" s="213">
        <f t="shared" ref="C19:M19" si="0">+C11+C13+C15</f>
        <v>1</v>
      </c>
      <c r="D19" s="213">
        <f t="shared" si="0"/>
        <v>4</v>
      </c>
      <c r="E19" s="213">
        <f t="shared" si="0"/>
        <v>0</v>
      </c>
      <c r="F19" s="213">
        <f t="shared" si="0"/>
        <v>7</v>
      </c>
      <c r="G19" s="213">
        <f t="shared" si="0"/>
        <v>1</v>
      </c>
      <c r="H19" s="213">
        <f t="shared" si="0"/>
        <v>1</v>
      </c>
      <c r="I19" s="214">
        <f t="shared" si="0"/>
        <v>0</v>
      </c>
      <c r="J19" s="213">
        <f t="shared" si="0"/>
        <v>13</v>
      </c>
      <c r="K19" s="213">
        <f t="shared" si="0"/>
        <v>0</v>
      </c>
      <c r="L19" s="213">
        <f t="shared" si="0"/>
        <v>8</v>
      </c>
      <c r="M19" s="213">
        <f t="shared" si="0"/>
        <v>0</v>
      </c>
      <c r="N19" s="528"/>
    </row>
  </sheetData>
  <mergeCells count="9">
    <mergeCell ref="N10:N19"/>
    <mergeCell ref="G4:H4"/>
    <mergeCell ref="A1:M1"/>
    <mergeCell ref="B6:E6"/>
    <mergeCell ref="F6:I6"/>
    <mergeCell ref="J6:M6"/>
    <mergeCell ref="B7:E7"/>
    <mergeCell ref="F7:I7"/>
    <mergeCell ref="J7:M7"/>
  </mergeCells>
  <printOptions horizontalCentered="1"/>
  <pageMargins left="0.5" right="0.5" top="1" bottom="0.75" header="0.5" footer="0.5"/>
  <pageSetup scale="57" orientation="landscape" r:id="rId1"/>
  <headerFooter alignWithMargins="0"/>
</worksheet>
</file>

<file path=xl/worksheets/sheet3.xml><?xml version="1.0" encoding="utf-8"?>
<worksheet xmlns="http://schemas.openxmlformats.org/spreadsheetml/2006/main" xmlns:r="http://schemas.openxmlformats.org/officeDocument/2006/relationships">
  <sheetPr>
    <tabColor theme="4" tint="-0.249977111117893"/>
    <pageSetUpPr fitToPage="1"/>
  </sheetPr>
  <dimension ref="A1:K49"/>
  <sheetViews>
    <sheetView showOutlineSymbols="0" zoomScale="87" workbookViewId="0">
      <selection activeCell="I7" sqref="I7"/>
    </sheetView>
  </sheetViews>
  <sheetFormatPr defaultColWidth="11.44140625" defaultRowHeight="15"/>
  <cols>
    <col min="1" max="2" width="11.44140625" style="2" customWidth="1"/>
    <col min="3" max="3" width="17.6640625" style="2" customWidth="1"/>
    <col min="4" max="4" width="16.6640625" style="2" customWidth="1"/>
    <col min="5" max="5" width="14.33203125" style="2" customWidth="1"/>
    <col min="6" max="6" width="17.6640625" style="2" customWidth="1"/>
    <col min="7" max="7" width="16.6640625" style="2" customWidth="1"/>
    <col min="8" max="8" width="13.44140625" style="2" customWidth="1"/>
    <col min="9" max="9" width="17.6640625" style="2" customWidth="1"/>
    <col min="10" max="10" width="9.109375" style="2" customWidth="1"/>
    <col min="11" max="11" width="17.6640625" style="2" customWidth="1"/>
    <col min="12" max="16384" width="11.44140625" style="2"/>
  </cols>
  <sheetData>
    <row r="1" spans="1:11">
      <c r="A1" s="33" t="s">
        <v>186</v>
      </c>
      <c r="B1" s="1"/>
      <c r="J1" s="3" t="s">
        <v>0</v>
      </c>
      <c r="K1" s="98" t="s">
        <v>192</v>
      </c>
    </row>
    <row r="2" spans="1:11" ht="19.5">
      <c r="A2" s="4" t="s">
        <v>193</v>
      </c>
      <c r="B2" s="4"/>
      <c r="C2" s="4"/>
      <c r="D2" s="4"/>
      <c r="E2" s="4"/>
      <c r="F2" s="4"/>
      <c r="G2" s="4"/>
      <c r="H2" s="4"/>
      <c r="I2" s="4"/>
      <c r="J2" s="4"/>
      <c r="K2" s="4"/>
    </row>
    <row r="3" spans="1:11" ht="15.75">
      <c r="F3" s="99" t="s">
        <v>194</v>
      </c>
      <c r="G3" s="5"/>
      <c r="H3" s="5"/>
    </row>
    <row r="5" spans="1:11" ht="24" customHeight="1">
      <c r="A5" s="12" t="s">
        <v>195</v>
      </c>
      <c r="B5" s="537" t="s">
        <v>4</v>
      </c>
      <c r="C5" s="537"/>
      <c r="D5" s="537"/>
      <c r="E5" s="537" t="s">
        <v>5</v>
      </c>
      <c r="F5" s="537"/>
      <c r="G5" s="537"/>
      <c r="H5" s="537" t="s">
        <v>20</v>
      </c>
      <c r="I5" s="537"/>
      <c r="J5" s="537"/>
      <c r="K5" s="6"/>
    </row>
    <row r="6" spans="1:11" ht="90" customHeight="1">
      <c r="A6" s="8"/>
      <c r="B6" s="103" t="s">
        <v>196</v>
      </c>
      <c r="C6" s="103" t="s">
        <v>197</v>
      </c>
      <c r="D6" s="103" t="s">
        <v>198</v>
      </c>
      <c r="E6" s="103" t="s">
        <v>196</v>
      </c>
      <c r="F6" s="103" t="s">
        <v>197</v>
      </c>
      <c r="G6" s="103" t="s">
        <v>198</v>
      </c>
      <c r="H6" s="103" t="s">
        <v>196</v>
      </c>
      <c r="I6" s="103" t="s">
        <v>197</v>
      </c>
      <c r="J6" s="103" t="s">
        <v>198</v>
      </c>
      <c r="K6" s="11" t="s">
        <v>199</v>
      </c>
    </row>
    <row r="7" spans="1:11" ht="132.75" customHeight="1">
      <c r="A7" s="112" t="s">
        <v>200</v>
      </c>
      <c r="B7" s="8"/>
      <c r="C7" s="273">
        <v>222113</v>
      </c>
      <c r="D7" s="273"/>
      <c r="E7" s="273"/>
      <c r="F7" s="273">
        <f>39329+68677+3403+2516+54427+23514</f>
        <v>191866</v>
      </c>
      <c r="G7" s="273"/>
      <c r="H7" s="273"/>
      <c r="I7" s="273">
        <f>100797+12399+10657+11584+18857+7066</f>
        <v>161360</v>
      </c>
      <c r="J7" s="8"/>
      <c r="K7" s="8"/>
    </row>
    <row r="8" spans="1:11">
      <c r="A8" s="8"/>
      <c r="B8" s="8"/>
      <c r="C8" s="8"/>
      <c r="D8" s="8"/>
      <c r="E8" s="8"/>
      <c r="F8" s="8"/>
      <c r="G8" s="8"/>
      <c r="H8" s="8"/>
      <c r="I8" s="8"/>
      <c r="J8" s="8"/>
      <c r="K8" s="8"/>
    </row>
    <row r="9" spans="1:11">
      <c r="C9" s="92"/>
      <c r="D9" s="92"/>
      <c r="E9" s="92"/>
      <c r="F9" s="92"/>
      <c r="G9" s="92"/>
      <c r="H9" s="92"/>
      <c r="I9" s="92"/>
      <c r="J9" s="92"/>
      <c r="K9" s="92"/>
    </row>
    <row r="11" spans="1:11">
      <c r="B11" s="102"/>
    </row>
    <row r="12" spans="1:11">
      <c r="B12" s="102"/>
    </row>
    <row r="14" spans="1:11">
      <c r="B14" s="102"/>
    </row>
    <row r="15" spans="1:11">
      <c r="B15" s="102"/>
    </row>
    <row r="49" spans="5:9">
      <c r="E49" s="2">
        <f>8469+8341+9138+11866+10290+5230</f>
        <v>53334</v>
      </c>
      <c r="I49" s="2">
        <f>7110+12405+9413+11072+6469+9639</f>
        <v>56108</v>
      </c>
    </row>
  </sheetData>
  <mergeCells count="3">
    <mergeCell ref="B5:D5"/>
    <mergeCell ref="E5:G5"/>
    <mergeCell ref="H5:J5"/>
  </mergeCells>
  <printOptions horizontalCentered="1"/>
  <pageMargins left="0.5" right="0.5" top="1" bottom="0.75" header="0.5" footer="0.5"/>
  <pageSetup scale="65"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theme="3" tint="0.59999389629810485"/>
    <pageSetUpPr fitToPage="1"/>
  </sheetPr>
  <dimension ref="A1:K22"/>
  <sheetViews>
    <sheetView topLeftCell="B5" workbookViewId="0">
      <selection activeCell="C24" sqref="C24"/>
    </sheetView>
  </sheetViews>
  <sheetFormatPr defaultColWidth="11.44140625" defaultRowHeight="15"/>
  <cols>
    <col min="1" max="2" width="11.44140625" style="2" customWidth="1"/>
    <col min="3" max="3" width="17.6640625" style="2" customWidth="1"/>
    <col min="4" max="4" width="16.6640625" style="2" customWidth="1"/>
    <col min="5" max="5" width="11.6640625" style="2" customWidth="1"/>
    <col min="6" max="6" width="17.6640625" style="2" customWidth="1"/>
    <col min="7" max="7" width="16.6640625" style="2" customWidth="1"/>
    <col min="8" max="8" width="12.109375" style="2" customWidth="1"/>
    <col min="9" max="9" width="17.6640625" style="2" customWidth="1"/>
    <col min="10" max="10" width="16.6640625" style="2" customWidth="1"/>
    <col min="11" max="11" width="17.6640625" style="2" customWidth="1"/>
    <col min="12" max="256" width="11.44140625" style="2"/>
    <col min="257" max="258" width="11.44140625" style="2" customWidth="1"/>
    <col min="259" max="259" width="17.6640625" style="2" customWidth="1"/>
    <col min="260" max="260" width="16.6640625" style="2" customWidth="1"/>
    <col min="261" max="261" width="11.6640625" style="2" customWidth="1"/>
    <col min="262" max="262" width="17.6640625" style="2" customWidth="1"/>
    <col min="263" max="263" width="16.6640625" style="2" customWidth="1"/>
    <col min="264" max="264" width="12.109375" style="2" customWidth="1"/>
    <col min="265" max="265" width="17.6640625" style="2" customWidth="1"/>
    <col min="266" max="266" width="16.6640625" style="2" customWidth="1"/>
    <col min="267" max="267" width="17.6640625" style="2" customWidth="1"/>
    <col min="268" max="512" width="11.44140625" style="2"/>
    <col min="513" max="514" width="11.44140625" style="2" customWidth="1"/>
    <col min="515" max="515" width="17.6640625" style="2" customWidth="1"/>
    <col min="516" max="516" width="16.6640625" style="2" customWidth="1"/>
    <col min="517" max="517" width="11.6640625" style="2" customWidth="1"/>
    <col min="518" max="518" width="17.6640625" style="2" customWidth="1"/>
    <col min="519" max="519" width="16.6640625" style="2" customWidth="1"/>
    <col min="520" max="520" width="12.109375" style="2" customWidth="1"/>
    <col min="521" max="521" width="17.6640625" style="2" customWidth="1"/>
    <col min="522" max="522" width="16.6640625" style="2" customWidth="1"/>
    <col min="523" max="523" width="17.6640625" style="2" customWidth="1"/>
    <col min="524" max="768" width="11.44140625" style="2"/>
    <col min="769" max="770" width="11.44140625" style="2" customWidth="1"/>
    <col min="771" max="771" width="17.6640625" style="2" customWidth="1"/>
    <col min="772" max="772" width="16.6640625" style="2" customWidth="1"/>
    <col min="773" max="773" width="11.6640625" style="2" customWidth="1"/>
    <col min="774" max="774" width="17.6640625" style="2" customWidth="1"/>
    <col min="775" max="775" width="16.6640625" style="2" customWidth="1"/>
    <col min="776" max="776" width="12.109375" style="2" customWidth="1"/>
    <col min="777" max="777" width="17.6640625" style="2" customWidth="1"/>
    <col min="778" max="778" width="16.6640625" style="2" customWidth="1"/>
    <col min="779" max="779" width="17.6640625" style="2" customWidth="1"/>
    <col min="780" max="1024" width="11.44140625" style="2"/>
    <col min="1025" max="1026" width="11.44140625" style="2" customWidth="1"/>
    <col min="1027" max="1027" width="17.6640625" style="2" customWidth="1"/>
    <col min="1028" max="1028" width="16.6640625" style="2" customWidth="1"/>
    <col min="1029" max="1029" width="11.6640625" style="2" customWidth="1"/>
    <col min="1030" max="1030" width="17.6640625" style="2" customWidth="1"/>
    <col min="1031" max="1031" width="16.6640625" style="2" customWidth="1"/>
    <col min="1032" max="1032" width="12.109375" style="2" customWidth="1"/>
    <col min="1033" max="1033" width="17.6640625" style="2" customWidth="1"/>
    <col min="1034" max="1034" width="16.6640625" style="2" customWidth="1"/>
    <col min="1035" max="1035" width="17.6640625" style="2" customWidth="1"/>
    <col min="1036" max="1280" width="11.44140625" style="2"/>
    <col min="1281" max="1282" width="11.44140625" style="2" customWidth="1"/>
    <col min="1283" max="1283" width="17.6640625" style="2" customWidth="1"/>
    <col min="1284" max="1284" width="16.6640625" style="2" customWidth="1"/>
    <col min="1285" max="1285" width="11.6640625" style="2" customWidth="1"/>
    <col min="1286" max="1286" width="17.6640625" style="2" customWidth="1"/>
    <col min="1287" max="1287" width="16.6640625" style="2" customWidth="1"/>
    <col min="1288" max="1288" width="12.109375" style="2" customWidth="1"/>
    <col min="1289" max="1289" width="17.6640625" style="2" customWidth="1"/>
    <col min="1290" max="1290" width="16.6640625" style="2" customWidth="1"/>
    <col min="1291" max="1291" width="17.6640625" style="2" customWidth="1"/>
    <col min="1292" max="1536" width="11.44140625" style="2"/>
    <col min="1537" max="1538" width="11.44140625" style="2" customWidth="1"/>
    <col min="1539" max="1539" width="17.6640625" style="2" customWidth="1"/>
    <col min="1540" max="1540" width="16.6640625" style="2" customWidth="1"/>
    <col min="1541" max="1541" width="11.6640625" style="2" customWidth="1"/>
    <col min="1542" max="1542" width="17.6640625" style="2" customWidth="1"/>
    <col min="1543" max="1543" width="16.6640625" style="2" customWidth="1"/>
    <col min="1544" max="1544" width="12.109375" style="2" customWidth="1"/>
    <col min="1545" max="1545" width="17.6640625" style="2" customWidth="1"/>
    <col min="1546" max="1546" width="16.6640625" style="2" customWidth="1"/>
    <col min="1547" max="1547" width="17.6640625" style="2" customWidth="1"/>
    <col min="1548" max="1792" width="11.44140625" style="2"/>
    <col min="1793" max="1794" width="11.44140625" style="2" customWidth="1"/>
    <col min="1795" max="1795" width="17.6640625" style="2" customWidth="1"/>
    <col min="1796" max="1796" width="16.6640625" style="2" customWidth="1"/>
    <col min="1797" max="1797" width="11.6640625" style="2" customWidth="1"/>
    <col min="1798" max="1798" width="17.6640625" style="2" customWidth="1"/>
    <col min="1799" max="1799" width="16.6640625" style="2" customWidth="1"/>
    <col min="1800" max="1800" width="12.109375" style="2" customWidth="1"/>
    <col min="1801" max="1801" width="17.6640625" style="2" customWidth="1"/>
    <col min="1802" max="1802" width="16.6640625" style="2" customWidth="1"/>
    <col min="1803" max="1803" width="17.6640625" style="2" customWidth="1"/>
    <col min="1804" max="2048" width="11.44140625" style="2"/>
    <col min="2049" max="2050" width="11.44140625" style="2" customWidth="1"/>
    <col min="2051" max="2051" width="17.6640625" style="2" customWidth="1"/>
    <col min="2052" max="2052" width="16.6640625" style="2" customWidth="1"/>
    <col min="2053" max="2053" width="11.6640625" style="2" customWidth="1"/>
    <col min="2054" max="2054" width="17.6640625" style="2" customWidth="1"/>
    <col min="2055" max="2055" width="16.6640625" style="2" customWidth="1"/>
    <col min="2056" max="2056" width="12.109375" style="2" customWidth="1"/>
    <col min="2057" max="2057" width="17.6640625" style="2" customWidth="1"/>
    <col min="2058" max="2058" width="16.6640625" style="2" customWidth="1"/>
    <col min="2059" max="2059" width="17.6640625" style="2" customWidth="1"/>
    <col min="2060" max="2304" width="11.44140625" style="2"/>
    <col min="2305" max="2306" width="11.44140625" style="2" customWidth="1"/>
    <col min="2307" max="2307" width="17.6640625" style="2" customWidth="1"/>
    <col min="2308" max="2308" width="16.6640625" style="2" customWidth="1"/>
    <col min="2309" max="2309" width="11.6640625" style="2" customWidth="1"/>
    <col min="2310" max="2310" width="17.6640625" style="2" customWidth="1"/>
    <col min="2311" max="2311" width="16.6640625" style="2" customWidth="1"/>
    <col min="2312" max="2312" width="12.109375" style="2" customWidth="1"/>
    <col min="2313" max="2313" width="17.6640625" style="2" customWidth="1"/>
    <col min="2314" max="2314" width="16.6640625" style="2" customWidth="1"/>
    <col min="2315" max="2315" width="17.6640625" style="2" customWidth="1"/>
    <col min="2316" max="2560" width="11.44140625" style="2"/>
    <col min="2561" max="2562" width="11.44140625" style="2" customWidth="1"/>
    <col min="2563" max="2563" width="17.6640625" style="2" customWidth="1"/>
    <col min="2564" max="2564" width="16.6640625" style="2" customWidth="1"/>
    <col min="2565" max="2565" width="11.6640625" style="2" customWidth="1"/>
    <col min="2566" max="2566" width="17.6640625" style="2" customWidth="1"/>
    <col min="2567" max="2567" width="16.6640625" style="2" customWidth="1"/>
    <col min="2568" max="2568" width="12.109375" style="2" customWidth="1"/>
    <col min="2569" max="2569" width="17.6640625" style="2" customWidth="1"/>
    <col min="2570" max="2570" width="16.6640625" style="2" customWidth="1"/>
    <col min="2571" max="2571" width="17.6640625" style="2" customWidth="1"/>
    <col min="2572" max="2816" width="11.44140625" style="2"/>
    <col min="2817" max="2818" width="11.44140625" style="2" customWidth="1"/>
    <col min="2819" max="2819" width="17.6640625" style="2" customWidth="1"/>
    <col min="2820" max="2820" width="16.6640625" style="2" customWidth="1"/>
    <col min="2821" max="2821" width="11.6640625" style="2" customWidth="1"/>
    <col min="2822" max="2822" width="17.6640625" style="2" customWidth="1"/>
    <col min="2823" max="2823" width="16.6640625" style="2" customWidth="1"/>
    <col min="2824" max="2824" width="12.109375" style="2" customWidth="1"/>
    <col min="2825" max="2825" width="17.6640625" style="2" customWidth="1"/>
    <col min="2826" max="2826" width="16.6640625" style="2" customWidth="1"/>
    <col min="2827" max="2827" width="17.6640625" style="2" customWidth="1"/>
    <col min="2828" max="3072" width="11.44140625" style="2"/>
    <col min="3073" max="3074" width="11.44140625" style="2" customWidth="1"/>
    <col min="3075" max="3075" width="17.6640625" style="2" customWidth="1"/>
    <col min="3076" max="3076" width="16.6640625" style="2" customWidth="1"/>
    <col min="3077" max="3077" width="11.6640625" style="2" customWidth="1"/>
    <col min="3078" max="3078" width="17.6640625" style="2" customWidth="1"/>
    <col min="3079" max="3079" width="16.6640625" style="2" customWidth="1"/>
    <col min="3080" max="3080" width="12.109375" style="2" customWidth="1"/>
    <col min="3081" max="3081" width="17.6640625" style="2" customWidth="1"/>
    <col min="3082" max="3082" width="16.6640625" style="2" customWidth="1"/>
    <col min="3083" max="3083" width="17.6640625" style="2" customWidth="1"/>
    <col min="3084" max="3328" width="11.44140625" style="2"/>
    <col min="3329" max="3330" width="11.44140625" style="2" customWidth="1"/>
    <col min="3331" max="3331" width="17.6640625" style="2" customWidth="1"/>
    <col min="3332" max="3332" width="16.6640625" style="2" customWidth="1"/>
    <col min="3333" max="3333" width="11.6640625" style="2" customWidth="1"/>
    <col min="3334" max="3334" width="17.6640625" style="2" customWidth="1"/>
    <col min="3335" max="3335" width="16.6640625" style="2" customWidth="1"/>
    <col min="3336" max="3336" width="12.109375" style="2" customWidth="1"/>
    <col min="3337" max="3337" width="17.6640625" style="2" customWidth="1"/>
    <col min="3338" max="3338" width="16.6640625" style="2" customWidth="1"/>
    <col min="3339" max="3339" width="17.6640625" style="2" customWidth="1"/>
    <col min="3340" max="3584" width="11.44140625" style="2"/>
    <col min="3585" max="3586" width="11.44140625" style="2" customWidth="1"/>
    <col min="3587" max="3587" width="17.6640625" style="2" customWidth="1"/>
    <col min="3588" max="3588" width="16.6640625" style="2" customWidth="1"/>
    <col min="3589" max="3589" width="11.6640625" style="2" customWidth="1"/>
    <col min="3590" max="3590" width="17.6640625" style="2" customWidth="1"/>
    <col min="3591" max="3591" width="16.6640625" style="2" customWidth="1"/>
    <col min="3592" max="3592" width="12.109375" style="2" customWidth="1"/>
    <col min="3593" max="3593" width="17.6640625" style="2" customWidth="1"/>
    <col min="3594" max="3594" width="16.6640625" style="2" customWidth="1"/>
    <col min="3595" max="3595" width="17.6640625" style="2" customWidth="1"/>
    <col min="3596" max="3840" width="11.44140625" style="2"/>
    <col min="3841" max="3842" width="11.44140625" style="2" customWidth="1"/>
    <col min="3843" max="3843" width="17.6640625" style="2" customWidth="1"/>
    <col min="3844" max="3844" width="16.6640625" style="2" customWidth="1"/>
    <col min="3845" max="3845" width="11.6640625" style="2" customWidth="1"/>
    <col min="3846" max="3846" width="17.6640625" style="2" customWidth="1"/>
    <col min="3847" max="3847" width="16.6640625" style="2" customWidth="1"/>
    <col min="3848" max="3848" width="12.109375" style="2" customWidth="1"/>
    <col min="3849" max="3849" width="17.6640625" style="2" customWidth="1"/>
    <col min="3850" max="3850" width="16.6640625" style="2" customWidth="1"/>
    <col min="3851" max="3851" width="17.6640625" style="2" customWidth="1"/>
    <col min="3852" max="4096" width="11.44140625" style="2"/>
    <col min="4097" max="4098" width="11.44140625" style="2" customWidth="1"/>
    <col min="4099" max="4099" width="17.6640625" style="2" customWidth="1"/>
    <col min="4100" max="4100" width="16.6640625" style="2" customWidth="1"/>
    <col min="4101" max="4101" width="11.6640625" style="2" customWidth="1"/>
    <col min="4102" max="4102" width="17.6640625" style="2" customWidth="1"/>
    <col min="4103" max="4103" width="16.6640625" style="2" customWidth="1"/>
    <col min="4104" max="4104" width="12.109375" style="2" customWidth="1"/>
    <col min="4105" max="4105" width="17.6640625" style="2" customWidth="1"/>
    <col min="4106" max="4106" width="16.6640625" style="2" customWidth="1"/>
    <col min="4107" max="4107" width="17.6640625" style="2" customWidth="1"/>
    <col min="4108" max="4352" width="11.44140625" style="2"/>
    <col min="4353" max="4354" width="11.44140625" style="2" customWidth="1"/>
    <col min="4355" max="4355" width="17.6640625" style="2" customWidth="1"/>
    <col min="4356" max="4356" width="16.6640625" style="2" customWidth="1"/>
    <col min="4357" max="4357" width="11.6640625" style="2" customWidth="1"/>
    <col min="4358" max="4358" width="17.6640625" style="2" customWidth="1"/>
    <col min="4359" max="4359" width="16.6640625" style="2" customWidth="1"/>
    <col min="4360" max="4360" width="12.109375" style="2" customWidth="1"/>
    <col min="4361" max="4361" width="17.6640625" style="2" customWidth="1"/>
    <col min="4362" max="4362" width="16.6640625" style="2" customWidth="1"/>
    <col min="4363" max="4363" width="17.6640625" style="2" customWidth="1"/>
    <col min="4364" max="4608" width="11.44140625" style="2"/>
    <col min="4609" max="4610" width="11.44140625" style="2" customWidth="1"/>
    <col min="4611" max="4611" width="17.6640625" style="2" customWidth="1"/>
    <col min="4612" max="4612" width="16.6640625" style="2" customWidth="1"/>
    <col min="4613" max="4613" width="11.6640625" style="2" customWidth="1"/>
    <col min="4614" max="4614" width="17.6640625" style="2" customWidth="1"/>
    <col min="4615" max="4615" width="16.6640625" style="2" customWidth="1"/>
    <col min="4616" max="4616" width="12.109375" style="2" customWidth="1"/>
    <col min="4617" max="4617" width="17.6640625" style="2" customWidth="1"/>
    <col min="4618" max="4618" width="16.6640625" style="2" customWidth="1"/>
    <col min="4619" max="4619" width="17.6640625" style="2" customWidth="1"/>
    <col min="4620" max="4864" width="11.44140625" style="2"/>
    <col min="4865" max="4866" width="11.44140625" style="2" customWidth="1"/>
    <col min="4867" max="4867" width="17.6640625" style="2" customWidth="1"/>
    <col min="4868" max="4868" width="16.6640625" style="2" customWidth="1"/>
    <col min="4869" max="4869" width="11.6640625" style="2" customWidth="1"/>
    <col min="4870" max="4870" width="17.6640625" style="2" customWidth="1"/>
    <col min="4871" max="4871" width="16.6640625" style="2" customWidth="1"/>
    <col min="4872" max="4872" width="12.109375" style="2" customWidth="1"/>
    <col min="4873" max="4873" width="17.6640625" style="2" customWidth="1"/>
    <col min="4874" max="4874" width="16.6640625" style="2" customWidth="1"/>
    <col min="4875" max="4875" width="17.6640625" style="2" customWidth="1"/>
    <col min="4876" max="5120" width="11.44140625" style="2"/>
    <col min="5121" max="5122" width="11.44140625" style="2" customWidth="1"/>
    <col min="5123" max="5123" width="17.6640625" style="2" customWidth="1"/>
    <col min="5124" max="5124" width="16.6640625" style="2" customWidth="1"/>
    <col min="5125" max="5125" width="11.6640625" style="2" customWidth="1"/>
    <col min="5126" max="5126" width="17.6640625" style="2" customWidth="1"/>
    <col min="5127" max="5127" width="16.6640625" style="2" customWidth="1"/>
    <col min="5128" max="5128" width="12.109375" style="2" customWidth="1"/>
    <col min="5129" max="5129" width="17.6640625" style="2" customWidth="1"/>
    <col min="5130" max="5130" width="16.6640625" style="2" customWidth="1"/>
    <col min="5131" max="5131" width="17.6640625" style="2" customWidth="1"/>
    <col min="5132" max="5376" width="11.44140625" style="2"/>
    <col min="5377" max="5378" width="11.44140625" style="2" customWidth="1"/>
    <col min="5379" max="5379" width="17.6640625" style="2" customWidth="1"/>
    <col min="5380" max="5380" width="16.6640625" style="2" customWidth="1"/>
    <col min="5381" max="5381" width="11.6640625" style="2" customWidth="1"/>
    <col min="5382" max="5382" width="17.6640625" style="2" customWidth="1"/>
    <col min="5383" max="5383" width="16.6640625" style="2" customWidth="1"/>
    <col min="5384" max="5384" width="12.109375" style="2" customWidth="1"/>
    <col min="5385" max="5385" width="17.6640625" style="2" customWidth="1"/>
    <col min="5386" max="5386" width="16.6640625" style="2" customWidth="1"/>
    <col min="5387" max="5387" width="17.6640625" style="2" customWidth="1"/>
    <col min="5388" max="5632" width="11.44140625" style="2"/>
    <col min="5633" max="5634" width="11.44140625" style="2" customWidth="1"/>
    <col min="5635" max="5635" width="17.6640625" style="2" customWidth="1"/>
    <col min="5636" max="5636" width="16.6640625" style="2" customWidth="1"/>
    <col min="5637" max="5637" width="11.6640625" style="2" customWidth="1"/>
    <col min="5638" max="5638" width="17.6640625" style="2" customWidth="1"/>
    <col min="5639" max="5639" width="16.6640625" style="2" customWidth="1"/>
    <col min="5640" max="5640" width="12.109375" style="2" customWidth="1"/>
    <col min="5641" max="5641" width="17.6640625" style="2" customWidth="1"/>
    <col min="5642" max="5642" width="16.6640625" style="2" customWidth="1"/>
    <col min="5643" max="5643" width="17.6640625" style="2" customWidth="1"/>
    <col min="5644" max="5888" width="11.44140625" style="2"/>
    <col min="5889" max="5890" width="11.44140625" style="2" customWidth="1"/>
    <col min="5891" max="5891" width="17.6640625" style="2" customWidth="1"/>
    <col min="5892" max="5892" width="16.6640625" style="2" customWidth="1"/>
    <col min="5893" max="5893" width="11.6640625" style="2" customWidth="1"/>
    <col min="5894" max="5894" width="17.6640625" style="2" customWidth="1"/>
    <col min="5895" max="5895" width="16.6640625" style="2" customWidth="1"/>
    <col min="5896" max="5896" width="12.109375" style="2" customWidth="1"/>
    <col min="5897" max="5897" width="17.6640625" style="2" customWidth="1"/>
    <col min="5898" max="5898" width="16.6640625" style="2" customWidth="1"/>
    <col min="5899" max="5899" width="17.6640625" style="2" customWidth="1"/>
    <col min="5900" max="6144" width="11.44140625" style="2"/>
    <col min="6145" max="6146" width="11.44140625" style="2" customWidth="1"/>
    <col min="6147" max="6147" width="17.6640625" style="2" customWidth="1"/>
    <col min="6148" max="6148" width="16.6640625" style="2" customWidth="1"/>
    <col min="6149" max="6149" width="11.6640625" style="2" customWidth="1"/>
    <col min="6150" max="6150" width="17.6640625" style="2" customWidth="1"/>
    <col min="6151" max="6151" width="16.6640625" style="2" customWidth="1"/>
    <col min="6152" max="6152" width="12.109375" style="2" customWidth="1"/>
    <col min="6153" max="6153" width="17.6640625" style="2" customWidth="1"/>
    <col min="6154" max="6154" width="16.6640625" style="2" customWidth="1"/>
    <col min="6155" max="6155" width="17.6640625" style="2" customWidth="1"/>
    <col min="6156" max="6400" width="11.44140625" style="2"/>
    <col min="6401" max="6402" width="11.44140625" style="2" customWidth="1"/>
    <col min="6403" max="6403" width="17.6640625" style="2" customWidth="1"/>
    <col min="6404" max="6404" width="16.6640625" style="2" customWidth="1"/>
    <col min="6405" max="6405" width="11.6640625" style="2" customWidth="1"/>
    <col min="6406" max="6406" width="17.6640625" style="2" customWidth="1"/>
    <col min="6407" max="6407" width="16.6640625" style="2" customWidth="1"/>
    <col min="6408" max="6408" width="12.109375" style="2" customWidth="1"/>
    <col min="6409" max="6409" width="17.6640625" style="2" customWidth="1"/>
    <col min="6410" max="6410" width="16.6640625" style="2" customWidth="1"/>
    <col min="6411" max="6411" width="17.6640625" style="2" customWidth="1"/>
    <col min="6412" max="6656" width="11.44140625" style="2"/>
    <col min="6657" max="6658" width="11.44140625" style="2" customWidth="1"/>
    <col min="6659" max="6659" width="17.6640625" style="2" customWidth="1"/>
    <col min="6660" max="6660" width="16.6640625" style="2" customWidth="1"/>
    <col min="6661" max="6661" width="11.6640625" style="2" customWidth="1"/>
    <col min="6662" max="6662" width="17.6640625" style="2" customWidth="1"/>
    <col min="6663" max="6663" width="16.6640625" style="2" customWidth="1"/>
    <col min="6664" max="6664" width="12.109375" style="2" customWidth="1"/>
    <col min="6665" max="6665" width="17.6640625" style="2" customWidth="1"/>
    <col min="6666" max="6666" width="16.6640625" style="2" customWidth="1"/>
    <col min="6667" max="6667" width="17.6640625" style="2" customWidth="1"/>
    <col min="6668" max="6912" width="11.44140625" style="2"/>
    <col min="6913" max="6914" width="11.44140625" style="2" customWidth="1"/>
    <col min="6915" max="6915" width="17.6640625" style="2" customWidth="1"/>
    <col min="6916" max="6916" width="16.6640625" style="2" customWidth="1"/>
    <col min="6917" max="6917" width="11.6640625" style="2" customWidth="1"/>
    <col min="6918" max="6918" width="17.6640625" style="2" customWidth="1"/>
    <col min="6919" max="6919" width="16.6640625" style="2" customWidth="1"/>
    <col min="6920" max="6920" width="12.109375" style="2" customWidth="1"/>
    <col min="6921" max="6921" width="17.6640625" style="2" customWidth="1"/>
    <col min="6922" max="6922" width="16.6640625" style="2" customWidth="1"/>
    <col min="6923" max="6923" width="17.6640625" style="2" customWidth="1"/>
    <col min="6924" max="7168" width="11.44140625" style="2"/>
    <col min="7169" max="7170" width="11.44140625" style="2" customWidth="1"/>
    <col min="7171" max="7171" width="17.6640625" style="2" customWidth="1"/>
    <col min="7172" max="7172" width="16.6640625" style="2" customWidth="1"/>
    <col min="7173" max="7173" width="11.6640625" style="2" customWidth="1"/>
    <col min="7174" max="7174" width="17.6640625" style="2" customWidth="1"/>
    <col min="7175" max="7175" width="16.6640625" style="2" customWidth="1"/>
    <col min="7176" max="7176" width="12.109375" style="2" customWidth="1"/>
    <col min="7177" max="7177" width="17.6640625" style="2" customWidth="1"/>
    <col min="7178" max="7178" width="16.6640625" style="2" customWidth="1"/>
    <col min="7179" max="7179" width="17.6640625" style="2" customWidth="1"/>
    <col min="7180" max="7424" width="11.44140625" style="2"/>
    <col min="7425" max="7426" width="11.44140625" style="2" customWidth="1"/>
    <col min="7427" max="7427" width="17.6640625" style="2" customWidth="1"/>
    <col min="7428" max="7428" width="16.6640625" style="2" customWidth="1"/>
    <col min="7429" max="7429" width="11.6640625" style="2" customWidth="1"/>
    <col min="7430" max="7430" width="17.6640625" style="2" customWidth="1"/>
    <col min="7431" max="7431" width="16.6640625" style="2" customWidth="1"/>
    <col min="7432" max="7432" width="12.109375" style="2" customWidth="1"/>
    <col min="7433" max="7433" width="17.6640625" style="2" customWidth="1"/>
    <col min="7434" max="7434" width="16.6640625" style="2" customWidth="1"/>
    <col min="7435" max="7435" width="17.6640625" style="2" customWidth="1"/>
    <col min="7436" max="7680" width="11.44140625" style="2"/>
    <col min="7681" max="7682" width="11.44140625" style="2" customWidth="1"/>
    <col min="7683" max="7683" width="17.6640625" style="2" customWidth="1"/>
    <col min="7684" max="7684" width="16.6640625" style="2" customWidth="1"/>
    <col min="7685" max="7685" width="11.6640625" style="2" customWidth="1"/>
    <col min="7686" max="7686" width="17.6640625" style="2" customWidth="1"/>
    <col min="7687" max="7687" width="16.6640625" style="2" customWidth="1"/>
    <col min="7688" max="7688" width="12.109375" style="2" customWidth="1"/>
    <col min="7689" max="7689" width="17.6640625" style="2" customWidth="1"/>
    <col min="7690" max="7690" width="16.6640625" style="2" customWidth="1"/>
    <col min="7691" max="7691" width="17.6640625" style="2" customWidth="1"/>
    <col min="7692" max="7936" width="11.44140625" style="2"/>
    <col min="7937" max="7938" width="11.44140625" style="2" customWidth="1"/>
    <col min="7939" max="7939" width="17.6640625" style="2" customWidth="1"/>
    <col min="7940" max="7940" width="16.6640625" style="2" customWidth="1"/>
    <col min="7941" max="7941" width="11.6640625" style="2" customWidth="1"/>
    <col min="7942" max="7942" width="17.6640625" style="2" customWidth="1"/>
    <col min="7943" max="7943" width="16.6640625" style="2" customWidth="1"/>
    <col min="7944" max="7944" width="12.109375" style="2" customWidth="1"/>
    <col min="7945" max="7945" width="17.6640625" style="2" customWidth="1"/>
    <col min="7946" max="7946" width="16.6640625" style="2" customWidth="1"/>
    <col min="7947" max="7947" width="17.6640625" style="2" customWidth="1"/>
    <col min="7948" max="8192" width="11.44140625" style="2"/>
    <col min="8193" max="8194" width="11.44140625" style="2" customWidth="1"/>
    <col min="8195" max="8195" width="17.6640625" style="2" customWidth="1"/>
    <col min="8196" max="8196" width="16.6640625" style="2" customWidth="1"/>
    <col min="8197" max="8197" width="11.6640625" style="2" customWidth="1"/>
    <col min="8198" max="8198" width="17.6640625" style="2" customWidth="1"/>
    <col min="8199" max="8199" width="16.6640625" style="2" customWidth="1"/>
    <col min="8200" max="8200" width="12.109375" style="2" customWidth="1"/>
    <col min="8201" max="8201" width="17.6640625" style="2" customWidth="1"/>
    <col min="8202" max="8202" width="16.6640625" style="2" customWidth="1"/>
    <col min="8203" max="8203" width="17.6640625" style="2" customWidth="1"/>
    <col min="8204" max="8448" width="11.44140625" style="2"/>
    <col min="8449" max="8450" width="11.44140625" style="2" customWidth="1"/>
    <col min="8451" max="8451" width="17.6640625" style="2" customWidth="1"/>
    <col min="8452" max="8452" width="16.6640625" style="2" customWidth="1"/>
    <col min="8453" max="8453" width="11.6640625" style="2" customWidth="1"/>
    <col min="8454" max="8454" width="17.6640625" style="2" customWidth="1"/>
    <col min="8455" max="8455" width="16.6640625" style="2" customWidth="1"/>
    <col min="8456" max="8456" width="12.109375" style="2" customWidth="1"/>
    <col min="8457" max="8457" width="17.6640625" style="2" customWidth="1"/>
    <col min="8458" max="8458" width="16.6640625" style="2" customWidth="1"/>
    <col min="8459" max="8459" width="17.6640625" style="2" customWidth="1"/>
    <col min="8460" max="8704" width="11.44140625" style="2"/>
    <col min="8705" max="8706" width="11.44140625" style="2" customWidth="1"/>
    <col min="8707" max="8707" width="17.6640625" style="2" customWidth="1"/>
    <col min="8708" max="8708" width="16.6640625" style="2" customWidth="1"/>
    <col min="8709" max="8709" width="11.6640625" style="2" customWidth="1"/>
    <col min="8710" max="8710" width="17.6640625" style="2" customWidth="1"/>
    <col min="8711" max="8711" width="16.6640625" style="2" customWidth="1"/>
    <col min="8712" max="8712" width="12.109375" style="2" customWidth="1"/>
    <col min="8713" max="8713" width="17.6640625" style="2" customWidth="1"/>
    <col min="8714" max="8714" width="16.6640625" style="2" customWidth="1"/>
    <col min="8715" max="8715" width="17.6640625" style="2" customWidth="1"/>
    <col min="8716" max="8960" width="11.44140625" style="2"/>
    <col min="8961" max="8962" width="11.44140625" style="2" customWidth="1"/>
    <col min="8963" max="8963" width="17.6640625" style="2" customWidth="1"/>
    <col min="8964" max="8964" width="16.6640625" style="2" customWidth="1"/>
    <col min="8965" max="8965" width="11.6640625" style="2" customWidth="1"/>
    <col min="8966" max="8966" width="17.6640625" style="2" customWidth="1"/>
    <col min="8967" max="8967" width="16.6640625" style="2" customWidth="1"/>
    <col min="8968" max="8968" width="12.109375" style="2" customWidth="1"/>
    <col min="8969" max="8969" width="17.6640625" style="2" customWidth="1"/>
    <col min="8970" max="8970" width="16.6640625" style="2" customWidth="1"/>
    <col min="8971" max="8971" width="17.6640625" style="2" customWidth="1"/>
    <col min="8972" max="9216" width="11.44140625" style="2"/>
    <col min="9217" max="9218" width="11.44140625" style="2" customWidth="1"/>
    <col min="9219" max="9219" width="17.6640625" style="2" customWidth="1"/>
    <col min="9220" max="9220" width="16.6640625" style="2" customWidth="1"/>
    <col min="9221" max="9221" width="11.6640625" style="2" customWidth="1"/>
    <col min="9222" max="9222" width="17.6640625" style="2" customWidth="1"/>
    <col min="9223" max="9223" width="16.6640625" style="2" customWidth="1"/>
    <col min="9224" max="9224" width="12.109375" style="2" customWidth="1"/>
    <col min="9225" max="9225" width="17.6640625" style="2" customWidth="1"/>
    <col min="9226" max="9226" width="16.6640625" style="2" customWidth="1"/>
    <col min="9227" max="9227" width="17.6640625" style="2" customWidth="1"/>
    <col min="9228" max="9472" width="11.44140625" style="2"/>
    <col min="9473" max="9474" width="11.44140625" style="2" customWidth="1"/>
    <col min="9475" max="9475" width="17.6640625" style="2" customWidth="1"/>
    <col min="9476" max="9476" width="16.6640625" style="2" customWidth="1"/>
    <col min="9477" max="9477" width="11.6640625" style="2" customWidth="1"/>
    <col min="9478" max="9478" width="17.6640625" style="2" customWidth="1"/>
    <col min="9479" max="9479" width="16.6640625" style="2" customWidth="1"/>
    <col min="9480" max="9480" width="12.109375" style="2" customWidth="1"/>
    <col min="9481" max="9481" width="17.6640625" style="2" customWidth="1"/>
    <col min="9482" max="9482" width="16.6640625" style="2" customWidth="1"/>
    <col min="9483" max="9483" width="17.6640625" style="2" customWidth="1"/>
    <col min="9484" max="9728" width="11.44140625" style="2"/>
    <col min="9729" max="9730" width="11.44140625" style="2" customWidth="1"/>
    <col min="9731" max="9731" width="17.6640625" style="2" customWidth="1"/>
    <col min="9732" max="9732" width="16.6640625" style="2" customWidth="1"/>
    <col min="9733" max="9733" width="11.6640625" style="2" customWidth="1"/>
    <col min="9734" max="9734" width="17.6640625" style="2" customWidth="1"/>
    <col min="9735" max="9735" width="16.6640625" style="2" customWidth="1"/>
    <col min="9736" max="9736" width="12.109375" style="2" customWidth="1"/>
    <col min="9737" max="9737" width="17.6640625" style="2" customWidth="1"/>
    <col min="9738" max="9738" width="16.6640625" style="2" customWidth="1"/>
    <col min="9739" max="9739" width="17.6640625" style="2" customWidth="1"/>
    <col min="9740" max="9984" width="11.44140625" style="2"/>
    <col min="9985" max="9986" width="11.44140625" style="2" customWidth="1"/>
    <col min="9987" max="9987" width="17.6640625" style="2" customWidth="1"/>
    <col min="9988" max="9988" width="16.6640625" style="2" customWidth="1"/>
    <col min="9989" max="9989" width="11.6640625" style="2" customWidth="1"/>
    <col min="9990" max="9990" width="17.6640625" style="2" customWidth="1"/>
    <col min="9991" max="9991" width="16.6640625" style="2" customWidth="1"/>
    <col min="9992" max="9992" width="12.109375" style="2" customWidth="1"/>
    <col min="9993" max="9993" width="17.6640625" style="2" customWidth="1"/>
    <col min="9994" max="9994" width="16.6640625" style="2" customWidth="1"/>
    <col min="9995" max="9995" width="17.6640625" style="2" customWidth="1"/>
    <col min="9996" max="10240" width="11.44140625" style="2"/>
    <col min="10241" max="10242" width="11.44140625" style="2" customWidth="1"/>
    <col min="10243" max="10243" width="17.6640625" style="2" customWidth="1"/>
    <col min="10244" max="10244" width="16.6640625" style="2" customWidth="1"/>
    <col min="10245" max="10245" width="11.6640625" style="2" customWidth="1"/>
    <col min="10246" max="10246" width="17.6640625" style="2" customWidth="1"/>
    <col min="10247" max="10247" width="16.6640625" style="2" customWidth="1"/>
    <col min="10248" max="10248" width="12.109375" style="2" customWidth="1"/>
    <col min="10249" max="10249" width="17.6640625" style="2" customWidth="1"/>
    <col min="10250" max="10250" width="16.6640625" style="2" customWidth="1"/>
    <col min="10251" max="10251" width="17.6640625" style="2" customWidth="1"/>
    <col min="10252" max="10496" width="11.44140625" style="2"/>
    <col min="10497" max="10498" width="11.44140625" style="2" customWidth="1"/>
    <col min="10499" max="10499" width="17.6640625" style="2" customWidth="1"/>
    <col min="10500" max="10500" width="16.6640625" style="2" customWidth="1"/>
    <col min="10501" max="10501" width="11.6640625" style="2" customWidth="1"/>
    <col min="10502" max="10502" width="17.6640625" style="2" customWidth="1"/>
    <col min="10503" max="10503" width="16.6640625" style="2" customWidth="1"/>
    <col min="10504" max="10504" width="12.109375" style="2" customWidth="1"/>
    <col min="10505" max="10505" width="17.6640625" style="2" customWidth="1"/>
    <col min="10506" max="10506" width="16.6640625" style="2" customWidth="1"/>
    <col min="10507" max="10507" width="17.6640625" style="2" customWidth="1"/>
    <col min="10508" max="10752" width="11.44140625" style="2"/>
    <col min="10753" max="10754" width="11.44140625" style="2" customWidth="1"/>
    <col min="10755" max="10755" width="17.6640625" style="2" customWidth="1"/>
    <col min="10756" max="10756" width="16.6640625" style="2" customWidth="1"/>
    <col min="10757" max="10757" width="11.6640625" style="2" customWidth="1"/>
    <col min="10758" max="10758" width="17.6640625" style="2" customWidth="1"/>
    <col min="10759" max="10759" width="16.6640625" style="2" customWidth="1"/>
    <col min="10760" max="10760" width="12.109375" style="2" customWidth="1"/>
    <col min="10761" max="10761" width="17.6640625" style="2" customWidth="1"/>
    <col min="10762" max="10762" width="16.6640625" style="2" customWidth="1"/>
    <col min="10763" max="10763" width="17.6640625" style="2" customWidth="1"/>
    <col min="10764" max="11008" width="11.44140625" style="2"/>
    <col min="11009" max="11010" width="11.44140625" style="2" customWidth="1"/>
    <col min="11011" max="11011" width="17.6640625" style="2" customWidth="1"/>
    <col min="11012" max="11012" width="16.6640625" style="2" customWidth="1"/>
    <col min="11013" max="11013" width="11.6640625" style="2" customWidth="1"/>
    <col min="11014" max="11014" width="17.6640625" style="2" customWidth="1"/>
    <col min="11015" max="11015" width="16.6640625" style="2" customWidth="1"/>
    <col min="11016" max="11016" width="12.109375" style="2" customWidth="1"/>
    <col min="11017" max="11017" width="17.6640625" style="2" customWidth="1"/>
    <col min="11018" max="11018" width="16.6640625" style="2" customWidth="1"/>
    <col min="11019" max="11019" width="17.6640625" style="2" customWidth="1"/>
    <col min="11020" max="11264" width="11.44140625" style="2"/>
    <col min="11265" max="11266" width="11.44140625" style="2" customWidth="1"/>
    <col min="11267" max="11267" width="17.6640625" style="2" customWidth="1"/>
    <col min="11268" max="11268" width="16.6640625" style="2" customWidth="1"/>
    <col min="11269" max="11269" width="11.6640625" style="2" customWidth="1"/>
    <col min="11270" max="11270" width="17.6640625" style="2" customWidth="1"/>
    <col min="11271" max="11271" width="16.6640625" style="2" customWidth="1"/>
    <col min="11272" max="11272" width="12.109375" style="2" customWidth="1"/>
    <col min="11273" max="11273" width="17.6640625" style="2" customWidth="1"/>
    <col min="11274" max="11274" width="16.6640625" style="2" customWidth="1"/>
    <col min="11275" max="11275" width="17.6640625" style="2" customWidth="1"/>
    <col min="11276" max="11520" width="11.44140625" style="2"/>
    <col min="11521" max="11522" width="11.44140625" style="2" customWidth="1"/>
    <col min="11523" max="11523" width="17.6640625" style="2" customWidth="1"/>
    <col min="11524" max="11524" width="16.6640625" style="2" customWidth="1"/>
    <col min="11525" max="11525" width="11.6640625" style="2" customWidth="1"/>
    <col min="11526" max="11526" width="17.6640625" style="2" customWidth="1"/>
    <col min="11527" max="11527" width="16.6640625" style="2" customWidth="1"/>
    <col min="11528" max="11528" width="12.109375" style="2" customWidth="1"/>
    <col min="11529" max="11529" width="17.6640625" style="2" customWidth="1"/>
    <col min="11530" max="11530" width="16.6640625" style="2" customWidth="1"/>
    <col min="11531" max="11531" width="17.6640625" style="2" customWidth="1"/>
    <col min="11532" max="11776" width="11.44140625" style="2"/>
    <col min="11777" max="11778" width="11.44140625" style="2" customWidth="1"/>
    <col min="11779" max="11779" width="17.6640625" style="2" customWidth="1"/>
    <col min="11780" max="11780" width="16.6640625" style="2" customWidth="1"/>
    <col min="11781" max="11781" width="11.6640625" style="2" customWidth="1"/>
    <col min="11782" max="11782" width="17.6640625" style="2" customWidth="1"/>
    <col min="11783" max="11783" width="16.6640625" style="2" customWidth="1"/>
    <col min="11784" max="11784" width="12.109375" style="2" customWidth="1"/>
    <col min="11785" max="11785" width="17.6640625" style="2" customWidth="1"/>
    <col min="11786" max="11786" width="16.6640625" style="2" customWidth="1"/>
    <col min="11787" max="11787" width="17.6640625" style="2" customWidth="1"/>
    <col min="11788" max="12032" width="11.44140625" style="2"/>
    <col min="12033" max="12034" width="11.44140625" style="2" customWidth="1"/>
    <col min="12035" max="12035" width="17.6640625" style="2" customWidth="1"/>
    <col min="12036" max="12036" width="16.6640625" style="2" customWidth="1"/>
    <col min="12037" max="12037" width="11.6640625" style="2" customWidth="1"/>
    <col min="12038" max="12038" width="17.6640625" style="2" customWidth="1"/>
    <col min="12039" max="12039" width="16.6640625" style="2" customWidth="1"/>
    <col min="12040" max="12040" width="12.109375" style="2" customWidth="1"/>
    <col min="12041" max="12041" width="17.6640625" style="2" customWidth="1"/>
    <col min="12042" max="12042" width="16.6640625" style="2" customWidth="1"/>
    <col min="12043" max="12043" width="17.6640625" style="2" customWidth="1"/>
    <col min="12044" max="12288" width="11.44140625" style="2"/>
    <col min="12289" max="12290" width="11.44140625" style="2" customWidth="1"/>
    <col min="12291" max="12291" width="17.6640625" style="2" customWidth="1"/>
    <col min="12292" max="12292" width="16.6640625" style="2" customWidth="1"/>
    <col min="12293" max="12293" width="11.6640625" style="2" customWidth="1"/>
    <col min="12294" max="12294" width="17.6640625" style="2" customWidth="1"/>
    <col min="12295" max="12295" width="16.6640625" style="2" customWidth="1"/>
    <col min="12296" max="12296" width="12.109375" style="2" customWidth="1"/>
    <col min="12297" max="12297" width="17.6640625" style="2" customWidth="1"/>
    <col min="12298" max="12298" width="16.6640625" style="2" customWidth="1"/>
    <col min="12299" max="12299" width="17.6640625" style="2" customWidth="1"/>
    <col min="12300" max="12544" width="11.44140625" style="2"/>
    <col min="12545" max="12546" width="11.44140625" style="2" customWidth="1"/>
    <col min="12547" max="12547" width="17.6640625" style="2" customWidth="1"/>
    <col min="12548" max="12548" width="16.6640625" style="2" customWidth="1"/>
    <col min="12549" max="12549" width="11.6640625" style="2" customWidth="1"/>
    <col min="12550" max="12550" width="17.6640625" style="2" customWidth="1"/>
    <col min="12551" max="12551" width="16.6640625" style="2" customWidth="1"/>
    <col min="12552" max="12552" width="12.109375" style="2" customWidth="1"/>
    <col min="12553" max="12553" width="17.6640625" style="2" customWidth="1"/>
    <col min="12554" max="12554" width="16.6640625" style="2" customWidth="1"/>
    <col min="12555" max="12555" width="17.6640625" style="2" customWidth="1"/>
    <col min="12556" max="12800" width="11.44140625" style="2"/>
    <col min="12801" max="12802" width="11.44140625" style="2" customWidth="1"/>
    <col min="12803" max="12803" width="17.6640625" style="2" customWidth="1"/>
    <col min="12804" max="12804" width="16.6640625" style="2" customWidth="1"/>
    <col min="12805" max="12805" width="11.6640625" style="2" customWidth="1"/>
    <col min="12806" max="12806" width="17.6640625" style="2" customWidth="1"/>
    <col min="12807" max="12807" width="16.6640625" style="2" customWidth="1"/>
    <col min="12808" max="12808" width="12.109375" style="2" customWidth="1"/>
    <col min="12809" max="12809" width="17.6640625" style="2" customWidth="1"/>
    <col min="12810" max="12810" width="16.6640625" style="2" customWidth="1"/>
    <col min="12811" max="12811" width="17.6640625" style="2" customWidth="1"/>
    <col min="12812" max="13056" width="11.44140625" style="2"/>
    <col min="13057" max="13058" width="11.44140625" style="2" customWidth="1"/>
    <col min="13059" max="13059" width="17.6640625" style="2" customWidth="1"/>
    <col min="13060" max="13060" width="16.6640625" style="2" customWidth="1"/>
    <col min="13061" max="13061" width="11.6640625" style="2" customWidth="1"/>
    <col min="13062" max="13062" width="17.6640625" style="2" customWidth="1"/>
    <col min="13063" max="13063" width="16.6640625" style="2" customWidth="1"/>
    <col min="13064" max="13064" width="12.109375" style="2" customWidth="1"/>
    <col min="13065" max="13065" width="17.6640625" style="2" customWidth="1"/>
    <col min="13066" max="13066" width="16.6640625" style="2" customWidth="1"/>
    <col min="13067" max="13067" width="17.6640625" style="2" customWidth="1"/>
    <col min="13068" max="13312" width="11.44140625" style="2"/>
    <col min="13313" max="13314" width="11.44140625" style="2" customWidth="1"/>
    <col min="13315" max="13315" width="17.6640625" style="2" customWidth="1"/>
    <col min="13316" max="13316" width="16.6640625" style="2" customWidth="1"/>
    <col min="13317" max="13317" width="11.6640625" style="2" customWidth="1"/>
    <col min="13318" max="13318" width="17.6640625" style="2" customWidth="1"/>
    <col min="13319" max="13319" width="16.6640625" style="2" customWidth="1"/>
    <col min="13320" max="13320" width="12.109375" style="2" customWidth="1"/>
    <col min="13321" max="13321" width="17.6640625" style="2" customWidth="1"/>
    <col min="13322" max="13322" width="16.6640625" style="2" customWidth="1"/>
    <col min="13323" max="13323" width="17.6640625" style="2" customWidth="1"/>
    <col min="13324" max="13568" width="11.44140625" style="2"/>
    <col min="13569" max="13570" width="11.44140625" style="2" customWidth="1"/>
    <col min="13571" max="13571" width="17.6640625" style="2" customWidth="1"/>
    <col min="13572" max="13572" width="16.6640625" style="2" customWidth="1"/>
    <col min="13573" max="13573" width="11.6640625" style="2" customWidth="1"/>
    <col min="13574" max="13574" width="17.6640625" style="2" customWidth="1"/>
    <col min="13575" max="13575" width="16.6640625" style="2" customWidth="1"/>
    <col min="13576" max="13576" width="12.109375" style="2" customWidth="1"/>
    <col min="13577" max="13577" width="17.6640625" style="2" customWidth="1"/>
    <col min="13578" max="13578" width="16.6640625" style="2" customWidth="1"/>
    <col min="13579" max="13579" width="17.6640625" style="2" customWidth="1"/>
    <col min="13580" max="13824" width="11.44140625" style="2"/>
    <col min="13825" max="13826" width="11.44140625" style="2" customWidth="1"/>
    <col min="13827" max="13827" width="17.6640625" style="2" customWidth="1"/>
    <col min="13828" max="13828" width="16.6640625" style="2" customWidth="1"/>
    <col min="13829" max="13829" width="11.6640625" style="2" customWidth="1"/>
    <col min="13830" max="13830" width="17.6640625" style="2" customWidth="1"/>
    <col min="13831" max="13831" width="16.6640625" style="2" customWidth="1"/>
    <col min="13832" max="13832" width="12.109375" style="2" customWidth="1"/>
    <col min="13833" max="13833" width="17.6640625" style="2" customWidth="1"/>
    <col min="13834" max="13834" width="16.6640625" style="2" customWidth="1"/>
    <col min="13835" max="13835" width="17.6640625" style="2" customWidth="1"/>
    <col min="13836" max="14080" width="11.44140625" style="2"/>
    <col min="14081" max="14082" width="11.44140625" style="2" customWidth="1"/>
    <col min="14083" max="14083" width="17.6640625" style="2" customWidth="1"/>
    <col min="14084" max="14084" width="16.6640625" style="2" customWidth="1"/>
    <col min="14085" max="14085" width="11.6640625" style="2" customWidth="1"/>
    <col min="14086" max="14086" width="17.6640625" style="2" customWidth="1"/>
    <col min="14087" max="14087" width="16.6640625" style="2" customWidth="1"/>
    <col min="14088" max="14088" width="12.109375" style="2" customWidth="1"/>
    <col min="14089" max="14089" width="17.6640625" style="2" customWidth="1"/>
    <col min="14090" max="14090" width="16.6640625" style="2" customWidth="1"/>
    <col min="14091" max="14091" width="17.6640625" style="2" customWidth="1"/>
    <col min="14092" max="14336" width="11.44140625" style="2"/>
    <col min="14337" max="14338" width="11.44140625" style="2" customWidth="1"/>
    <col min="14339" max="14339" width="17.6640625" style="2" customWidth="1"/>
    <col min="14340" max="14340" width="16.6640625" style="2" customWidth="1"/>
    <col min="14341" max="14341" width="11.6640625" style="2" customWidth="1"/>
    <col min="14342" max="14342" width="17.6640625" style="2" customWidth="1"/>
    <col min="14343" max="14343" width="16.6640625" style="2" customWidth="1"/>
    <col min="14344" max="14344" width="12.109375" style="2" customWidth="1"/>
    <col min="14345" max="14345" width="17.6640625" style="2" customWidth="1"/>
    <col min="14346" max="14346" width="16.6640625" style="2" customWidth="1"/>
    <col min="14347" max="14347" width="17.6640625" style="2" customWidth="1"/>
    <col min="14348" max="14592" width="11.44140625" style="2"/>
    <col min="14593" max="14594" width="11.44140625" style="2" customWidth="1"/>
    <col min="14595" max="14595" width="17.6640625" style="2" customWidth="1"/>
    <col min="14596" max="14596" width="16.6640625" style="2" customWidth="1"/>
    <col min="14597" max="14597" width="11.6640625" style="2" customWidth="1"/>
    <col min="14598" max="14598" width="17.6640625" style="2" customWidth="1"/>
    <col min="14599" max="14599" width="16.6640625" style="2" customWidth="1"/>
    <col min="14600" max="14600" width="12.109375" style="2" customWidth="1"/>
    <col min="14601" max="14601" width="17.6640625" style="2" customWidth="1"/>
    <col min="14602" max="14602" width="16.6640625" style="2" customWidth="1"/>
    <col min="14603" max="14603" width="17.6640625" style="2" customWidth="1"/>
    <col min="14604" max="14848" width="11.44140625" style="2"/>
    <col min="14849" max="14850" width="11.44140625" style="2" customWidth="1"/>
    <col min="14851" max="14851" width="17.6640625" style="2" customWidth="1"/>
    <col min="14852" max="14852" width="16.6640625" style="2" customWidth="1"/>
    <col min="14853" max="14853" width="11.6640625" style="2" customWidth="1"/>
    <col min="14854" max="14854" width="17.6640625" style="2" customWidth="1"/>
    <col min="14855" max="14855" width="16.6640625" style="2" customWidth="1"/>
    <col min="14856" max="14856" width="12.109375" style="2" customWidth="1"/>
    <col min="14857" max="14857" width="17.6640625" style="2" customWidth="1"/>
    <col min="14858" max="14858" width="16.6640625" style="2" customWidth="1"/>
    <col min="14859" max="14859" width="17.6640625" style="2" customWidth="1"/>
    <col min="14860" max="15104" width="11.44140625" style="2"/>
    <col min="15105" max="15106" width="11.44140625" style="2" customWidth="1"/>
    <col min="15107" max="15107" width="17.6640625" style="2" customWidth="1"/>
    <col min="15108" max="15108" width="16.6640625" style="2" customWidth="1"/>
    <col min="15109" max="15109" width="11.6640625" style="2" customWidth="1"/>
    <col min="15110" max="15110" width="17.6640625" style="2" customWidth="1"/>
    <col min="15111" max="15111" width="16.6640625" style="2" customWidth="1"/>
    <col min="15112" max="15112" width="12.109375" style="2" customWidth="1"/>
    <col min="15113" max="15113" width="17.6640625" style="2" customWidth="1"/>
    <col min="15114" max="15114" width="16.6640625" style="2" customWidth="1"/>
    <col min="15115" max="15115" width="17.6640625" style="2" customWidth="1"/>
    <col min="15116" max="15360" width="11.44140625" style="2"/>
    <col min="15361" max="15362" width="11.44140625" style="2" customWidth="1"/>
    <col min="15363" max="15363" width="17.6640625" style="2" customWidth="1"/>
    <col min="15364" max="15364" width="16.6640625" style="2" customWidth="1"/>
    <col min="15365" max="15365" width="11.6640625" style="2" customWidth="1"/>
    <col min="15366" max="15366" width="17.6640625" style="2" customWidth="1"/>
    <col min="15367" max="15367" width="16.6640625" style="2" customWidth="1"/>
    <col min="15368" max="15368" width="12.109375" style="2" customWidth="1"/>
    <col min="15369" max="15369" width="17.6640625" style="2" customWidth="1"/>
    <col min="15370" max="15370" width="16.6640625" style="2" customWidth="1"/>
    <col min="15371" max="15371" width="17.6640625" style="2" customWidth="1"/>
    <col min="15372" max="15616" width="11.44140625" style="2"/>
    <col min="15617" max="15618" width="11.44140625" style="2" customWidth="1"/>
    <col min="15619" max="15619" width="17.6640625" style="2" customWidth="1"/>
    <col min="15620" max="15620" width="16.6640625" style="2" customWidth="1"/>
    <col min="15621" max="15621" width="11.6640625" style="2" customWidth="1"/>
    <col min="15622" max="15622" width="17.6640625" style="2" customWidth="1"/>
    <col min="15623" max="15623" width="16.6640625" style="2" customWidth="1"/>
    <col min="15624" max="15624" width="12.109375" style="2" customWidth="1"/>
    <col min="15625" max="15625" width="17.6640625" style="2" customWidth="1"/>
    <col min="15626" max="15626" width="16.6640625" style="2" customWidth="1"/>
    <col min="15627" max="15627" width="17.6640625" style="2" customWidth="1"/>
    <col min="15628" max="15872" width="11.44140625" style="2"/>
    <col min="15873" max="15874" width="11.44140625" style="2" customWidth="1"/>
    <col min="15875" max="15875" width="17.6640625" style="2" customWidth="1"/>
    <col min="15876" max="15876" width="16.6640625" style="2" customWidth="1"/>
    <col min="15877" max="15877" width="11.6640625" style="2" customWidth="1"/>
    <col min="15878" max="15878" width="17.6640625" style="2" customWidth="1"/>
    <col min="15879" max="15879" width="16.6640625" style="2" customWidth="1"/>
    <col min="15880" max="15880" width="12.109375" style="2" customWidth="1"/>
    <col min="15881" max="15881" width="17.6640625" style="2" customWidth="1"/>
    <col min="15882" max="15882" width="16.6640625" style="2" customWidth="1"/>
    <col min="15883" max="15883" width="17.6640625" style="2" customWidth="1"/>
    <col min="15884" max="16128" width="11.44140625" style="2"/>
    <col min="16129" max="16130" width="11.44140625" style="2" customWidth="1"/>
    <col min="16131" max="16131" width="17.6640625" style="2" customWidth="1"/>
    <col min="16132" max="16132" width="16.6640625" style="2" customWidth="1"/>
    <col min="16133" max="16133" width="11.6640625" style="2" customWidth="1"/>
    <col min="16134" max="16134" width="17.6640625" style="2" customWidth="1"/>
    <col min="16135" max="16135" width="16.6640625" style="2" customWidth="1"/>
    <col min="16136" max="16136" width="12.109375" style="2" customWidth="1"/>
    <col min="16137" max="16137" width="17.6640625" style="2" customWidth="1"/>
    <col min="16138" max="16138" width="16.6640625" style="2" customWidth="1"/>
    <col min="16139" max="16139" width="17.6640625" style="2" customWidth="1"/>
    <col min="16140" max="16384" width="11.44140625" style="2"/>
  </cols>
  <sheetData>
    <row r="1" spans="1:11">
      <c r="A1" s="33" t="s">
        <v>186</v>
      </c>
      <c r="B1" s="1"/>
      <c r="J1" s="3" t="s">
        <v>0</v>
      </c>
      <c r="K1" s="98" t="s">
        <v>643</v>
      </c>
    </row>
    <row r="2" spans="1:11" ht="19.5">
      <c r="A2" s="160" t="s">
        <v>644</v>
      </c>
      <c r="B2" s="160"/>
      <c r="C2" s="160"/>
      <c r="D2" s="160"/>
      <c r="E2" s="160"/>
      <c r="F2" s="160"/>
      <c r="G2" s="160"/>
      <c r="H2" s="160"/>
      <c r="I2" s="160"/>
      <c r="J2" s="160"/>
      <c r="K2" s="160"/>
    </row>
    <row r="3" spans="1:11" ht="15.75">
      <c r="F3" s="161"/>
    </row>
    <row r="5" spans="1:11" ht="15.75">
      <c r="A5" s="158" t="s">
        <v>3</v>
      </c>
      <c r="B5" s="538" t="s">
        <v>747</v>
      </c>
      <c r="C5" s="539"/>
      <c r="D5" s="540"/>
      <c r="E5" s="538" t="s">
        <v>836</v>
      </c>
      <c r="F5" s="539"/>
      <c r="G5" s="540"/>
      <c r="H5" s="538" t="s">
        <v>821</v>
      </c>
      <c r="I5" s="539"/>
      <c r="J5" s="540"/>
      <c r="K5" s="6"/>
    </row>
    <row r="6" spans="1:11" ht="96" customHeight="1">
      <c r="A6" s="8"/>
      <c r="B6" s="162" t="s">
        <v>645</v>
      </c>
      <c r="C6" s="181" t="s">
        <v>646</v>
      </c>
      <c r="D6" s="164" t="s">
        <v>647</v>
      </c>
      <c r="E6" s="163" t="s">
        <v>645</v>
      </c>
      <c r="F6" s="164" t="s">
        <v>646</v>
      </c>
      <c r="G6" s="164" t="s">
        <v>647</v>
      </c>
      <c r="H6" s="163" t="s">
        <v>645</v>
      </c>
      <c r="I6" s="164" t="s">
        <v>646</v>
      </c>
      <c r="J6" s="164" t="s">
        <v>647</v>
      </c>
      <c r="K6" s="165" t="s">
        <v>199</v>
      </c>
    </row>
    <row r="7" spans="1:11">
      <c r="A7" s="100"/>
      <c r="B7" s="100"/>
      <c r="C7" s="166"/>
      <c r="D7" s="167"/>
      <c r="E7" s="167"/>
      <c r="F7" s="167"/>
      <c r="G7" s="7"/>
      <c r="H7" s="7"/>
      <c r="I7" s="7"/>
      <c r="J7" s="7"/>
      <c r="K7" s="101"/>
    </row>
    <row r="8" spans="1:11">
      <c r="A8" s="168"/>
      <c r="B8" s="168"/>
      <c r="C8" s="166"/>
      <c r="D8" s="167"/>
      <c r="E8" s="167"/>
      <c r="F8" s="167"/>
      <c r="G8" s="7"/>
      <c r="H8" s="7"/>
      <c r="I8" s="7"/>
      <c r="J8" s="7"/>
      <c r="K8" s="101"/>
    </row>
    <row r="9" spans="1:11">
      <c r="A9" s="226"/>
      <c r="B9" s="274">
        <v>22</v>
      </c>
      <c r="C9" s="274">
        <v>22</v>
      </c>
      <c r="D9" s="274">
        <v>0</v>
      </c>
      <c r="E9" s="274">
        <v>23</v>
      </c>
      <c r="F9" s="274">
        <v>23</v>
      </c>
      <c r="G9" s="274">
        <v>0</v>
      </c>
      <c r="H9" s="274">
        <v>30</v>
      </c>
      <c r="I9" s="274">
        <v>30</v>
      </c>
      <c r="J9" s="90">
        <v>0</v>
      </c>
      <c r="K9" s="101" t="s">
        <v>648</v>
      </c>
    </row>
    <row r="10" spans="1:11">
      <c r="A10" s="168"/>
      <c r="B10" s="168"/>
      <c r="C10" s="101"/>
      <c r="D10" s="7"/>
      <c r="E10" s="7"/>
      <c r="F10" s="7"/>
      <c r="G10" s="7"/>
      <c r="H10" s="7"/>
      <c r="I10" s="7"/>
      <c r="J10" s="7"/>
      <c r="K10" s="101"/>
    </row>
    <row r="11" spans="1:11">
      <c r="A11" s="168"/>
      <c r="B11" s="168"/>
      <c r="C11" s="101"/>
      <c r="D11" s="7"/>
      <c r="E11" s="7"/>
      <c r="F11" s="7"/>
      <c r="G11" s="7"/>
      <c r="H11" s="7"/>
      <c r="I11" s="7"/>
      <c r="J11" s="7"/>
      <c r="K11" s="101"/>
    </row>
    <row r="12" spans="1:11">
      <c r="A12" s="168"/>
      <c r="B12" s="168"/>
      <c r="C12" s="101"/>
      <c r="D12" s="7"/>
      <c r="E12" s="7"/>
      <c r="F12" s="7"/>
      <c r="G12" s="7"/>
      <c r="H12" s="7"/>
      <c r="I12" s="7"/>
      <c r="J12" s="7"/>
      <c r="K12" s="101"/>
    </row>
    <row r="13" spans="1:11">
      <c r="A13" s="168"/>
      <c r="B13" s="168"/>
      <c r="C13" s="101"/>
      <c r="D13" s="7"/>
      <c r="E13" s="7"/>
      <c r="F13" s="7"/>
      <c r="G13" s="7"/>
      <c r="H13" s="7"/>
      <c r="I13" s="7"/>
      <c r="J13" s="7"/>
      <c r="K13" s="101"/>
    </row>
    <row r="14" spans="1:11">
      <c r="A14" s="168"/>
      <c r="B14" s="168"/>
      <c r="C14" s="101"/>
      <c r="D14" s="7"/>
      <c r="E14" s="7"/>
      <c r="F14" s="7"/>
      <c r="G14" s="7"/>
      <c r="H14" s="7"/>
      <c r="I14" s="7"/>
      <c r="J14" s="7"/>
      <c r="K14" s="101"/>
    </row>
    <row r="15" spans="1:11">
      <c r="A15" s="168"/>
      <c r="B15" s="168"/>
      <c r="C15" s="101"/>
      <c r="D15" s="7"/>
      <c r="E15" s="7"/>
      <c r="F15" s="7"/>
      <c r="G15" s="7"/>
      <c r="H15" s="7"/>
      <c r="I15" s="7"/>
      <c r="J15" s="7"/>
      <c r="K15" s="101"/>
    </row>
    <row r="16" spans="1:11">
      <c r="A16" s="168"/>
      <c r="B16" s="168"/>
      <c r="C16" s="101"/>
      <c r="D16" s="7"/>
      <c r="E16" s="7"/>
      <c r="F16" s="7"/>
      <c r="G16" s="7"/>
      <c r="H16" s="7"/>
      <c r="I16" s="7"/>
      <c r="J16" s="7"/>
      <c r="K16" s="101"/>
    </row>
    <row r="17" spans="1:11">
      <c r="A17" s="159"/>
      <c r="B17" s="159"/>
      <c r="C17" s="169"/>
      <c r="D17" s="170"/>
      <c r="E17" s="170"/>
      <c r="F17" s="170"/>
      <c r="G17" s="170"/>
      <c r="H17" s="170"/>
      <c r="I17" s="170"/>
      <c r="J17" s="170"/>
      <c r="K17" s="169"/>
    </row>
    <row r="18" spans="1:11">
      <c r="C18" s="92"/>
      <c r="D18" s="92"/>
      <c r="E18" s="92"/>
      <c r="F18" s="92"/>
      <c r="G18" s="92"/>
      <c r="H18" s="92"/>
      <c r="I18" s="92"/>
      <c r="J18" s="92"/>
      <c r="K18" s="92"/>
    </row>
    <row r="20" spans="1:11">
      <c r="G20" s="457"/>
    </row>
    <row r="22" spans="1:11">
      <c r="F22" s="457"/>
      <c r="G22" s="457"/>
    </row>
  </sheetData>
  <mergeCells count="3">
    <mergeCell ref="B5:D5"/>
    <mergeCell ref="E5:G5"/>
    <mergeCell ref="H5:J5"/>
  </mergeCells>
  <pageMargins left="0.75" right="0.75" top="1" bottom="1" header="0.5" footer="0.5"/>
  <pageSetup scale="6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theme="3" tint="0.59999389629810485"/>
    <pageSetUpPr fitToPage="1"/>
  </sheetPr>
  <dimension ref="A1:I35"/>
  <sheetViews>
    <sheetView showOutlineSymbols="0" zoomScale="87" workbookViewId="0">
      <selection activeCell="D16" sqref="D16"/>
    </sheetView>
  </sheetViews>
  <sheetFormatPr defaultColWidth="11.44140625" defaultRowHeight="15"/>
  <cols>
    <col min="1" max="1" width="3.6640625" style="34" customWidth="1"/>
    <col min="2" max="2" width="28.77734375" style="34" customWidth="1"/>
    <col min="3" max="3" width="11.44140625" style="34" customWidth="1"/>
    <col min="4" max="4" width="11.6640625" style="34" customWidth="1"/>
    <col min="5" max="8" width="11.44140625" style="34" customWidth="1"/>
    <col min="9" max="9" width="18.6640625" style="34" customWidth="1"/>
    <col min="10" max="16384" width="11.44140625" style="34"/>
  </cols>
  <sheetData>
    <row r="1" spans="1:9">
      <c r="B1" s="33" t="s">
        <v>186</v>
      </c>
      <c r="H1" s="35" t="s">
        <v>0</v>
      </c>
      <c r="I1" s="36" t="s">
        <v>162</v>
      </c>
    </row>
    <row r="2" spans="1:9" ht="19.5">
      <c r="A2" s="73" t="s">
        <v>163</v>
      </c>
      <c r="B2" s="73"/>
      <c r="C2" s="73"/>
      <c r="D2" s="73"/>
      <c r="E2" s="73"/>
      <c r="F2" s="73"/>
      <c r="G2" s="73"/>
      <c r="H2" s="73"/>
      <c r="I2" s="73"/>
    </row>
    <row r="3" spans="1:9" ht="15.75">
      <c r="B3" s="74" t="s">
        <v>164</v>
      </c>
      <c r="C3" s="45"/>
      <c r="D3" s="45"/>
      <c r="E3" s="45"/>
      <c r="F3" s="45"/>
      <c r="G3" s="45"/>
      <c r="H3" s="45"/>
    </row>
    <row r="5" spans="1:9" ht="31.5">
      <c r="A5" s="75">
        <v>1</v>
      </c>
      <c r="B5" s="76" t="s">
        <v>165</v>
      </c>
      <c r="C5" s="40" t="s">
        <v>4</v>
      </c>
      <c r="D5" s="77"/>
      <c r="E5" s="40" t="s">
        <v>5</v>
      </c>
      <c r="F5" s="78"/>
      <c r="G5" s="40" t="s">
        <v>20</v>
      </c>
      <c r="H5" s="78"/>
      <c r="I5" s="79" t="s">
        <v>166</v>
      </c>
    </row>
    <row r="6" spans="1:9">
      <c r="A6" s="80"/>
      <c r="C6" s="81" t="s">
        <v>167</v>
      </c>
      <c r="D6" s="81" t="s">
        <v>168</v>
      </c>
      <c r="E6" s="81" t="s">
        <v>167</v>
      </c>
      <c r="F6" s="81" t="s">
        <v>168</v>
      </c>
      <c r="G6" s="81" t="s">
        <v>167</v>
      </c>
      <c r="H6" s="81" t="s">
        <v>168</v>
      </c>
      <c r="I6" s="50" t="s">
        <v>169</v>
      </c>
    </row>
    <row r="7" spans="1:9">
      <c r="A7" s="82"/>
      <c r="B7" s="83"/>
      <c r="C7" s="53" t="s">
        <v>170</v>
      </c>
      <c r="D7" s="53" t="s">
        <v>170</v>
      </c>
      <c r="E7" s="53" t="s">
        <v>170</v>
      </c>
      <c r="F7" s="53" t="s">
        <v>170</v>
      </c>
      <c r="G7" s="53" t="s">
        <v>170</v>
      </c>
      <c r="H7" s="53" t="s">
        <v>170</v>
      </c>
      <c r="I7" s="63"/>
    </row>
    <row r="8" spans="1:9" ht="17.25" customHeight="1">
      <c r="A8" s="80" t="s">
        <v>34</v>
      </c>
      <c r="B8" s="71" t="s">
        <v>171</v>
      </c>
      <c r="C8" s="51">
        <v>511</v>
      </c>
      <c r="D8" s="51">
        <v>9969</v>
      </c>
      <c r="E8" s="84">
        <v>472</v>
      </c>
      <c r="F8" s="84">
        <v>8746</v>
      </c>
      <c r="G8" s="51">
        <v>493</v>
      </c>
      <c r="H8" s="51">
        <v>9124</v>
      </c>
      <c r="I8" s="57"/>
    </row>
    <row r="9" spans="1:9">
      <c r="A9" s="80"/>
      <c r="C9" s="51"/>
      <c r="D9" s="51"/>
      <c r="E9" s="84"/>
      <c r="F9" s="84"/>
      <c r="G9" s="51"/>
      <c r="H9" s="51"/>
      <c r="I9" s="57"/>
    </row>
    <row r="10" spans="1:9">
      <c r="A10" s="80" t="s">
        <v>41</v>
      </c>
      <c r="B10" s="91" t="s">
        <v>172</v>
      </c>
      <c r="C10" s="51">
        <v>109669</v>
      </c>
      <c r="D10" s="51">
        <v>1601381</v>
      </c>
      <c r="E10" s="84">
        <v>100747</v>
      </c>
      <c r="F10" s="84">
        <v>2120960</v>
      </c>
      <c r="G10" s="51">
        <v>104163</v>
      </c>
      <c r="H10" s="51">
        <v>2087232</v>
      </c>
      <c r="I10" s="57"/>
    </row>
    <row r="11" spans="1:9">
      <c r="A11" s="80"/>
      <c r="C11" s="57"/>
      <c r="D11" s="57"/>
      <c r="E11" s="57"/>
      <c r="F11" s="57"/>
      <c r="G11" s="57"/>
      <c r="H11" s="57"/>
      <c r="I11" s="57"/>
    </row>
    <row r="12" spans="1:9">
      <c r="A12" s="80" t="s">
        <v>46</v>
      </c>
      <c r="B12" s="34" t="s">
        <v>173</v>
      </c>
      <c r="C12" s="57"/>
      <c r="D12" s="57"/>
      <c r="E12" s="57"/>
      <c r="F12" s="57"/>
      <c r="G12" s="57"/>
      <c r="H12" s="57"/>
      <c r="I12" s="57"/>
    </row>
    <row r="13" spans="1:9">
      <c r="A13" s="80"/>
      <c r="B13" s="34" t="s">
        <v>174</v>
      </c>
      <c r="C13" s="57"/>
      <c r="D13" s="57"/>
      <c r="E13" s="57"/>
      <c r="F13" s="57"/>
      <c r="G13" s="57"/>
      <c r="H13" s="57"/>
      <c r="I13" s="57"/>
    </row>
    <row r="14" spans="1:9">
      <c r="A14" s="80"/>
      <c r="C14" s="57"/>
      <c r="D14" s="57"/>
      <c r="E14" s="57"/>
      <c r="F14" s="57"/>
      <c r="G14" s="57"/>
      <c r="H14" s="57"/>
      <c r="I14" s="85"/>
    </row>
    <row r="15" spans="1:9">
      <c r="A15" s="80"/>
      <c r="B15" s="34" t="s">
        <v>175</v>
      </c>
      <c r="C15" s="57"/>
      <c r="D15" s="57"/>
      <c r="E15" s="57"/>
      <c r="F15" s="57"/>
      <c r="G15" s="57"/>
      <c r="H15" s="57"/>
      <c r="I15" s="85"/>
    </row>
    <row r="16" spans="1:9">
      <c r="A16" s="80"/>
      <c r="C16" s="57"/>
      <c r="D16" s="57"/>
      <c r="E16" s="57"/>
      <c r="F16" s="57"/>
      <c r="G16" s="57"/>
      <c r="H16" s="57"/>
      <c r="I16" s="85"/>
    </row>
    <row r="17" spans="1:9">
      <c r="A17" s="80" t="s">
        <v>50</v>
      </c>
      <c r="B17" s="34" t="s">
        <v>176</v>
      </c>
      <c r="C17" s="57"/>
      <c r="D17" s="57"/>
      <c r="E17" s="57"/>
      <c r="F17" s="57"/>
      <c r="G17" s="57"/>
      <c r="H17" s="57"/>
      <c r="I17" s="85"/>
    </row>
    <row r="18" spans="1:9">
      <c r="A18" s="80"/>
      <c r="B18" s="34" t="s">
        <v>174</v>
      </c>
      <c r="C18" s="57"/>
      <c r="D18" s="57"/>
      <c r="E18" s="57"/>
      <c r="F18" s="57"/>
      <c r="G18" s="57"/>
      <c r="H18" s="57"/>
      <c r="I18" s="85"/>
    </row>
    <row r="19" spans="1:9">
      <c r="A19" s="80"/>
      <c r="C19" s="57"/>
      <c r="D19" s="57"/>
      <c r="E19" s="57"/>
      <c r="F19" s="57"/>
      <c r="G19" s="57"/>
      <c r="H19" s="57"/>
      <c r="I19" s="85"/>
    </row>
    <row r="20" spans="1:9">
      <c r="A20" s="80"/>
      <c r="B20" s="34" t="s">
        <v>175</v>
      </c>
      <c r="C20" s="57"/>
      <c r="D20" s="57"/>
      <c r="E20" s="57"/>
      <c r="F20" s="57"/>
      <c r="G20" s="57"/>
      <c r="H20" s="57"/>
      <c r="I20" s="85"/>
    </row>
    <row r="21" spans="1:9">
      <c r="A21" s="80"/>
      <c r="C21" s="57"/>
      <c r="D21" s="57"/>
      <c r="E21" s="57"/>
      <c r="F21" s="57"/>
      <c r="G21" s="57"/>
      <c r="H21" s="57"/>
      <c r="I21" s="85"/>
    </row>
    <row r="22" spans="1:9">
      <c r="A22" s="80"/>
      <c r="B22" s="34" t="s">
        <v>177</v>
      </c>
      <c r="C22" s="57"/>
      <c r="D22" s="57"/>
      <c r="E22" s="57"/>
      <c r="F22" s="57"/>
      <c r="G22" s="57"/>
      <c r="H22" s="57"/>
      <c r="I22" s="85"/>
    </row>
    <row r="23" spans="1:9">
      <c r="A23" s="82"/>
      <c r="B23" s="83"/>
      <c r="C23" s="64"/>
      <c r="D23" s="64"/>
      <c r="E23" s="64"/>
      <c r="F23" s="64"/>
      <c r="G23" s="64"/>
      <c r="H23" s="64"/>
      <c r="I23" s="63"/>
    </row>
    <row r="24" spans="1:9">
      <c r="A24" s="80"/>
      <c r="C24" s="57"/>
      <c r="D24" s="57"/>
      <c r="E24" s="57"/>
      <c r="F24" s="57"/>
      <c r="G24" s="57"/>
      <c r="H24" s="57"/>
      <c r="I24" s="85"/>
    </row>
    <row r="25" spans="1:9" ht="15.75">
      <c r="A25" s="86">
        <v>2</v>
      </c>
      <c r="B25" s="34" t="s">
        <v>178</v>
      </c>
      <c r="C25" s="57"/>
      <c r="D25" s="57"/>
      <c r="E25" s="57"/>
      <c r="F25" s="57"/>
      <c r="G25" s="57"/>
      <c r="H25" s="57"/>
      <c r="I25" s="85"/>
    </row>
    <row r="26" spans="1:9">
      <c r="A26" s="80"/>
      <c r="C26" s="57"/>
      <c r="D26" s="57"/>
      <c r="E26" s="57"/>
      <c r="F26" s="57"/>
      <c r="G26" s="57"/>
      <c r="H26" s="57"/>
      <c r="I26" s="85"/>
    </row>
    <row r="27" spans="1:9">
      <c r="A27" s="80"/>
      <c r="C27" s="57"/>
      <c r="D27" s="57"/>
      <c r="E27" s="57"/>
      <c r="F27" s="57"/>
      <c r="G27" s="57"/>
      <c r="H27" s="57"/>
      <c r="I27" s="85"/>
    </row>
    <row r="28" spans="1:9">
      <c r="A28" s="87"/>
      <c r="B28" s="65" t="s">
        <v>179</v>
      </c>
      <c r="C28" s="88"/>
      <c r="D28" s="88"/>
      <c r="E28" s="88"/>
      <c r="F28" s="88"/>
      <c r="G28" s="88"/>
      <c r="H28" s="88"/>
      <c r="I28" s="89"/>
    </row>
    <row r="29" spans="1:9">
      <c r="A29" s="80"/>
      <c r="B29" s="34" t="s">
        <v>180</v>
      </c>
      <c r="C29" s="57"/>
      <c r="D29" s="57"/>
      <c r="E29" s="57"/>
      <c r="F29" s="57"/>
      <c r="G29" s="57"/>
      <c r="H29" s="57"/>
      <c r="I29" s="85"/>
    </row>
    <row r="30" spans="1:9">
      <c r="A30" s="80"/>
      <c r="B30" s="34" t="s">
        <v>181</v>
      </c>
      <c r="C30" s="57"/>
      <c r="D30" s="57"/>
      <c r="E30" s="57"/>
      <c r="F30" s="57"/>
      <c r="G30" s="57"/>
      <c r="H30" s="57"/>
      <c r="I30" s="85"/>
    </row>
    <row r="31" spans="1:9">
      <c r="A31" s="80"/>
      <c r="B31" s="34" t="s">
        <v>182</v>
      </c>
      <c r="C31" s="57"/>
      <c r="D31" s="57"/>
      <c r="E31" s="57"/>
      <c r="F31" s="57"/>
      <c r="G31" s="57"/>
      <c r="H31" s="57"/>
      <c r="I31" s="85"/>
    </row>
    <row r="32" spans="1:9">
      <c r="A32" s="80"/>
      <c r="B32" s="34" t="s">
        <v>183</v>
      </c>
      <c r="C32" s="57"/>
      <c r="D32" s="57"/>
      <c r="E32" s="57"/>
      <c r="F32" s="57"/>
      <c r="G32" s="57"/>
      <c r="H32" s="57"/>
      <c r="I32" s="85"/>
    </row>
    <row r="33" spans="1:9">
      <c r="A33" s="80"/>
      <c r="B33" s="34" t="s">
        <v>184</v>
      </c>
      <c r="C33" s="57"/>
      <c r="D33" s="57"/>
      <c r="E33" s="57"/>
      <c r="F33" s="57"/>
      <c r="G33" s="57"/>
      <c r="H33" s="57"/>
      <c r="I33" s="85"/>
    </row>
    <row r="34" spans="1:9">
      <c r="A34" s="80"/>
      <c r="B34" s="34" t="s">
        <v>185</v>
      </c>
      <c r="C34" s="57"/>
      <c r="D34" s="57"/>
      <c r="E34" s="57"/>
      <c r="F34" s="57"/>
      <c r="G34" s="57"/>
      <c r="H34" s="57"/>
      <c r="I34" s="85"/>
    </row>
    <row r="35" spans="1:9">
      <c r="A35" s="82"/>
      <c r="B35" s="83"/>
      <c r="C35" s="64"/>
      <c r="D35" s="64"/>
      <c r="E35" s="64"/>
      <c r="F35" s="64"/>
      <c r="G35" s="64"/>
      <c r="H35" s="64"/>
      <c r="I35" s="63"/>
    </row>
  </sheetData>
  <printOptions horizontalCentered="1"/>
  <pageMargins left="0.5" right="0.5" top="1" bottom="0.75" header="0.5" footer="0.5"/>
  <pageSetup scale="89"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theme="3" tint="0.59999389629810485"/>
    <pageSetUpPr fitToPage="1"/>
  </sheetPr>
  <dimension ref="A1:H15"/>
  <sheetViews>
    <sheetView showOutlineSymbols="0" zoomScale="87" workbookViewId="0">
      <selection activeCell="F12" sqref="F12"/>
    </sheetView>
  </sheetViews>
  <sheetFormatPr defaultColWidth="11.44140625" defaultRowHeight="15"/>
  <cols>
    <col min="1" max="1" width="3.6640625" style="2" customWidth="1"/>
    <col min="2" max="2" width="21.6640625" style="2" customWidth="1"/>
    <col min="3" max="3" width="16.6640625" style="2" customWidth="1"/>
    <col min="4" max="4" width="10.6640625" style="2" hidden="1" customWidth="1"/>
    <col min="5" max="5" width="16.6640625" style="2" customWidth="1"/>
    <col min="6" max="6" width="18.6640625" style="2" customWidth="1"/>
    <col min="7" max="7" width="11.44140625" style="2"/>
    <col min="8" max="8" width="14.33203125" style="2" customWidth="1"/>
    <col min="9" max="16384" width="11.44140625" style="2"/>
  </cols>
  <sheetData>
    <row r="1" spans="1:8">
      <c r="A1" s="92"/>
      <c r="B1" s="93" t="s">
        <v>186</v>
      </c>
      <c r="C1" s="92"/>
      <c r="D1" s="92"/>
      <c r="E1" s="92"/>
      <c r="F1" s="92"/>
      <c r="G1" s="94"/>
      <c r="H1" s="95" t="s">
        <v>188</v>
      </c>
    </row>
    <row r="2" spans="1:8" ht="19.5">
      <c r="A2" s="541" t="s">
        <v>19</v>
      </c>
      <c r="B2" s="541"/>
      <c r="C2" s="541"/>
      <c r="D2" s="541"/>
      <c r="E2" s="541"/>
      <c r="F2" s="541"/>
      <c r="G2" s="541"/>
      <c r="H2" s="541"/>
    </row>
    <row r="3" spans="1:8">
      <c r="A3" s="8"/>
      <c r="B3" s="8"/>
      <c r="C3" s="8"/>
      <c r="D3" s="8"/>
      <c r="E3" s="8"/>
      <c r="F3" s="8"/>
      <c r="G3" s="8"/>
      <c r="H3" s="8"/>
    </row>
    <row r="4" spans="1:8" ht="47.25">
      <c r="A4" s="8"/>
      <c r="B4" s="9" t="s">
        <v>3</v>
      </c>
      <c r="C4" s="10" t="s">
        <v>4</v>
      </c>
      <c r="D4" s="11"/>
      <c r="E4" s="10" t="s">
        <v>5</v>
      </c>
      <c r="F4" s="10" t="s">
        <v>20</v>
      </c>
      <c r="G4" s="10" t="s">
        <v>21</v>
      </c>
      <c r="H4" s="10" t="s">
        <v>22</v>
      </c>
    </row>
    <row r="5" spans="1:8">
      <c r="A5" s="8"/>
      <c r="B5" s="8"/>
      <c r="C5" s="8"/>
      <c r="D5" s="8"/>
      <c r="E5" s="8"/>
      <c r="F5" s="8"/>
      <c r="G5" s="8"/>
      <c r="H5" s="8"/>
    </row>
    <row r="6" spans="1:8" ht="15.75">
      <c r="A6" s="8"/>
      <c r="B6" s="12" t="s">
        <v>2</v>
      </c>
      <c r="C6" s="8"/>
      <c r="D6" s="8"/>
      <c r="E6" s="8"/>
      <c r="F6" s="8"/>
      <c r="G6" s="8"/>
      <c r="H6" s="8"/>
    </row>
    <row r="7" spans="1:8">
      <c r="A7" s="8"/>
      <c r="B7" s="8"/>
      <c r="C7" s="8"/>
      <c r="D7" s="8"/>
      <c r="E7" s="8"/>
      <c r="F7" s="8"/>
      <c r="G7" s="8"/>
      <c r="H7" s="8"/>
    </row>
    <row r="8" spans="1:8">
      <c r="A8" s="8">
        <v>1</v>
      </c>
      <c r="B8" s="8" t="s">
        <v>23</v>
      </c>
      <c r="C8" s="8">
        <v>3</v>
      </c>
      <c r="D8" s="8"/>
      <c r="E8" s="8">
        <v>4</v>
      </c>
      <c r="F8" s="8">
        <v>2</v>
      </c>
      <c r="G8" s="8"/>
      <c r="H8" s="8"/>
    </row>
    <row r="9" spans="1:8">
      <c r="A9" s="8"/>
      <c r="B9" s="8"/>
      <c r="C9" s="8"/>
      <c r="D9" s="8"/>
      <c r="E9" s="8"/>
      <c r="F9" s="8"/>
      <c r="G9" s="8"/>
      <c r="H9" s="8"/>
    </row>
    <row r="10" spans="1:8">
      <c r="A10" s="8"/>
      <c r="B10" s="8"/>
      <c r="C10" s="8"/>
      <c r="D10" s="8"/>
      <c r="E10" s="8"/>
      <c r="F10" s="8"/>
      <c r="G10" s="8"/>
      <c r="H10" s="8"/>
    </row>
    <row r="11" spans="1:8">
      <c r="A11" s="8">
        <v>2</v>
      </c>
      <c r="B11" s="8" t="s">
        <v>24</v>
      </c>
      <c r="C11" s="8">
        <v>920</v>
      </c>
      <c r="D11" s="8"/>
      <c r="E11" s="8">
        <v>736</v>
      </c>
      <c r="F11" s="8">
        <v>727</v>
      </c>
      <c r="G11" s="8"/>
      <c r="H11" s="8"/>
    </row>
    <row r="12" spans="1:8">
      <c r="A12" s="8"/>
      <c r="B12" s="8"/>
      <c r="C12" s="8"/>
      <c r="D12" s="8"/>
      <c r="E12" s="8"/>
      <c r="F12" s="8"/>
      <c r="G12" s="8"/>
      <c r="H12" s="8"/>
    </row>
    <row r="13" spans="1:8">
      <c r="A13" s="8"/>
      <c r="B13" s="8"/>
      <c r="C13" s="8"/>
      <c r="D13" s="8"/>
      <c r="E13" s="8"/>
      <c r="F13" s="8"/>
      <c r="G13" s="8"/>
      <c r="H13" s="8"/>
    </row>
    <row r="14" spans="1:8">
      <c r="A14" s="8"/>
      <c r="B14" s="8"/>
      <c r="C14" s="8"/>
      <c r="D14" s="8"/>
      <c r="E14" s="8"/>
      <c r="F14" s="8"/>
      <c r="G14" s="8"/>
      <c r="H14" s="8"/>
    </row>
    <row r="15" spans="1:8">
      <c r="A15" s="8"/>
      <c r="B15" s="8"/>
      <c r="C15" s="8"/>
      <c r="D15" s="8"/>
      <c r="E15" s="8"/>
      <c r="F15" s="8"/>
      <c r="G15" s="8"/>
      <c r="H15" s="8"/>
    </row>
  </sheetData>
  <mergeCells count="1">
    <mergeCell ref="A2:H2"/>
  </mergeCells>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4"/>
    <pageSetUpPr fitToPage="1"/>
  </sheetPr>
  <dimension ref="A1:O19"/>
  <sheetViews>
    <sheetView showOutlineSymbols="0" zoomScale="87" workbookViewId="0">
      <selection activeCell="E13" sqref="E13"/>
    </sheetView>
  </sheetViews>
  <sheetFormatPr defaultColWidth="11.44140625" defaultRowHeight="15"/>
  <cols>
    <col min="1" max="1" width="11.44140625" style="108" customWidth="1"/>
    <col min="2" max="14" width="10.77734375" style="108" customWidth="1"/>
    <col min="15" max="16384" width="11.44140625" style="108"/>
  </cols>
  <sheetData>
    <row r="1" spans="1:15">
      <c r="A1" s="93" t="s">
        <v>186</v>
      </c>
      <c r="B1" s="104"/>
      <c r="C1" s="104"/>
      <c r="D1" s="104"/>
      <c r="E1" s="105"/>
      <c r="F1" s="105"/>
      <c r="G1" s="104"/>
      <c r="H1" s="104"/>
      <c r="I1" s="104"/>
      <c r="J1" s="104"/>
      <c r="K1" s="104"/>
      <c r="L1" s="104"/>
      <c r="M1" s="106" t="s">
        <v>0</v>
      </c>
      <c r="N1" s="107" t="s">
        <v>201</v>
      </c>
    </row>
    <row r="2" spans="1:15" ht="18">
      <c r="A2" s="109" t="s">
        <v>202</v>
      </c>
      <c r="B2" s="109"/>
      <c r="C2" s="109"/>
      <c r="D2" s="109"/>
      <c r="E2" s="109"/>
      <c r="F2" s="109"/>
      <c r="G2" s="109"/>
      <c r="H2" s="109"/>
      <c r="I2" s="109"/>
      <c r="J2" s="109"/>
      <c r="K2" s="109"/>
      <c r="L2" s="109"/>
      <c r="M2" s="109"/>
      <c r="N2" s="109"/>
    </row>
    <row r="3" spans="1:15">
      <c r="A3" s="110"/>
      <c r="B3" s="110"/>
      <c r="C3" s="110"/>
      <c r="D3" s="110"/>
      <c r="E3" s="110"/>
      <c r="F3" s="110"/>
      <c r="G3" s="110"/>
      <c r="H3" s="110"/>
      <c r="I3" s="110"/>
      <c r="J3" s="110"/>
      <c r="K3" s="110"/>
      <c r="L3" s="110"/>
      <c r="M3" s="110"/>
      <c r="N3" s="110"/>
    </row>
    <row r="4" spans="1:15">
      <c r="A4" s="110"/>
      <c r="B4" s="110"/>
      <c r="C4" s="110"/>
      <c r="D4" s="110"/>
      <c r="E4" s="110"/>
      <c r="F4" s="110"/>
      <c r="G4" s="110"/>
      <c r="H4" s="110"/>
      <c r="I4" s="110"/>
      <c r="J4" s="110"/>
      <c r="K4" s="110"/>
      <c r="L4" s="110"/>
      <c r="M4" s="110"/>
      <c r="N4" s="110"/>
    </row>
    <row r="5" spans="1:15" s="113" customFormat="1" ht="66" customHeight="1">
      <c r="A5" s="111" t="s">
        <v>3</v>
      </c>
      <c r="B5" s="542" t="s">
        <v>203</v>
      </c>
      <c r="C5" s="542"/>
      <c r="D5" s="542"/>
      <c r="E5" s="542"/>
      <c r="F5" s="542"/>
      <c r="G5" s="542"/>
      <c r="H5" s="542" t="s">
        <v>6</v>
      </c>
      <c r="I5" s="542"/>
      <c r="J5" s="542"/>
      <c r="K5" s="542"/>
      <c r="L5" s="542"/>
      <c r="M5" s="542"/>
      <c r="N5" s="112" t="s">
        <v>204</v>
      </c>
    </row>
    <row r="6" spans="1:15" s="113" customFormat="1" ht="97.5" customHeight="1">
      <c r="A6" s="111"/>
      <c r="B6" s="114" t="s">
        <v>205</v>
      </c>
      <c r="C6" s="114" t="s">
        <v>206</v>
      </c>
      <c r="D6" s="114" t="s">
        <v>207</v>
      </c>
      <c r="E6" s="114" t="s">
        <v>208</v>
      </c>
      <c r="F6" s="114" t="s">
        <v>209</v>
      </c>
      <c r="G6" s="114" t="s">
        <v>210</v>
      </c>
      <c r="H6" s="114" t="s">
        <v>205</v>
      </c>
      <c r="I6" s="114" t="s">
        <v>206</v>
      </c>
      <c r="J6" s="114" t="s">
        <v>207</v>
      </c>
      <c r="K6" s="114" t="s">
        <v>208</v>
      </c>
      <c r="L6" s="114" t="s">
        <v>209</v>
      </c>
      <c r="M6" s="114" t="s">
        <v>210</v>
      </c>
      <c r="N6" s="114" t="s">
        <v>211</v>
      </c>
      <c r="O6" s="115"/>
    </row>
    <row r="7" spans="1:15" ht="21" customHeight="1">
      <c r="A7" s="110" t="s">
        <v>212</v>
      </c>
      <c r="B7" s="268">
        <v>1670863</v>
      </c>
      <c r="C7" s="268">
        <v>1572299</v>
      </c>
      <c r="D7" s="268">
        <v>37564</v>
      </c>
      <c r="E7" s="268">
        <v>1609863</v>
      </c>
      <c r="F7" s="268">
        <v>1670863</v>
      </c>
      <c r="G7" s="268">
        <v>611831</v>
      </c>
      <c r="H7" s="268">
        <v>2168024</v>
      </c>
      <c r="I7" s="268">
        <v>2125618</v>
      </c>
      <c r="J7" s="268">
        <v>42406</v>
      </c>
      <c r="K7" s="268">
        <f>+I7+J7</f>
        <v>2168024</v>
      </c>
      <c r="L7" s="501">
        <v>1927949.5000000002</v>
      </c>
      <c r="M7" s="268">
        <v>648261</v>
      </c>
      <c r="N7" s="110"/>
    </row>
    <row r="8" spans="1:15" ht="21" customHeight="1">
      <c r="A8" s="110" t="s">
        <v>213</v>
      </c>
      <c r="B8" s="268">
        <v>1681927</v>
      </c>
      <c r="C8" s="268">
        <v>1587677</v>
      </c>
      <c r="D8" s="268">
        <v>38250</v>
      </c>
      <c r="E8" s="268">
        <v>1625927</v>
      </c>
      <c r="F8" s="268">
        <v>1681927</v>
      </c>
      <c r="G8" s="268">
        <v>692785</v>
      </c>
      <c r="H8" s="268">
        <v>2179212</v>
      </c>
      <c r="I8" s="268">
        <v>2136580</v>
      </c>
      <c r="J8" s="268">
        <v>42632</v>
      </c>
      <c r="K8" s="268">
        <f t="shared" ref="K8:K12" si="0">+I8+J8</f>
        <v>2179212</v>
      </c>
      <c r="L8" s="501">
        <v>1936845.0999999999</v>
      </c>
      <c r="M8" s="268">
        <v>652998</v>
      </c>
      <c r="N8" s="110"/>
    </row>
    <row r="9" spans="1:15" ht="21" customHeight="1">
      <c r="A9" s="110" t="s">
        <v>214</v>
      </c>
      <c r="B9" s="268">
        <v>1712575</v>
      </c>
      <c r="C9" s="268">
        <v>1618882</v>
      </c>
      <c r="D9" s="268">
        <v>38693</v>
      </c>
      <c r="E9" s="268">
        <v>1657575</v>
      </c>
      <c r="F9" s="268">
        <v>1712575</v>
      </c>
      <c r="G9" s="268">
        <v>663284</v>
      </c>
      <c r="H9" s="268">
        <v>2188352</v>
      </c>
      <c r="I9" s="268">
        <v>2145404</v>
      </c>
      <c r="J9" s="268">
        <v>42948</v>
      </c>
      <c r="K9" s="268">
        <f t="shared" si="0"/>
        <v>2188352</v>
      </c>
      <c r="L9" s="501">
        <v>1944831.5</v>
      </c>
      <c r="M9" s="268">
        <v>707256</v>
      </c>
      <c r="N9" s="110"/>
    </row>
    <row r="10" spans="1:15" ht="21" customHeight="1">
      <c r="A10" s="110" t="s">
        <v>215</v>
      </c>
      <c r="B10" s="268">
        <v>1744034</v>
      </c>
      <c r="C10" s="268">
        <v>1647889</v>
      </c>
      <c r="D10" s="268">
        <v>39145</v>
      </c>
      <c r="E10" s="268">
        <v>1687034</v>
      </c>
      <c r="F10" s="268">
        <v>1744034</v>
      </c>
      <c r="G10" s="268">
        <v>642418</v>
      </c>
      <c r="H10" s="268">
        <v>2198452</v>
      </c>
      <c r="I10" s="268">
        <v>2155143</v>
      </c>
      <c r="J10" s="268">
        <v>43309</v>
      </c>
      <c r="K10" s="268">
        <f t="shared" si="0"/>
        <v>2198452</v>
      </c>
      <c r="L10" s="501">
        <v>1953737.9000000004</v>
      </c>
      <c r="M10" s="268">
        <v>716636</v>
      </c>
      <c r="N10" s="110"/>
    </row>
    <row r="11" spans="1:15" ht="21" customHeight="1">
      <c r="A11" s="110" t="s">
        <v>216</v>
      </c>
      <c r="B11" s="502">
        <v>1806834</v>
      </c>
      <c r="C11" s="268">
        <v>1711169</v>
      </c>
      <c r="D11" s="268">
        <v>39665</v>
      </c>
      <c r="E11" s="268">
        <v>1750834</v>
      </c>
      <c r="F11" s="268">
        <v>1806834</v>
      </c>
      <c r="G11" s="268">
        <v>689787</v>
      </c>
      <c r="H11" s="268">
        <v>2216143</v>
      </c>
      <c r="I11" s="268">
        <v>2172222</v>
      </c>
      <c r="J11" s="268">
        <v>43921</v>
      </c>
      <c r="K11" s="268">
        <f t="shared" si="0"/>
        <v>2216143</v>
      </c>
      <c r="L11" s="501">
        <v>1968051</v>
      </c>
      <c r="M11" s="268">
        <v>771542</v>
      </c>
      <c r="N11" s="110"/>
    </row>
    <row r="12" spans="1:15" ht="21" customHeight="1">
      <c r="A12" s="110" t="s">
        <v>217</v>
      </c>
      <c r="B12" s="268">
        <v>1881634</v>
      </c>
      <c r="C12" s="268">
        <v>1790579</v>
      </c>
      <c r="D12" s="268">
        <v>40055</v>
      </c>
      <c r="E12" s="268">
        <v>1830634</v>
      </c>
      <c r="F12" s="268">
        <v>1881634</v>
      </c>
      <c r="G12" s="268">
        <v>675021</v>
      </c>
      <c r="H12" s="268">
        <v>2220563</v>
      </c>
      <c r="I12" s="268">
        <v>2176325</v>
      </c>
      <c r="J12" s="268">
        <v>44238</v>
      </c>
      <c r="K12" s="268">
        <f t="shared" si="0"/>
        <v>2220563</v>
      </c>
      <c r="L12" s="501">
        <v>128940.3</v>
      </c>
      <c r="M12" s="268">
        <v>797026</v>
      </c>
      <c r="N12" s="110"/>
    </row>
    <row r="13" spans="1:15" ht="21" customHeight="1">
      <c r="A13" s="110" t="s">
        <v>218</v>
      </c>
      <c r="B13" s="268">
        <v>1920406</v>
      </c>
      <c r="C13" s="268">
        <v>1880904</v>
      </c>
      <c r="D13" s="268">
        <v>40312</v>
      </c>
      <c r="E13" s="268">
        <f>+C13+D13</f>
        <v>1921216</v>
      </c>
      <c r="F13" s="501">
        <v>1717047.5000000002</v>
      </c>
      <c r="G13" s="268">
        <v>613091</v>
      </c>
      <c r="H13" s="268"/>
      <c r="I13" s="268"/>
      <c r="J13" s="268"/>
      <c r="K13" s="268"/>
      <c r="L13" s="268"/>
      <c r="M13" s="268"/>
      <c r="N13" s="110"/>
    </row>
    <row r="14" spans="1:15" ht="21" customHeight="1">
      <c r="A14" s="110" t="s">
        <v>219</v>
      </c>
      <c r="B14" s="268">
        <v>1988225</v>
      </c>
      <c r="C14" s="268">
        <v>1947564</v>
      </c>
      <c r="D14" s="268">
        <v>40661</v>
      </c>
      <c r="E14" s="268">
        <f>+C14+D14</f>
        <v>1988225</v>
      </c>
      <c r="F14" s="501">
        <v>1774382.4</v>
      </c>
      <c r="G14" s="268">
        <v>673060</v>
      </c>
      <c r="H14" s="268"/>
      <c r="I14" s="268"/>
      <c r="J14" s="268"/>
      <c r="K14" s="268"/>
      <c r="L14" s="268"/>
      <c r="M14" s="268"/>
      <c r="N14" s="110"/>
    </row>
    <row r="15" spans="1:15" ht="21" customHeight="1">
      <c r="A15" s="110" t="s">
        <v>220</v>
      </c>
      <c r="B15" s="268">
        <v>1990004</v>
      </c>
      <c r="C15" s="268">
        <v>1948844</v>
      </c>
      <c r="D15" s="268">
        <v>41160</v>
      </c>
      <c r="E15" s="268">
        <f t="shared" ref="E15:E18" si="1">+C15+D15</f>
        <v>1990004</v>
      </c>
      <c r="F15" s="501">
        <v>1776301.3</v>
      </c>
      <c r="G15" s="268">
        <v>681398</v>
      </c>
      <c r="H15" s="268"/>
      <c r="I15" s="268"/>
      <c r="J15" s="268"/>
      <c r="K15" s="268"/>
      <c r="L15" s="268"/>
      <c r="M15" s="268"/>
      <c r="N15" s="110"/>
    </row>
    <row r="16" spans="1:15" ht="21" customHeight="1">
      <c r="A16" s="110" t="s">
        <v>221</v>
      </c>
      <c r="B16" s="503">
        <v>1992107</v>
      </c>
      <c r="C16" s="268">
        <v>1950932</v>
      </c>
      <c r="D16" s="268">
        <v>41575</v>
      </c>
      <c r="E16" s="268">
        <f t="shared" si="1"/>
        <v>1992507</v>
      </c>
      <c r="F16" s="501">
        <v>1778248</v>
      </c>
      <c r="G16" s="268">
        <v>720433</v>
      </c>
      <c r="H16" s="268"/>
      <c r="I16" s="268"/>
      <c r="J16" s="268"/>
      <c r="K16" s="268"/>
      <c r="L16" s="268"/>
      <c r="M16" s="268"/>
      <c r="N16" s="110"/>
    </row>
    <row r="17" spans="1:14" ht="21" customHeight="1">
      <c r="A17" s="110" t="s">
        <v>222</v>
      </c>
      <c r="B17" s="268">
        <v>2045695</v>
      </c>
      <c r="C17" s="268">
        <v>2003749</v>
      </c>
      <c r="D17" s="268">
        <v>41946</v>
      </c>
      <c r="E17" s="268">
        <f t="shared" si="1"/>
        <v>2045695</v>
      </c>
      <c r="F17" s="501">
        <v>1828472.3</v>
      </c>
      <c r="G17" s="268">
        <v>715498</v>
      </c>
      <c r="H17" s="268"/>
      <c r="I17" s="268"/>
      <c r="J17" s="268"/>
      <c r="K17" s="268"/>
      <c r="L17" s="268"/>
      <c r="M17" s="268"/>
      <c r="N17" s="110"/>
    </row>
    <row r="18" spans="1:14" ht="21" customHeight="1">
      <c r="A18" s="110" t="s">
        <v>223</v>
      </c>
      <c r="B18" s="268">
        <v>2068172</v>
      </c>
      <c r="C18" s="268">
        <v>2026037</v>
      </c>
      <c r="D18" s="268">
        <v>42135</v>
      </c>
      <c r="E18" s="268">
        <f t="shared" si="1"/>
        <v>2068172</v>
      </c>
      <c r="F18" s="501">
        <v>1846771.9</v>
      </c>
      <c r="G18" s="268">
        <v>885164</v>
      </c>
      <c r="H18" s="268"/>
      <c r="I18" s="268"/>
      <c r="J18" s="268"/>
      <c r="K18" s="268"/>
      <c r="L18" s="268"/>
      <c r="M18" s="268"/>
      <c r="N18" s="110"/>
    </row>
    <row r="19" spans="1:14" ht="21" customHeight="1">
      <c r="A19" s="110" t="s">
        <v>224</v>
      </c>
      <c r="B19" s="111">
        <f>ROUND(SUM(B7:B18)/12,0)</f>
        <v>1875206</v>
      </c>
      <c r="C19" s="111">
        <f t="shared" ref="C19:E19" si="2">ROUND(SUM(C7:C18)/12,0)</f>
        <v>1807210</v>
      </c>
      <c r="D19" s="111">
        <f t="shared" si="2"/>
        <v>40097</v>
      </c>
      <c r="E19" s="111">
        <f t="shared" si="2"/>
        <v>1847307</v>
      </c>
      <c r="F19" s="111">
        <f>ROUND(SUM(F7:F18)/12,0)</f>
        <v>1768258</v>
      </c>
      <c r="G19" s="111">
        <f t="shared" ref="G19" si="3">ROUND(SUM(G7:G18)/12,0)</f>
        <v>688648</v>
      </c>
      <c r="H19" s="111">
        <f>ROUND(SUM(H7:H18)/6,0)</f>
        <v>2195124</v>
      </c>
      <c r="I19" s="111">
        <f t="shared" ref="I19:M19" si="4">ROUND(SUM(I7:I18)/6,0)</f>
        <v>2151882</v>
      </c>
      <c r="J19" s="111">
        <f t="shared" si="4"/>
        <v>43242</v>
      </c>
      <c r="K19" s="111">
        <f t="shared" si="4"/>
        <v>2195124</v>
      </c>
      <c r="L19" s="111">
        <f t="shared" si="4"/>
        <v>1643393</v>
      </c>
      <c r="M19" s="111">
        <f t="shared" si="4"/>
        <v>715620</v>
      </c>
      <c r="N19" s="110"/>
    </row>
  </sheetData>
  <mergeCells count="2">
    <mergeCell ref="B5:G5"/>
    <mergeCell ref="H5:M5"/>
  </mergeCells>
  <printOptions horizontalCentered="1"/>
  <pageMargins left="0.5" right="0.5" top="1" bottom="0.75"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3" tint="0.59999389629810485"/>
  </sheetPr>
  <dimension ref="A1:X3132"/>
  <sheetViews>
    <sheetView view="pageBreakPreview" zoomScale="60" workbookViewId="0">
      <pane xSplit="3" ySplit="1" topLeftCell="D382" activePane="bottomRight" state="frozen"/>
      <selection activeCell="B32" sqref="B32"/>
      <selection pane="topRight" activeCell="B32" sqref="B32"/>
      <selection pane="bottomLeft" activeCell="B32" sqref="B32"/>
      <selection pane="bottomRight" activeCell="B400" sqref="B400"/>
    </sheetView>
  </sheetViews>
  <sheetFormatPr defaultColWidth="7.44140625" defaultRowHeight="15"/>
  <cols>
    <col min="1" max="1" width="5.88671875" style="232" customWidth="1"/>
    <col min="2" max="2" width="36.5546875" style="438" customWidth="1"/>
    <col min="3" max="3" width="6" style="232" bestFit="1" customWidth="1"/>
    <col min="4" max="4" width="6.77734375" style="232" customWidth="1"/>
    <col min="5" max="5" width="7.77734375" style="232" customWidth="1"/>
    <col min="6" max="9" width="7.5546875" style="232" customWidth="1"/>
    <col min="10" max="10" width="7.5546875" style="232" bestFit="1" customWidth="1"/>
    <col min="11" max="13" width="8" style="232" bestFit="1" customWidth="1"/>
    <col min="14" max="15" width="7.5546875" style="232" bestFit="1" customWidth="1"/>
    <col min="16" max="16" width="7.88671875" style="518" customWidth="1"/>
    <col min="17" max="17" width="9.5546875" style="232" customWidth="1"/>
    <col min="18" max="18" width="6.33203125" style="232" customWidth="1"/>
    <col min="19" max="19" width="7.33203125" style="232" customWidth="1"/>
    <col min="20" max="20" width="6.109375" style="232" customWidth="1"/>
    <col min="21" max="21" width="7" style="232" customWidth="1"/>
    <col min="22" max="22" width="7.33203125" style="232" customWidth="1"/>
    <col min="23" max="23" width="6.77734375" style="232" bestFit="1" customWidth="1"/>
    <col min="24" max="16384" width="7.44140625" style="232"/>
  </cols>
  <sheetData>
    <row r="1" spans="1:24">
      <c r="A1" s="431" t="s">
        <v>225</v>
      </c>
      <c r="B1" s="439" t="s">
        <v>226</v>
      </c>
      <c r="C1" s="434" t="s">
        <v>227</v>
      </c>
      <c r="D1" s="543" t="s">
        <v>228</v>
      </c>
      <c r="E1" s="543"/>
      <c r="F1" s="543"/>
      <c r="G1" s="543"/>
      <c r="H1" s="543"/>
      <c r="I1" s="543"/>
      <c r="J1" s="543"/>
      <c r="K1" s="543"/>
      <c r="L1" s="543"/>
      <c r="M1" s="543"/>
      <c r="N1" s="543"/>
      <c r="O1" s="543"/>
      <c r="P1" s="509" t="s">
        <v>229</v>
      </c>
      <c r="Q1" s="544" t="s">
        <v>228</v>
      </c>
      <c r="R1" s="544"/>
      <c r="S1" s="544"/>
      <c r="T1" s="544"/>
      <c r="U1" s="544"/>
      <c r="V1" s="544"/>
      <c r="W1" s="118" t="s">
        <v>229</v>
      </c>
    </row>
    <row r="2" spans="1:24" s="233" customFormat="1">
      <c r="A2" s="431"/>
      <c r="B2" s="439"/>
      <c r="C2" s="435" t="s">
        <v>230</v>
      </c>
      <c r="D2" s="271"/>
      <c r="E2" s="271"/>
      <c r="F2" s="271"/>
      <c r="G2" s="271"/>
      <c r="H2" s="271"/>
      <c r="I2" s="271"/>
      <c r="J2" s="271"/>
      <c r="K2" s="271"/>
      <c r="L2" s="271"/>
      <c r="M2" s="271"/>
      <c r="N2" s="271"/>
      <c r="O2" s="271"/>
      <c r="P2" s="510" t="s">
        <v>231</v>
      </c>
      <c r="Q2" s="275"/>
      <c r="R2" s="275"/>
      <c r="S2" s="275"/>
      <c r="T2" s="275"/>
      <c r="U2" s="275"/>
      <c r="V2" s="275"/>
      <c r="W2" s="117" t="s">
        <v>231</v>
      </c>
    </row>
    <row r="3" spans="1:24" s="233" customFormat="1">
      <c r="A3" s="431"/>
      <c r="B3" s="439"/>
      <c r="C3" s="435" t="s">
        <v>232</v>
      </c>
      <c r="D3" s="430">
        <v>43191</v>
      </c>
      <c r="E3" s="430">
        <v>43221</v>
      </c>
      <c r="F3" s="430">
        <v>43252</v>
      </c>
      <c r="G3" s="430">
        <v>43282</v>
      </c>
      <c r="H3" s="430">
        <v>43313</v>
      </c>
      <c r="I3" s="430">
        <v>43344</v>
      </c>
      <c r="J3" s="430">
        <v>43374</v>
      </c>
      <c r="K3" s="430">
        <v>43405</v>
      </c>
      <c r="L3" s="430">
        <v>43435</v>
      </c>
      <c r="M3" s="430">
        <v>43466</v>
      </c>
      <c r="N3" s="430">
        <v>43497</v>
      </c>
      <c r="O3" s="430">
        <v>43525</v>
      </c>
      <c r="P3" s="511" t="s">
        <v>233</v>
      </c>
      <c r="Q3" s="430">
        <v>43556</v>
      </c>
      <c r="R3" s="430">
        <v>43586</v>
      </c>
      <c r="S3" s="430">
        <v>43617</v>
      </c>
      <c r="T3" s="430">
        <v>43647</v>
      </c>
      <c r="U3" s="430">
        <v>43678</v>
      </c>
      <c r="V3" s="430">
        <v>43709</v>
      </c>
      <c r="W3" s="458" t="s">
        <v>233</v>
      </c>
    </row>
    <row r="4" spans="1:24" s="233" customFormat="1" ht="17.100000000000001" customHeight="1">
      <c r="A4" s="432" t="s">
        <v>234</v>
      </c>
      <c r="B4" s="440" t="s">
        <v>235</v>
      </c>
      <c r="C4" s="436"/>
      <c r="D4" s="276"/>
      <c r="E4" s="276"/>
      <c r="F4" s="276"/>
      <c r="G4" s="276"/>
      <c r="H4" s="276"/>
      <c r="I4" s="276"/>
      <c r="J4" s="276"/>
      <c r="K4" s="276"/>
      <c r="L4" s="276"/>
      <c r="M4" s="276"/>
      <c r="N4" s="276"/>
      <c r="O4" s="276"/>
      <c r="P4" s="512"/>
      <c r="Q4" s="275"/>
      <c r="R4" s="275"/>
      <c r="S4" s="275"/>
      <c r="T4" s="275"/>
      <c r="U4" s="275"/>
      <c r="V4" s="275"/>
      <c r="W4" s="275"/>
    </row>
    <row r="5" spans="1:24" ht="18" customHeight="1">
      <c r="A5" s="433">
        <v>1</v>
      </c>
      <c r="B5" s="283" t="s">
        <v>236</v>
      </c>
      <c r="C5" s="278">
        <v>1000</v>
      </c>
      <c r="D5" s="279">
        <v>0.28079999999999999</v>
      </c>
      <c r="E5" s="279">
        <v>0.22740000000000002</v>
      </c>
      <c r="F5" s="279">
        <v>0.27600000000000002</v>
      </c>
      <c r="G5" s="279">
        <v>0.23580000000000001</v>
      </c>
      <c r="H5" s="279">
        <v>0.255</v>
      </c>
      <c r="I5" s="279">
        <v>0.27039999999999997</v>
      </c>
      <c r="J5" s="279">
        <v>0.27200000000000002</v>
      </c>
      <c r="K5" s="279">
        <v>0.28960000000000002</v>
      </c>
      <c r="L5" s="279">
        <v>0.25600000000000001</v>
      </c>
      <c r="M5" s="279">
        <v>0.24</v>
      </c>
      <c r="N5" s="279">
        <v>0.21280000000000002</v>
      </c>
      <c r="O5" s="279">
        <v>0.18080000000000002</v>
      </c>
      <c r="P5" s="513">
        <v>0.24971666666666667</v>
      </c>
      <c r="Q5" s="279">
        <v>0.20959999999999998</v>
      </c>
      <c r="R5" s="279">
        <v>0.24159999999999998</v>
      </c>
      <c r="S5" s="279">
        <v>0.24</v>
      </c>
      <c r="T5" s="279">
        <v>0.216</v>
      </c>
      <c r="U5" s="279">
        <v>0.2</v>
      </c>
      <c r="V5" s="279">
        <v>0.192</v>
      </c>
      <c r="W5" s="280">
        <v>0.21653333333333333</v>
      </c>
    </row>
    <row r="6" spans="1:24" ht="18" customHeight="1">
      <c r="A6" s="433">
        <v>2</v>
      </c>
      <c r="B6" s="283" t="s">
        <v>839</v>
      </c>
      <c r="C6" s="278">
        <v>300</v>
      </c>
      <c r="D6" s="279">
        <v>0.5033333333333333</v>
      </c>
      <c r="E6" s="279">
        <v>0.6166666666666667</v>
      </c>
      <c r="F6" s="279">
        <v>0.8666666666666667</v>
      </c>
      <c r="G6" s="279">
        <v>0.95666666666666667</v>
      </c>
      <c r="H6" s="279">
        <v>0.93333333333333335</v>
      </c>
      <c r="I6" s="279">
        <v>0.90666666666666662</v>
      </c>
      <c r="J6" s="279">
        <v>0.87666666666666671</v>
      </c>
      <c r="K6" s="279">
        <v>0.86333333333333329</v>
      </c>
      <c r="L6" s="279">
        <v>0.7533333333333333</v>
      </c>
      <c r="M6" s="279">
        <v>0.75</v>
      </c>
      <c r="N6" s="279">
        <v>0.47666666666666668</v>
      </c>
      <c r="O6" s="279">
        <v>0.56000000000000005</v>
      </c>
      <c r="P6" s="513">
        <v>0.75527777777777783</v>
      </c>
      <c r="Q6" s="279">
        <v>0.84</v>
      </c>
      <c r="R6" s="279">
        <v>0.9</v>
      </c>
      <c r="S6" s="279">
        <v>0.9</v>
      </c>
      <c r="T6" s="279">
        <v>0.71333333333333337</v>
      </c>
      <c r="U6" s="279">
        <v>0.45666666666666667</v>
      </c>
      <c r="V6" s="279">
        <v>0.46333333333333332</v>
      </c>
      <c r="W6" s="280">
        <v>0.7122222222222222</v>
      </c>
    </row>
    <row r="7" spans="1:24" ht="18" customHeight="1">
      <c r="A7" s="433">
        <v>3</v>
      </c>
      <c r="B7" s="441" t="s">
        <v>649</v>
      </c>
      <c r="C7" s="278">
        <v>190</v>
      </c>
      <c r="D7" s="279">
        <v>0.83873684210526323</v>
      </c>
      <c r="E7" s="279">
        <v>0.68021052631578949</v>
      </c>
      <c r="F7" s="279">
        <v>0.66315789473684206</v>
      </c>
      <c r="G7" s="279">
        <v>0.60947368421052628</v>
      </c>
      <c r="H7" s="279">
        <v>0.54694736842105263</v>
      </c>
      <c r="I7" s="279">
        <v>0.53494736842105262</v>
      </c>
      <c r="J7" s="279">
        <v>0.64736842105263159</v>
      </c>
      <c r="K7" s="279">
        <v>0.57915789473684209</v>
      </c>
      <c r="L7" s="279">
        <v>0.58799999999999997</v>
      </c>
      <c r="M7" s="279">
        <v>0.69473684210526321</v>
      </c>
      <c r="N7" s="279">
        <v>0.60378947368421054</v>
      </c>
      <c r="O7" s="279">
        <v>0.5463157894736842</v>
      </c>
      <c r="P7" s="513">
        <v>0.62773684210526326</v>
      </c>
      <c r="Q7" s="279">
        <v>0.63157894736842102</v>
      </c>
      <c r="R7" s="279">
        <v>0.58294736842105266</v>
      </c>
      <c r="S7" s="279">
        <v>0.58610526315789468</v>
      </c>
      <c r="T7" s="279">
        <v>0.58926315789473682</v>
      </c>
      <c r="U7" s="279">
        <v>0.46105263157894733</v>
      </c>
      <c r="V7" s="279">
        <v>0.58421052631578951</v>
      </c>
      <c r="W7" s="280">
        <v>0.57252631578947366</v>
      </c>
    </row>
    <row r="8" spans="1:24" ht="18" customHeight="1">
      <c r="A8" s="433">
        <v>4</v>
      </c>
      <c r="B8" s="441" t="s">
        <v>760</v>
      </c>
      <c r="C8" s="278">
        <v>245</v>
      </c>
      <c r="D8" s="279">
        <v>0</v>
      </c>
      <c r="E8" s="279">
        <v>0</v>
      </c>
      <c r="F8" s="279">
        <v>0</v>
      </c>
      <c r="G8" s="279">
        <v>0.31983673469387752</v>
      </c>
      <c r="H8" s="279">
        <v>0.22040816326530613</v>
      </c>
      <c r="I8" s="279">
        <v>0.14693877551020409</v>
      </c>
      <c r="J8" s="279">
        <v>0.14693877551020409</v>
      </c>
      <c r="K8" s="279">
        <v>0.15379591836734693</v>
      </c>
      <c r="L8" s="279">
        <v>0.14742857142857141</v>
      </c>
      <c r="M8" s="279">
        <v>0.14693877551020409</v>
      </c>
      <c r="N8" s="279">
        <v>0.25959183673469388</v>
      </c>
      <c r="O8" s="279">
        <v>0.15085714285714286</v>
      </c>
      <c r="P8" s="513">
        <v>0.14106122448979591</v>
      </c>
      <c r="Q8" s="279">
        <v>0.14204081632653059</v>
      </c>
      <c r="R8" s="279">
        <v>0.14253061224489796</v>
      </c>
      <c r="S8" s="279">
        <v>0.28848979591836738</v>
      </c>
      <c r="T8" s="279">
        <v>0</v>
      </c>
      <c r="U8" s="279">
        <v>0</v>
      </c>
      <c r="V8" s="279">
        <v>0.48489795918367345</v>
      </c>
      <c r="W8" s="280">
        <v>0.1763265306122449</v>
      </c>
      <c r="X8" s="234"/>
    </row>
    <row r="9" spans="1:24" ht="18" customHeight="1">
      <c r="A9" s="433">
        <v>5</v>
      </c>
      <c r="B9" s="283" t="s">
        <v>650</v>
      </c>
      <c r="C9" s="278">
        <v>156</v>
      </c>
      <c r="D9" s="279">
        <v>0.86923076923076914</v>
      </c>
      <c r="E9" s="279">
        <v>0.86153846153846159</v>
      </c>
      <c r="F9" s="279">
        <v>0.94230769230769229</v>
      </c>
      <c r="G9" s="279">
        <v>0.93846153846153846</v>
      </c>
      <c r="H9" s="279">
        <v>0.78076923076923077</v>
      </c>
      <c r="I9" s="279">
        <v>0.72692307692307701</v>
      </c>
      <c r="J9" s="279">
        <v>0.75</v>
      </c>
      <c r="K9" s="279">
        <v>0.81153846153846154</v>
      </c>
      <c r="L9" s="279">
        <v>0.89230769230769225</v>
      </c>
      <c r="M9" s="279">
        <v>0.80769230769230771</v>
      </c>
      <c r="N9" s="279">
        <v>0.93076923076923068</v>
      </c>
      <c r="O9" s="279">
        <v>0.98846153846153839</v>
      </c>
      <c r="P9" s="513">
        <v>0.85833333333333339</v>
      </c>
      <c r="Q9" s="279">
        <v>0.98846153846153839</v>
      </c>
      <c r="R9" s="279">
        <v>1.0153846153846153</v>
      </c>
      <c r="S9" s="279">
        <v>0.90769230769230769</v>
      </c>
      <c r="T9" s="279">
        <v>1.0038461538461538</v>
      </c>
      <c r="U9" s="279">
        <v>0.88076923076923086</v>
      </c>
      <c r="V9" s="279">
        <v>0.86923076923076914</v>
      </c>
      <c r="W9" s="280">
        <v>0.9442307692307691</v>
      </c>
    </row>
    <row r="10" spans="1:24" ht="18" customHeight="1">
      <c r="A10" s="433">
        <v>6</v>
      </c>
      <c r="B10" s="283" t="s">
        <v>651</v>
      </c>
      <c r="C10" s="278">
        <v>200</v>
      </c>
      <c r="D10" s="279">
        <v>0.79620000000000002</v>
      </c>
      <c r="E10" s="279">
        <v>0.91859999999999997</v>
      </c>
      <c r="F10" s="279">
        <v>0.9</v>
      </c>
      <c r="G10" s="279">
        <v>0.84</v>
      </c>
      <c r="H10" s="279">
        <v>0.83879999999999999</v>
      </c>
      <c r="I10" s="279">
        <v>0.81</v>
      </c>
      <c r="J10" s="279">
        <v>0.72840000000000005</v>
      </c>
      <c r="K10" s="279">
        <v>0.80459999999999998</v>
      </c>
      <c r="L10" s="279">
        <v>0.77639999999999998</v>
      </c>
      <c r="M10" s="279">
        <v>0.79500000000000004</v>
      </c>
      <c r="N10" s="279">
        <v>0.58200000000000007</v>
      </c>
      <c r="O10" s="279">
        <v>0.68279999999999996</v>
      </c>
      <c r="P10" s="513">
        <v>0.7894000000000001</v>
      </c>
      <c r="Q10" s="279">
        <v>0.67019999999999991</v>
      </c>
      <c r="R10" s="279">
        <v>0.66959999999999997</v>
      </c>
      <c r="S10" s="279">
        <v>0.71819999999999995</v>
      </c>
      <c r="T10" s="279">
        <v>0.76200000000000001</v>
      </c>
      <c r="U10" s="279">
        <v>0.99719999999999998</v>
      </c>
      <c r="V10" s="279">
        <v>8.6999999999999994E-2</v>
      </c>
      <c r="W10" s="280">
        <v>0.65069999999999995</v>
      </c>
    </row>
    <row r="11" spans="1:24" ht="18" customHeight="1">
      <c r="A11" s="433">
        <v>7</v>
      </c>
      <c r="B11" s="441" t="s">
        <v>711</v>
      </c>
      <c r="C11" s="281">
        <v>195</v>
      </c>
      <c r="D11" s="279">
        <v>0.67138461538461536</v>
      </c>
      <c r="E11" s="279">
        <v>0.64123076923076927</v>
      </c>
      <c r="F11" s="279">
        <v>0.64615384615384619</v>
      </c>
      <c r="G11" s="279">
        <v>0.41230769230769232</v>
      </c>
      <c r="H11" s="279">
        <v>0.66646153846153855</v>
      </c>
      <c r="I11" s="279">
        <v>0.60738461538461541</v>
      </c>
      <c r="J11" s="279">
        <v>0.53353846153846152</v>
      </c>
      <c r="K11" s="279">
        <v>0.52307692307692311</v>
      </c>
      <c r="L11" s="279">
        <v>0.19138461538461538</v>
      </c>
      <c r="M11" s="279">
        <v>0.24615384615384617</v>
      </c>
      <c r="N11" s="279">
        <v>0.31753846153846155</v>
      </c>
      <c r="O11" s="279">
        <v>0.42030769230769227</v>
      </c>
      <c r="P11" s="513">
        <v>0.48974358974358972</v>
      </c>
      <c r="Q11" s="279">
        <v>0.4701538461538462</v>
      </c>
      <c r="R11" s="279">
        <v>0.39384615384615385</v>
      </c>
      <c r="S11" s="279">
        <v>0.58892307692307699</v>
      </c>
      <c r="T11" s="279">
        <v>0.54276923076923078</v>
      </c>
      <c r="U11" s="279">
        <v>0.24430769230769231</v>
      </c>
      <c r="V11" s="279">
        <v>0.45846153846153848</v>
      </c>
      <c r="W11" s="280">
        <v>0.44974358974358974</v>
      </c>
    </row>
    <row r="12" spans="1:24" ht="18" customHeight="1">
      <c r="A12" s="433">
        <v>8</v>
      </c>
      <c r="B12" s="441" t="s">
        <v>712</v>
      </c>
      <c r="C12" s="281">
        <v>234</v>
      </c>
      <c r="D12" s="279">
        <v>0.69538461538461538</v>
      </c>
      <c r="E12" s="279">
        <v>0.66871794871794865</v>
      </c>
      <c r="F12" s="279">
        <v>0.61538461538461542</v>
      </c>
      <c r="G12" s="279">
        <v>0.67897435897435898</v>
      </c>
      <c r="H12" s="279">
        <v>0.65025641025641023</v>
      </c>
      <c r="I12" s="279">
        <v>0.61743589743589744</v>
      </c>
      <c r="J12" s="279">
        <v>0.71589743589743593</v>
      </c>
      <c r="K12" s="279">
        <v>0.82051282051282048</v>
      </c>
      <c r="L12" s="279">
        <v>0.8123076923076924</v>
      </c>
      <c r="M12" s="279">
        <v>0.76923076923076927</v>
      </c>
      <c r="N12" s="279">
        <v>0.66666666666666663</v>
      </c>
      <c r="O12" s="279">
        <v>0.75282051282051277</v>
      </c>
      <c r="P12" s="513">
        <v>0.70529914529914528</v>
      </c>
      <c r="Q12" s="279">
        <v>0.68307692307692314</v>
      </c>
      <c r="R12" s="279">
        <v>0.59282051282051285</v>
      </c>
      <c r="S12" s="279">
        <v>0.72205128205128211</v>
      </c>
      <c r="T12" s="279">
        <v>0.93333333333333335</v>
      </c>
      <c r="U12" s="279">
        <v>0.67948717948717952</v>
      </c>
      <c r="V12" s="279">
        <v>0.76410256410256416</v>
      </c>
      <c r="W12" s="280">
        <v>0.72914529914529913</v>
      </c>
    </row>
    <row r="13" spans="1:24" ht="18" customHeight="1">
      <c r="A13" s="433">
        <v>9</v>
      </c>
      <c r="B13" s="441" t="s">
        <v>713</v>
      </c>
      <c r="C13" s="281">
        <v>123</v>
      </c>
      <c r="D13" s="279">
        <v>0.66471544715447162</v>
      </c>
      <c r="E13" s="279">
        <v>0.68292682926829273</v>
      </c>
      <c r="F13" s="279">
        <v>0.71544715447154472</v>
      </c>
      <c r="G13" s="279">
        <v>0.7050406504065041</v>
      </c>
      <c r="H13" s="279">
        <v>0.72650406504065035</v>
      </c>
      <c r="I13" s="279">
        <v>0.71479674796747972</v>
      </c>
      <c r="J13" s="279">
        <v>0.69398373983739836</v>
      </c>
      <c r="K13" s="279">
        <v>0.60878048780487803</v>
      </c>
      <c r="L13" s="279">
        <v>0.53983739837398381</v>
      </c>
      <c r="M13" s="279">
        <v>0.55284552845528456</v>
      </c>
      <c r="N13" s="279">
        <v>0.59252032520325204</v>
      </c>
      <c r="O13" s="279">
        <v>0.68357723577235774</v>
      </c>
      <c r="P13" s="513">
        <v>0.65674796747967479</v>
      </c>
      <c r="Q13" s="279">
        <v>0.75186991869918707</v>
      </c>
      <c r="R13" s="279">
        <v>0.74991869918699183</v>
      </c>
      <c r="S13" s="279">
        <v>0.76292682926829269</v>
      </c>
      <c r="T13" s="279">
        <v>0.76292682926829269</v>
      </c>
      <c r="U13" s="279">
        <v>0.82796747967479678</v>
      </c>
      <c r="V13" s="279">
        <v>0.87804878048780488</v>
      </c>
      <c r="W13" s="280">
        <v>0.78894308943089431</v>
      </c>
    </row>
    <row r="14" spans="1:24" ht="18" customHeight="1">
      <c r="A14" s="433">
        <v>10</v>
      </c>
      <c r="B14" s="441" t="s">
        <v>714</v>
      </c>
      <c r="C14" s="281">
        <v>139</v>
      </c>
      <c r="D14" s="279">
        <v>0.30215827338129497</v>
      </c>
      <c r="E14" s="279">
        <v>0.82877697841726616</v>
      </c>
      <c r="F14" s="279">
        <v>0.61870503597122306</v>
      </c>
      <c r="G14" s="279">
        <v>1.0141007194244605</v>
      </c>
      <c r="H14" s="279">
        <v>0.70100719424460434</v>
      </c>
      <c r="I14" s="279">
        <v>0.66359712230215828</v>
      </c>
      <c r="J14" s="279">
        <v>0.24</v>
      </c>
      <c r="K14" s="279">
        <v>0.1427338129496403</v>
      </c>
      <c r="L14" s="279">
        <v>0.14618705035971225</v>
      </c>
      <c r="M14" s="279">
        <v>0.94964028776978415</v>
      </c>
      <c r="N14" s="279">
        <v>1.185611510791367</v>
      </c>
      <c r="O14" s="279">
        <v>1.0089208633093525</v>
      </c>
      <c r="P14" s="513">
        <v>0.6501199040767387</v>
      </c>
      <c r="Q14" s="279">
        <v>0.9364028776978417</v>
      </c>
      <c r="R14" s="279">
        <v>0.91338129496402876</v>
      </c>
      <c r="S14" s="279">
        <v>0.84719424460431658</v>
      </c>
      <c r="T14" s="279">
        <v>0.95194244604316547</v>
      </c>
      <c r="U14" s="279">
        <v>0.72517985611510793</v>
      </c>
      <c r="V14" s="279">
        <v>0.72805755395683458</v>
      </c>
      <c r="W14" s="280">
        <v>0.85035971223021578</v>
      </c>
    </row>
    <row r="15" spans="1:24" ht="18" customHeight="1">
      <c r="A15" s="433">
        <v>11</v>
      </c>
      <c r="B15" s="441" t="s">
        <v>715</v>
      </c>
      <c r="C15" s="281">
        <v>500</v>
      </c>
      <c r="D15" s="279">
        <v>0</v>
      </c>
      <c r="E15" s="279">
        <v>0.74015999999999993</v>
      </c>
      <c r="F15" s="279">
        <v>0.71399999999999997</v>
      </c>
      <c r="G15" s="279">
        <v>0.77976000000000001</v>
      </c>
      <c r="H15" s="279">
        <v>0.78</v>
      </c>
      <c r="I15" s="279">
        <v>0.54383999999999999</v>
      </c>
      <c r="J15" s="279">
        <v>0.64200000000000002</v>
      </c>
      <c r="K15" s="279">
        <v>0.50136000000000003</v>
      </c>
      <c r="L15" s="279">
        <v>0.49536000000000002</v>
      </c>
      <c r="M15" s="279">
        <v>0.49199999999999999</v>
      </c>
      <c r="N15" s="279">
        <v>0.61751999999999996</v>
      </c>
      <c r="O15" s="279">
        <v>0.69623999999999997</v>
      </c>
      <c r="P15" s="513">
        <v>0.58351999999999993</v>
      </c>
      <c r="Q15" s="279">
        <v>0.65039999999999998</v>
      </c>
      <c r="R15" s="279">
        <v>0.79103999999999997</v>
      </c>
      <c r="S15" s="279">
        <v>0.80376000000000003</v>
      </c>
      <c r="T15" s="279">
        <v>0.71520000000000006</v>
      </c>
      <c r="U15" s="279">
        <v>0.73703999999999992</v>
      </c>
      <c r="V15" s="279">
        <v>0.62820000000000009</v>
      </c>
      <c r="W15" s="280">
        <v>0.72094000000000003</v>
      </c>
    </row>
    <row r="16" spans="1:24" ht="18" customHeight="1">
      <c r="A16" s="433">
        <v>12</v>
      </c>
      <c r="B16" s="441" t="s">
        <v>761</v>
      </c>
      <c r="C16" s="281">
        <v>278</v>
      </c>
      <c r="D16" s="279">
        <v>0.72</v>
      </c>
      <c r="E16" s="279">
        <v>0.84431654676258994</v>
      </c>
      <c r="F16" s="279">
        <v>0.71223021582733814</v>
      </c>
      <c r="G16" s="279">
        <v>0.59956834532374104</v>
      </c>
      <c r="H16" s="279">
        <v>0.68762589928057549</v>
      </c>
      <c r="I16" s="279">
        <v>0.67079136690647478</v>
      </c>
      <c r="J16" s="279">
        <v>0.70575539568345325</v>
      </c>
      <c r="K16" s="279">
        <v>0.66043165467625897</v>
      </c>
      <c r="L16" s="279">
        <v>0.58661870503597124</v>
      </c>
      <c r="M16" s="279">
        <v>0.64748201438848918</v>
      </c>
      <c r="N16" s="279">
        <v>0.67079136690647478</v>
      </c>
      <c r="O16" s="279">
        <v>0.66561151079136682</v>
      </c>
      <c r="P16" s="513">
        <v>0.68093525179856107</v>
      </c>
      <c r="Q16" s="279">
        <v>0.55035971223021585</v>
      </c>
      <c r="R16" s="279">
        <v>0.63323741007194245</v>
      </c>
      <c r="S16" s="279">
        <v>0.62676258992805756</v>
      </c>
      <c r="T16" s="279">
        <v>0.67726618705035968</v>
      </c>
      <c r="U16" s="279">
        <v>0.75884892086330935</v>
      </c>
      <c r="V16" s="279">
        <v>0.79316546762589923</v>
      </c>
      <c r="W16" s="280">
        <v>0.67327338129496406</v>
      </c>
    </row>
    <row r="17" spans="1:23" ht="18" customHeight="1">
      <c r="A17" s="433">
        <v>13</v>
      </c>
      <c r="B17" s="283" t="s">
        <v>762</v>
      </c>
      <c r="C17" s="278">
        <v>228</v>
      </c>
      <c r="D17" s="279">
        <v>0.47368421052631576</v>
      </c>
      <c r="E17" s="279">
        <v>0.52105263157894732</v>
      </c>
      <c r="F17" s="279">
        <v>0.46052631578947367</v>
      </c>
      <c r="G17" s="279">
        <v>0.48421052631578948</v>
      </c>
      <c r="H17" s="279">
        <v>0.45526315789473681</v>
      </c>
      <c r="I17" s="279">
        <v>0</v>
      </c>
      <c r="J17" s="279">
        <v>0</v>
      </c>
      <c r="K17" s="279">
        <v>0</v>
      </c>
      <c r="L17" s="279">
        <v>0</v>
      </c>
      <c r="M17" s="279">
        <v>0</v>
      </c>
      <c r="N17" s="279">
        <v>0</v>
      </c>
      <c r="O17" s="279">
        <v>0</v>
      </c>
      <c r="P17" s="513">
        <v>0.19956140350877191</v>
      </c>
      <c r="Q17" s="279">
        <v>0</v>
      </c>
      <c r="R17" s="279">
        <v>0</v>
      </c>
      <c r="S17" s="279">
        <v>0</v>
      </c>
      <c r="T17" s="279">
        <v>0.49035087719298243</v>
      </c>
      <c r="U17" s="279">
        <v>0.45350877192982458</v>
      </c>
      <c r="V17" s="279">
        <v>0.47807017543859648</v>
      </c>
      <c r="W17" s="280">
        <v>0.23698830409356728</v>
      </c>
    </row>
    <row r="18" spans="1:23" s="235" customFormat="1" ht="18" customHeight="1">
      <c r="A18" s="433">
        <v>14</v>
      </c>
      <c r="B18" s="442" t="s">
        <v>763</v>
      </c>
      <c r="C18" s="282">
        <v>111</v>
      </c>
      <c r="D18" s="279">
        <v>1.0075675675675675</v>
      </c>
      <c r="E18" s="279">
        <v>0.81513513513513514</v>
      </c>
      <c r="F18" s="279">
        <v>0.87567567567567572</v>
      </c>
      <c r="G18" s="279">
        <v>0.82162162162162167</v>
      </c>
      <c r="H18" s="279">
        <v>0.74810810810810813</v>
      </c>
      <c r="I18" s="279">
        <v>0.50162162162162161</v>
      </c>
      <c r="J18" s="279">
        <v>0.29837837837837833</v>
      </c>
      <c r="K18" s="279">
        <v>0.67675675675675684</v>
      </c>
      <c r="L18" s="279">
        <v>1.4227027027027026</v>
      </c>
      <c r="M18" s="279">
        <v>1.3837837837837836</v>
      </c>
      <c r="N18" s="279">
        <v>1.3124324324324326</v>
      </c>
      <c r="O18" s="279">
        <v>1.4054054054054055</v>
      </c>
      <c r="P18" s="513">
        <v>0.93909909909909894</v>
      </c>
      <c r="Q18" s="279">
        <v>1.4054054054054055</v>
      </c>
      <c r="R18" s="279">
        <v>0.84756756756756757</v>
      </c>
      <c r="S18" s="279">
        <v>1.4270270270270271</v>
      </c>
      <c r="T18" s="279">
        <v>1.587027027027027</v>
      </c>
      <c r="U18" s="279">
        <v>1.7794594594594595</v>
      </c>
      <c r="V18" s="279">
        <v>1.4227027027027026</v>
      </c>
      <c r="W18" s="280">
        <v>1.4115315315315315</v>
      </c>
    </row>
    <row r="19" spans="1:23" ht="18" customHeight="1">
      <c r="A19" s="433">
        <v>15</v>
      </c>
      <c r="B19" s="283" t="s">
        <v>764</v>
      </c>
      <c r="C19" s="278">
        <v>142</v>
      </c>
      <c r="D19" s="279">
        <v>0</v>
      </c>
      <c r="E19" s="279">
        <v>0.10225352112676056</v>
      </c>
      <c r="F19" s="279">
        <v>0.16901408450704225</v>
      </c>
      <c r="G19" s="279">
        <v>0.38535211267605635</v>
      </c>
      <c r="H19" s="279">
        <v>0.3616901408450704</v>
      </c>
      <c r="I19" s="279">
        <v>0.27464788732394368</v>
      </c>
      <c r="J19" s="279">
        <v>8.2816901408450702E-2</v>
      </c>
      <c r="K19" s="279">
        <v>8.3661971830985921E-2</v>
      </c>
      <c r="L19" s="279">
        <v>0.42253521126760563</v>
      </c>
      <c r="M19" s="279">
        <v>0.54929577464788737</v>
      </c>
      <c r="N19" s="279">
        <v>0.50197183098591547</v>
      </c>
      <c r="O19" s="279">
        <v>0.53408450704225352</v>
      </c>
      <c r="P19" s="513">
        <v>0.28894366197183102</v>
      </c>
      <c r="Q19" s="279">
        <v>0.33549295774647886</v>
      </c>
      <c r="R19" s="279">
        <v>0.27718309859154927</v>
      </c>
      <c r="S19" s="279">
        <v>0.33887323943661968</v>
      </c>
      <c r="T19" s="279">
        <v>0.41915492957746481</v>
      </c>
      <c r="U19" s="279">
        <v>0.65492957746478875</v>
      </c>
      <c r="V19" s="279">
        <v>0.19225352112676056</v>
      </c>
      <c r="W19" s="280">
        <v>0.36964788732394366</v>
      </c>
    </row>
    <row r="20" spans="1:23" ht="18" customHeight="1">
      <c r="A20" s="433">
        <v>16</v>
      </c>
      <c r="B20" s="283" t="s">
        <v>765</v>
      </c>
      <c r="C20" s="278">
        <v>150</v>
      </c>
      <c r="D20" s="279">
        <v>0</v>
      </c>
      <c r="E20" s="279">
        <v>0.57600000000000007</v>
      </c>
      <c r="F20" s="279">
        <v>0.56000000000000005</v>
      </c>
      <c r="G20" s="279">
        <v>0.66720000000000002</v>
      </c>
      <c r="H20" s="279">
        <v>0.76159999999999994</v>
      </c>
      <c r="I20" s="279">
        <v>0.5696</v>
      </c>
      <c r="J20" s="279">
        <v>0.15039999999999998</v>
      </c>
      <c r="K20" s="279">
        <v>6.2399999999999997E-2</v>
      </c>
      <c r="L20" s="279">
        <v>7.2000000000000008E-2</v>
      </c>
      <c r="M20" s="279">
        <v>0.9</v>
      </c>
      <c r="N20" s="279">
        <v>1.1024</v>
      </c>
      <c r="O20" s="279">
        <v>0.74879999999999991</v>
      </c>
      <c r="P20" s="513">
        <v>0.51419999999999999</v>
      </c>
      <c r="Q20" s="279">
        <v>0.96</v>
      </c>
      <c r="R20" s="279">
        <v>0.6784</v>
      </c>
      <c r="S20" s="279">
        <v>1.0720000000000001</v>
      </c>
      <c r="T20" s="279">
        <v>1.2383999999999999</v>
      </c>
      <c r="U20" s="279">
        <v>1.0608</v>
      </c>
      <c r="V20" s="279">
        <v>0.45120000000000005</v>
      </c>
      <c r="W20" s="280">
        <v>0.91013333333333335</v>
      </c>
    </row>
    <row r="21" spans="1:23" ht="18" customHeight="1">
      <c r="A21" s="433">
        <v>17</v>
      </c>
      <c r="B21" s="283" t="s">
        <v>766</v>
      </c>
      <c r="C21" s="278">
        <v>178</v>
      </c>
      <c r="D21" s="279">
        <v>0</v>
      </c>
      <c r="E21" s="279">
        <v>0.1049438202247191</v>
      </c>
      <c r="F21" s="279">
        <v>0.14606741573033707</v>
      </c>
      <c r="G21" s="279">
        <v>0</v>
      </c>
      <c r="H21" s="279">
        <v>0</v>
      </c>
      <c r="I21" s="279">
        <v>0</v>
      </c>
      <c r="J21" s="279">
        <v>0</v>
      </c>
      <c r="K21" s="279">
        <v>0</v>
      </c>
      <c r="L21" s="279">
        <v>0</v>
      </c>
      <c r="M21" s="279">
        <v>0</v>
      </c>
      <c r="N21" s="279">
        <v>0</v>
      </c>
      <c r="O21" s="279">
        <v>0</v>
      </c>
      <c r="P21" s="513">
        <v>2.091760299625468E-2</v>
      </c>
      <c r="Q21" s="279">
        <v>0.18471910112359552</v>
      </c>
      <c r="R21" s="279">
        <v>0.21505617977528091</v>
      </c>
      <c r="S21" s="279">
        <v>0.22516853932584269</v>
      </c>
      <c r="T21" s="279">
        <v>0.2292134831460674</v>
      </c>
      <c r="U21" s="279">
        <v>0.22314606741573034</v>
      </c>
      <c r="V21" s="279">
        <v>0.21404494382022474</v>
      </c>
      <c r="W21" s="280">
        <v>0.21522471910112359</v>
      </c>
    </row>
    <row r="22" spans="1:23" ht="18" customHeight="1">
      <c r="A22" s="433">
        <v>18</v>
      </c>
      <c r="B22" s="283" t="s">
        <v>840</v>
      </c>
      <c r="C22" s="284">
        <v>134</v>
      </c>
      <c r="D22" s="279">
        <v>0</v>
      </c>
      <c r="E22" s="279">
        <v>0</v>
      </c>
      <c r="F22" s="279">
        <v>0</v>
      </c>
      <c r="G22" s="279">
        <v>0</v>
      </c>
      <c r="H22" s="279">
        <v>0</v>
      </c>
      <c r="I22" s="279">
        <v>0</v>
      </c>
      <c r="J22" s="279">
        <v>0</v>
      </c>
      <c r="K22" s="279">
        <v>0</v>
      </c>
      <c r="L22" s="279">
        <v>0</v>
      </c>
      <c r="M22" s="279">
        <v>0</v>
      </c>
      <c r="N22" s="279">
        <v>0</v>
      </c>
      <c r="O22" s="279">
        <v>0</v>
      </c>
      <c r="P22" s="513">
        <v>0</v>
      </c>
      <c r="Q22" s="279">
        <v>0</v>
      </c>
      <c r="R22" s="279">
        <v>0</v>
      </c>
      <c r="S22" s="279">
        <v>0.64104477611940303</v>
      </c>
      <c r="T22" s="279">
        <v>0.61865671641791053</v>
      </c>
      <c r="U22" s="279">
        <v>0.61791044776119397</v>
      </c>
      <c r="V22" s="279">
        <v>0.60149253731343277</v>
      </c>
      <c r="W22" s="280">
        <v>0.41318407960199005</v>
      </c>
    </row>
    <row r="23" spans="1:23" ht="18" customHeight="1">
      <c r="A23" s="433">
        <v>19</v>
      </c>
      <c r="B23" s="283" t="s">
        <v>841</v>
      </c>
      <c r="C23" s="278">
        <v>144</v>
      </c>
      <c r="D23" s="279">
        <v>0</v>
      </c>
      <c r="E23" s="279">
        <v>0</v>
      </c>
      <c r="F23" s="279">
        <v>0</v>
      </c>
      <c r="G23" s="279">
        <v>0</v>
      </c>
      <c r="H23" s="279">
        <v>0</v>
      </c>
      <c r="I23" s="279">
        <v>0</v>
      </c>
      <c r="J23" s="279">
        <v>0</v>
      </c>
      <c r="K23" s="279">
        <v>0</v>
      </c>
      <c r="L23" s="279">
        <v>0</v>
      </c>
      <c r="M23" s="279">
        <v>0</v>
      </c>
      <c r="N23" s="279">
        <v>0</v>
      </c>
      <c r="O23" s="279">
        <v>0</v>
      </c>
      <c r="P23" s="513">
        <v>0</v>
      </c>
      <c r="Q23" s="279">
        <v>0</v>
      </c>
      <c r="R23" s="279">
        <v>0</v>
      </c>
      <c r="S23" s="279">
        <v>0.34</v>
      </c>
      <c r="T23" s="279">
        <v>0.49194444444444446</v>
      </c>
      <c r="U23" s="279">
        <v>0.55500000000000005</v>
      </c>
      <c r="V23" s="279">
        <v>0.49861111111111112</v>
      </c>
      <c r="W23" s="280">
        <v>0.31425925925925929</v>
      </c>
    </row>
    <row r="24" spans="1:23" ht="18" customHeight="1">
      <c r="A24" s="433">
        <v>20</v>
      </c>
      <c r="B24" s="441" t="s">
        <v>842</v>
      </c>
      <c r="C24" s="285">
        <v>211</v>
      </c>
      <c r="D24" s="279">
        <v>0</v>
      </c>
      <c r="E24" s="279">
        <v>0</v>
      </c>
      <c r="F24" s="279">
        <v>0</v>
      </c>
      <c r="G24" s="279">
        <v>0</v>
      </c>
      <c r="H24" s="279">
        <v>0</v>
      </c>
      <c r="I24" s="279">
        <v>0</v>
      </c>
      <c r="J24" s="279">
        <v>0</v>
      </c>
      <c r="K24" s="279">
        <v>0</v>
      </c>
      <c r="L24" s="279">
        <v>0</v>
      </c>
      <c r="M24" s="279">
        <v>0</v>
      </c>
      <c r="N24" s="279">
        <v>0</v>
      </c>
      <c r="O24" s="279">
        <v>0</v>
      </c>
      <c r="P24" s="513">
        <v>0</v>
      </c>
      <c r="Q24" s="279">
        <v>0</v>
      </c>
      <c r="R24" s="279">
        <v>0</v>
      </c>
      <c r="S24" s="279">
        <v>0</v>
      </c>
      <c r="T24" s="279">
        <v>0.77914691943127967</v>
      </c>
      <c r="U24" s="279">
        <v>0.81099526066350713</v>
      </c>
      <c r="V24" s="279">
        <v>0.84312796208530805</v>
      </c>
      <c r="W24" s="280">
        <v>0.40554502369668244</v>
      </c>
    </row>
    <row r="25" spans="1:23" ht="18" customHeight="1">
      <c r="A25" s="433">
        <v>21</v>
      </c>
      <c r="B25" s="441" t="s">
        <v>843</v>
      </c>
      <c r="C25" s="285">
        <v>358</v>
      </c>
      <c r="D25" s="279">
        <v>0</v>
      </c>
      <c r="E25" s="279">
        <v>0</v>
      </c>
      <c r="F25" s="279">
        <v>0</v>
      </c>
      <c r="G25" s="279">
        <v>0</v>
      </c>
      <c r="H25" s="279">
        <v>0</v>
      </c>
      <c r="I25" s="279">
        <v>0</v>
      </c>
      <c r="J25" s="279">
        <v>0</v>
      </c>
      <c r="K25" s="279">
        <v>0</v>
      </c>
      <c r="L25" s="279">
        <v>0</v>
      </c>
      <c r="M25" s="279">
        <v>0</v>
      </c>
      <c r="N25" s="279">
        <v>0</v>
      </c>
      <c r="O25" s="279">
        <v>0</v>
      </c>
      <c r="P25" s="513">
        <v>0</v>
      </c>
      <c r="Q25" s="279">
        <v>0</v>
      </c>
      <c r="R25" s="279">
        <v>0</v>
      </c>
      <c r="S25" s="279">
        <v>0</v>
      </c>
      <c r="T25" s="279">
        <v>0</v>
      </c>
      <c r="U25" s="279">
        <v>4.3910614525139668E-2</v>
      </c>
      <c r="V25" s="279">
        <v>4.6089385474860335E-2</v>
      </c>
      <c r="W25" s="280">
        <v>1.4999999999999999E-2</v>
      </c>
    </row>
    <row r="26" spans="1:23" ht="18" customHeight="1">
      <c r="A26" s="433">
        <v>22</v>
      </c>
      <c r="B26" s="283" t="s">
        <v>844</v>
      </c>
      <c r="C26" s="278">
        <v>114</v>
      </c>
      <c r="D26" s="279">
        <v>0</v>
      </c>
      <c r="E26" s="279">
        <v>0</v>
      </c>
      <c r="F26" s="279">
        <v>0</v>
      </c>
      <c r="G26" s="279">
        <v>0</v>
      </c>
      <c r="H26" s="279">
        <v>0</v>
      </c>
      <c r="I26" s="279">
        <v>0</v>
      </c>
      <c r="J26" s="279">
        <v>0</v>
      </c>
      <c r="K26" s="279">
        <v>0</v>
      </c>
      <c r="L26" s="279">
        <v>0</v>
      </c>
      <c r="M26" s="279">
        <v>0</v>
      </c>
      <c r="N26" s="279">
        <v>0</v>
      </c>
      <c r="O26" s="279">
        <v>0</v>
      </c>
      <c r="P26" s="513">
        <v>0</v>
      </c>
      <c r="Q26" s="279">
        <v>0</v>
      </c>
      <c r="R26" s="279">
        <v>0</v>
      </c>
      <c r="S26" s="279">
        <v>0</v>
      </c>
      <c r="T26" s="279">
        <v>0</v>
      </c>
      <c r="U26" s="279">
        <v>0.93964912280701762</v>
      </c>
      <c r="V26" s="279">
        <v>0.85789473684210527</v>
      </c>
      <c r="W26" s="280">
        <v>0.2995906432748538</v>
      </c>
    </row>
    <row r="27" spans="1:23" ht="18" customHeight="1">
      <c r="A27" s="433">
        <v>23</v>
      </c>
      <c r="B27" s="283" t="s">
        <v>845</v>
      </c>
      <c r="C27" s="278">
        <v>200</v>
      </c>
      <c r="D27" s="279">
        <v>0</v>
      </c>
      <c r="E27" s="279">
        <v>0</v>
      </c>
      <c r="F27" s="279">
        <v>0</v>
      </c>
      <c r="G27" s="279">
        <v>0</v>
      </c>
      <c r="H27" s="279">
        <v>0</v>
      </c>
      <c r="I27" s="279">
        <v>0</v>
      </c>
      <c r="J27" s="279">
        <v>0</v>
      </c>
      <c r="K27" s="279">
        <v>0</v>
      </c>
      <c r="L27" s="279">
        <v>0</v>
      </c>
      <c r="M27" s="279">
        <v>0</v>
      </c>
      <c r="N27" s="279">
        <v>0</v>
      </c>
      <c r="O27" s="279">
        <v>0</v>
      </c>
      <c r="P27" s="513">
        <v>0</v>
      </c>
      <c r="Q27" s="279">
        <v>0</v>
      </c>
      <c r="R27" s="279">
        <v>0</v>
      </c>
      <c r="S27" s="279">
        <v>0</v>
      </c>
      <c r="T27" s="279">
        <v>0</v>
      </c>
      <c r="U27" s="279">
        <v>0.79020000000000001</v>
      </c>
      <c r="V27" s="279">
        <v>0.73849999999999993</v>
      </c>
      <c r="W27" s="280">
        <v>0.25478333333333331</v>
      </c>
    </row>
    <row r="28" spans="1:23" ht="18" customHeight="1">
      <c r="A28" s="433">
        <v>24</v>
      </c>
      <c r="B28" s="283" t="s">
        <v>239</v>
      </c>
      <c r="C28" s="278">
        <v>412</v>
      </c>
      <c r="D28" s="279">
        <v>0.53932038834951457</v>
      </c>
      <c r="E28" s="279">
        <v>0.46504854368932036</v>
      </c>
      <c r="F28" s="279">
        <v>0.47475728155339803</v>
      </c>
      <c r="G28" s="279">
        <v>0.4776699029126214</v>
      </c>
      <c r="H28" s="279">
        <v>0.46116504854368934</v>
      </c>
      <c r="I28" s="279">
        <v>0.43689320388349512</v>
      </c>
      <c r="J28" s="279">
        <v>0.46796116504854374</v>
      </c>
      <c r="K28" s="279">
        <v>0.41067961165048539</v>
      </c>
      <c r="L28" s="279">
        <v>0.43398058252427185</v>
      </c>
      <c r="M28" s="279">
        <v>0.46116504854368934</v>
      </c>
      <c r="N28" s="279">
        <v>0.52135922330097095</v>
      </c>
      <c r="O28" s="279">
        <v>0.48252427184466024</v>
      </c>
      <c r="P28" s="513">
        <v>0.46937702265372166</v>
      </c>
      <c r="Q28" s="279">
        <v>0.37475728155339805</v>
      </c>
      <c r="R28" s="279">
        <v>0.36796116504854365</v>
      </c>
      <c r="S28" s="279">
        <v>0.43495145631067961</v>
      </c>
      <c r="T28" s="279">
        <v>0.40873786407766993</v>
      </c>
      <c r="U28" s="279">
        <v>0.43009708737864077</v>
      </c>
      <c r="V28" s="279">
        <v>0.40776699029126212</v>
      </c>
      <c r="W28" s="280">
        <v>0.40404530744336564</v>
      </c>
    </row>
    <row r="29" spans="1:23" ht="18" customHeight="1">
      <c r="A29" s="433">
        <v>25</v>
      </c>
      <c r="B29" s="283" t="s">
        <v>716</v>
      </c>
      <c r="C29" s="278">
        <v>217</v>
      </c>
      <c r="D29" s="279">
        <v>0.83225806451612905</v>
      </c>
      <c r="E29" s="279">
        <v>0.82949308755760365</v>
      </c>
      <c r="F29" s="279">
        <v>0.88202764976958525</v>
      </c>
      <c r="G29" s="279">
        <v>0.94562211981566813</v>
      </c>
      <c r="H29" s="279">
        <v>0.94838709677419364</v>
      </c>
      <c r="I29" s="279">
        <v>0.90414746543778801</v>
      </c>
      <c r="J29" s="279">
        <v>0.87926267281105996</v>
      </c>
      <c r="K29" s="279">
        <v>0.91797235023041468</v>
      </c>
      <c r="L29" s="279">
        <v>0.97050691244239629</v>
      </c>
      <c r="M29" s="279">
        <v>1.064516129032258</v>
      </c>
      <c r="N29" s="279">
        <v>1.0341013824884793</v>
      </c>
      <c r="O29" s="279">
        <v>0.84608294930875572</v>
      </c>
      <c r="P29" s="513">
        <v>0.92119815668202765</v>
      </c>
      <c r="Q29" s="279">
        <v>0.67465437788018434</v>
      </c>
      <c r="R29" s="279">
        <v>0.67188940092165905</v>
      </c>
      <c r="S29" s="279">
        <v>0.66635944700460825</v>
      </c>
      <c r="T29" s="279">
        <v>0.69124423963133641</v>
      </c>
      <c r="U29" s="279">
        <v>0.64700460829493089</v>
      </c>
      <c r="V29" s="279">
        <v>0.8046082949308756</v>
      </c>
      <c r="W29" s="280">
        <v>0.69262672811059911</v>
      </c>
    </row>
    <row r="30" spans="1:23" ht="18" customHeight="1">
      <c r="A30" s="433">
        <v>26</v>
      </c>
      <c r="B30" s="283" t="s">
        <v>767</v>
      </c>
      <c r="C30" s="278">
        <v>138</v>
      </c>
      <c r="D30" s="279">
        <v>0</v>
      </c>
      <c r="E30" s="279">
        <v>0</v>
      </c>
      <c r="F30" s="279">
        <v>0</v>
      </c>
      <c r="G30" s="279">
        <v>0</v>
      </c>
      <c r="H30" s="279">
        <v>0.58028985507246378</v>
      </c>
      <c r="I30" s="279">
        <v>0.31362318840579712</v>
      </c>
      <c r="J30" s="279">
        <v>0.75188405797101454</v>
      </c>
      <c r="K30" s="279">
        <v>0.19246376811594201</v>
      </c>
      <c r="L30" s="279">
        <v>0.54782608695652169</v>
      </c>
      <c r="M30" s="279">
        <v>5.7971014492753624E-2</v>
      </c>
      <c r="N30" s="279">
        <v>0.67898550724637685</v>
      </c>
      <c r="O30" s="279">
        <v>0.68289855072463768</v>
      </c>
      <c r="P30" s="513">
        <v>0.31716183574879225</v>
      </c>
      <c r="Q30" s="279">
        <v>0.7008695652173913</v>
      </c>
      <c r="R30" s="279">
        <v>0.83884057971014492</v>
      </c>
      <c r="S30" s="279">
        <v>0.92637681159420293</v>
      </c>
      <c r="T30" s="279">
        <v>1.0278260869565217</v>
      </c>
      <c r="U30" s="279">
        <v>0.74608695652173906</v>
      </c>
      <c r="V30" s="279">
        <v>0.62753623188405794</v>
      </c>
      <c r="W30" s="280">
        <v>0.81125603864734286</v>
      </c>
    </row>
    <row r="31" spans="1:23" ht="18" customHeight="1">
      <c r="A31" s="433">
        <v>27</v>
      </c>
      <c r="B31" s="283" t="s">
        <v>846</v>
      </c>
      <c r="C31" s="278">
        <v>124</v>
      </c>
      <c r="D31" s="279">
        <v>0</v>
      </c>
      <c r="E31" s="279">
        <v>0</v>
      </c>
      <c r="F31" s="279">
        <v>0</v>
      </c>
      <c r="G31" s="279">
        <v>0</v>
      </c>
      <c r="H31" s="279">
        <v>0</v>
      </c>
      <c r="I31" s="279">
        <v>0</v>
      </c>
      <c r="J31" s="279">
        <v>0</v>
      </c>
      <c r="K31" s="279">
        <v>0</v>
      </c>
      <c r="L31" s="279">
        <v>0</v>
      </c>
      <c r="M31" s="279">
        <v>0</v>
      </c>
      <c r="N31" s="279">
        <v>0</v>
      </c>
      <c r="O31" s="279">
        <v>0</v>
      </c>
      <c r="P31" s="513">
        <v>0</v>
      </c>
      <c r="Q31" s="279">
        <v>0</v>
      </c>
      <c r="R31" s="279">
        <v>0</v>
      </c>
      <c r="S31" s="279">
        <v>0.54032258064516125</v>
      </c>
      <c r="T31" s="279">
        <v>4.3548387096774194E-2</v>
      </c>
      <c r="U31" s="279">
        <v>0.5580645161290323</v>
      </c>
      <c r="V31" s="279">
        <v>0.52903225806451604</v>
      </c>
      <c r="W31" s="280">
        <v>0.27849462365591399</v>
      </c>
    </row>
    <row r="32" spans="1:23" ht="18" customHeight="1">
      <c r="A32" s="433">
        <v>28</v>
      </c>
      <c r="B32" s="441" t="s">
        <v>252</v>
      </c>
      <c r="C32" s="281">
        <v>167</v>
      </c>
      <c r="D32" s="279">
        <v>0</v>
      </c>
      <c r="E32" s="279">
        <v>0</v>
      </c>
      <c r="F32" s="279">
        <v>0</v>
      </c>
      <c r="G32" s="279">
        <v>0</v>
      </c>
      <c r="H32" s="279">
        <v>0</v>
      </c>
      <c r="I32" s="279">
        <v>0</v>
      </c>
      <c r="J32" s="279">
        <v>0</v>
      </c>
      <c r="K32" s="279">
        <v>0</v>
      </c>
      <c r="L32" s="279">
        <v>0</v>
      </c>
      <c r="M32" s="279">
        <v>0</v>
      </c>
      <c r="N32" s="279">
        <v>0</v>
      </c>
      <c r="O32" s="279">
        <v>0</v>
      </c>
      <c r="P32" s="513">
        <v>0</v>
      </c>
      <c r="Q32" s="279">
        <v>0.96431137724550897</v>
      </c>
      <c r="R32" s="279">
        <v>0.46634730538922153</v>
      </c>
      <c r="S32" s="279">
        <v>0.92838323353293406</v>
      </c>
      <c r="T32" s="279">
        <v>0.91616766467065869</v>
      </c>
      <c r="U32" s="279">
        <v>0.89640718562874244</v>
      </c>
      <c r="V32" s="279">
        <v>0.8892215568862275</v>
      </c>
      <c r="W32" s="280">
        <v>0.84347305389221561</v>
      </c>
    </row>
    <row r="33" spans="1:23" ht="18" customHeight="1">
      <c r="A33" s="433">
        <v>29</v>
      </c>
      <c r="B33" s="441" t="s">
        <v>387</v>
      </c>
      <c r="C33" s="281">
        <v>260</v>
      </c>
      <c r="D33" s="279">
        <v>1.0684615384615386</v>
      </c>
      <c r="E33" s="279">
        <v>0.99184615384615382</v>
      </c>
      <c r="F33" s="279">
        <v>0.94246153846153846</v>
      </c>
      <c r="G33" s="279">
        <v>0.96599999999999997</v>
      </c>
      <c r="H33" s="279">
        <v>0.93507692307692314</v>
      </c>
      <c r="I33" s="279">
        <v>0.89076923076923076</v>
      </c>
      <c r="J33" s="279">
        <v>1.0093846153846153</v>
      </c>
      <c r="K33" s="279">
        <v>1.0735384615384616</v>
      </c>
      <c r="L33" s="279">
        <v>1.0680000000000001</v>
      </c>
      <c r="M33" s="279">
        <v>0.99230769230769234</v>
      </c>
      <c r="N33" s="279">
        <v>0.95261538461538464</v>
      </c>
      <c r="O33" s="279">
        <v>0.91269230769230769</v>
      </c>
      <c r="P33" s="513">
        <v>0.98359615384615384</v>
      </c>
      <c r="Q33" s="279">
        <v>0.88269230769230766</v>
      </c>
      <c r="R33" s="279">
        <v>1.0509230769230768</v>
      </c>
      <c r="S33" s="279">
        <v>0.93692307692307686</v>
      </c>
      <c r="T33" s="279">
        <v>0.88015384615384618</v>
      </c>
      <c r="U33" s="279">
        <v>0.92169230769230759</v>
      </c>
      <c r="V33" s="279">
        <v>0</v>
      </c>
      <c r="W33" s="280">
        <v>0.77873076923076923</v>
      </c>
    </row>
    <row r="34" spans="1:23" ht="18" customHeight="1">
      <c r="A34" s="433">
        <v>30</v>
      </c>
      <c r="B34" s="441" t="s">
        <v>388</v>
      </c>
      <c r="C34" s="281">
        <v>110</v>
      </c>
      <c r="D34" s="279">
        <v>0.79272727272727272</v>
      </c>
      <c r="E34" s="279">
        <v>0.82363636363636361</v>
      </c>
      <c r="F34" s="279">
        <v>0.7599999999999999</v>
      </c>
      <c r="G34" s="279">
        <v>0.89636363636363636</v>
      </c>
      <c r="H34" s="279">
        <v>0.71454545454545448</v>
      </c>
      <c r="I34" s="279">
        <v>0.64363636363636356</v>
      </c>
      <c r="J34" s="279">
        <v>0.56909090909090909</v>
      </c>
      <c r="K34" s="279">
        <v>0.82363636363636361</v>
      </c>
      <c r="L34" s="279">
        <v>1.1218181818181818</v>
      </c>
      <c r="M34" s="279">
        <v>0.72727272727272729</v>
      </c>
      <c r="N34" s="279">
        <v>0.66909090909090907</v>
      </c>
      <c r="O34" s="279">
        <v>0.6963636363636363</v>
      </c>
      <c r="P34" s="513">
        <v>0.76984848484848489</v>
      </c>
      <c r="Q34" s="279">
        <v>0.68363636363636371</v>
      </c>
      <c r="R34" s="279">
        <v>0.72363636363636363</v>
      </c>
      <c r="S34" s="279">
        <v>0.64</v>
      </c>
      <c r="T34" s="279">
        <v>0.65636363636363637</v>
      </c>
      <c r="U34" s="279">
        <v>0.70909090909090911</v>
      </c>
      <c r="V34" s="279">
        <v>6.363636363636363E-3</v>
      </c>
      <c r="W34" s="280">
        <v>0.56984848484848483</v>
      </c>
    </row>
    <row r="35" spans="1:23" ht="18" customHeight="1">
      <c r="A35" s="433">
        <v>31</v>
      </c>
      <c r="B35" s="283" t="s">
        <v>652</v>
      </c>
      <c r="C35" s="278">
        <v>170</v>
      </c>
      <c r="D35" s="279">
        <v>0</v>
      </c>
      <c r="E35" s="279">
        <v>0.28094117647058825</v>
      </c>
      <c r="F35" s="279">
        <v>0.20047058823529409</v>
      </c>
      <c r="G35" s="279">
        <v>0.23858823529411766</v>
      </c>
      <c r="H35" s="279">
        <v>0.23858823529411766</v>
      </c>
      <c r="I35" s="279">
        <v>0.14752941176470588</v>
      </c>
      <c r="J35" s="279">
        <v>0.19270588235294117</v>
      </c>
      <c r="K35" s="279">
        <v>0.59788235294117642</v>
      </c>
      <c r="L35" s="279">
        <v>0.56823529411764706</v>
      </c>
      <c r="M35" s="279">
        <v>0.54705882352941182</v>
      </c>
      <c r="N35" s="279">
        <v>0.64094117647058824</v>
      </c>
      <c r="O35" s="279">
        <v>0.66070588235294114</v>
      </c>
      <c r="P35" s="513">
        <v>0.35947058823529415</v>
      </c>
      <c r="Q35" s="279">
        <v>0.54352941176470593</v>
      </c>
      <c r="R35" s="279">
        <v>0.67905882352941171</v>
      </c>
      <c r="S35" s="279">
        <v>0.74894117647058822</v>
      </c>
      <c r="T35" s="279">
        <v>0.50470588235294112</v>
      </c>
      <c r="U35" s="279">
        <v>0.6974117647058824</v>
      </c>
      <c r="V35" s="279">
        <v>0.72352941176470587</v>
      </c>
      <c r="W35" s="280">
        <v>0.6495294117647058</v>
      </c>
    </row>
    <row r="36" spans="1:23" ht="18" customHeight="1">
      <c r="A36" s="433">
        <v>32</v>
      </c>
      <c r="B36" s="283" t="s">
        <v>717</v>
      </c>
      <c r="C36" s="278">
        <v>356</v>
      </c>
      <c r="D36" s="279">
        <v>0.37213483146067411</v>
      </c>
      <c r="E36" s="279">
        <v>0.61955056179775281</v>
      </c>
      <c r="F36" s="279">
        <v>0.13078651685393258</v>
      </c>
      <c r="G36" s="279">
        <v>0.13685393258426967</v>
      </c>
      <c r="H36" s="279">
        <v>0.67011235955056181</v>
      </c>
      <c r="I36" s="279">
        <v>1.3169662921348313</v>
      </c>
      <c r="J36" s="279">
        <v>0.8908988764044945</v>
      </c>
      <c r="K36" s="279">
        <v>0.59932584269662925</v>
      </c>
      <c r="L36" s="279">
        <v>0.648876404494382</v>
      </c>
      <c r="M36" s="279">
        <v>0.5898876404494382</v>
      </c>
      <c r="N36" s="279">
        <v>0.60421348314606738</v>
      </c>
      <c r="O36" s="279">
        <v>0.58820224719101122</v>
      </c>
      <c r="P36" s="513">
        <v>0.59731741573033725</v>
      </c>
      <c r="Q36" s="279">
        <v>0.56966292134831464</v>
      </c>
      <c r="R36" s="279">
        <v>0.61280898876404488</v>
      </c>
      <c r="S36" s="279">
        <v>0.72808988764044935</v>
      </c>
      <c r="T36" s="279">
        <v>0.64112359550561804</v>
      </c>
      <c r="U36" s="279">
        <v>0.68460674157303369</v>
      </c>
      <c r="V36" s="279">
        <v>2.5280898876404497E-3</v>
      </c>
      <c r="W36" s="280">
        <v>0.53980337078651675</v>
      </c>
    </row>
    <row r="37" spans="1:23" ht="18" customHeight="1">
      <c r="A37" s="433">
        <v>33</v>
      </c>
      <c r="B37" s="283" t="s">
        <v>718</v>
      </c>
      <c r="C37" s="278">
        <v>389</v>
      </c>
      <c r="D37" s="279">
        <v>0.79691516709511567</v>
      </c>
      <c r="E37" s="279">
        <v>0</v>
      </c>
      <c r="F37" s="279">
        <v>0</v>
      </c>
      <c r="G37" s="279">
        <v>0</v>
      </c>
      <c r="H37" s="279">
        <v>0.83856041131105397</v>
      </c>
      <c r="I37" s="279">
        <v>0.83496143958868896</v>
      </c>
      <c r="J37" s="279">
        <v>0.52133676092544989</v>
      </c>
      <c r="K37" s="279">
        <v>0.51979434447300765</v>
      </c>
      <c r="L37" s="279">
        <v>0.89717223650385602</v>
      </c>
      <c r="M37" s="279">
        <v>0.43701799485861181</v>
      </c>
      <c r="N37" s="279">
        <v>0.51876606683804627</v>
      </c>
      <c r="O37" s="279">
        <v>0.52904884318766066</v>
      </c>
      <c r="P37" s="513">
        <v>0.49113110539845756</v>
      </c>
      <c r="Q37" s="279">
        <v>0.46786632390745503</v>
      </c>
      <c r="R37" s="279">
        <v>0.62776349614395888</v>
      </c>
      <c r="S37" s="279">
        <v>0.61568123393316199</v>
      </c>
      <c r="T37" s="279">
        <v>0.51670951156812339</v>
      </c>
      <c r="U37" s="279">
        <v>0.63290488431876601</v>
      </c>
      <c r="V37" s="279">
        <v>1.2853470437017994E-3</v>
      </c>
      <c r="W37" s="280">
        <v>0.47703513281919457</v>
      </c>
    </row>
    <row r="38" spans="1:23" ht="18" customHeight="1">
      <c r="A38" s="433">
        <v>34</v>
      </c>
      <c r="B38" s="283" t="s">
        <v>768</v>
      </c>
      <c r="C38" s="278">
        <v>495</v>
      </c>
      <c r="D38" s="279">
        <v>0.74383838383838385</v>
      </c>
      <c r="E38" s="279">
        <v>0.49939393939393939</v>
      </c>
      <c r="F38" s="279">
        <v>0.44646464646464645</v>
      </c>
      <c r="G38" s="279">
        <v>0.4997979797979798</v>
      </c>
      <c r="H38" s="279">
        <v>0.51757575757575758</v>
      </c>
      <c r="I38" s="279">
        <v>5.0505050505050504E-2</v>
      </c>
      <c r="J38" s="279">
        <v>0.30545454545454542</v>
      </c>
      <c r="K38" s="279">
        <v>0.31919191919191919</v>
      </c>
      <c r="L38" s="279">
        <v>0.82828282828282829</v>
      </c>
      <c r="M38" s="279">
        <v>0.69696969696969702</v>
      </c>
      <c r="N38" s="279">
        <v>0.46060606060606063</v>
      </c>
      <c r="O38" s="279">
        <v>0.4868686868686869</v>
      </c>
      <c r="P38" s="513">
        <v>0.48791245791245791</v>
      </c>
      <c r="Q38" s="279">
        <v>0.52424242424242429</v>
      </c>
      <c r="R38" s="279">
        <v>0.45656565656565656</v>
      </c>
      <c r="S38" s="279">
        <v>0.47959595959595963</v>
      </c>
      <c r="T38" s="279">
        <v>0.34383838383838383</v>
      </c>
      <c r="U38" s="279">
        <v>0.5191919191919192</v>
      </c>
      <c r="V38" s="279">
        <v>1.0101010101010101E-3</v>
      </c>
      <c r="W38" s="280">
        <v>0.38740740740740742</v>
      </c>
    </row>
    <row r="39" spans="1:23" ht="18" customHeight="1">
      <c r="A39" s="433">
        <v>35</v>
      </c>
      <c r="B39" s="283" t="s">
        <v>769</v>
      </c>
      <c r="C39" s="278">
        <v>189</v>
      </c>
      <c r="D39" s="279">
        <v>0</v>
      </c>
      <c r="E39" s="279">
        <v>0</v>
      </c>
      <c r="F39" s="279">
        <v>0</v>
      </c>
      <c r="G39" s="279">
        <v>0</v>
      </c>
      <c r="H39" s="279">
        <v>8.126984126984127E-2</v>
      </c>
      <c r="I39" s="279">
        <v>0.15746031746031747</v>
      </c>
      <c r="J39" s="279">
        <v>0.18285714285714286</v>
      </c>
      <c r="K39" s="279">
        <v>0.17269841269841271</v>
      </c>
      <c r="L39" s="279">
        <v>0.13333333333333333</v>
      </c>
      <c r="M39" s="279">
        <v>0.11746031746031746</v>
      </c>
      <c r="N39" s="279">
        <v>0.11047619047619048</v>
      </c>
      <c r="O39" s="279">
        <v>0.1180952380952381</v>
      </c>
      <c r="P39" s="513">
        <v>8.9470899470899479E-2</v>
      </c>
      <c r="Q39" s="279">
        <v>0.1434920634920635</v>
      </c>
      <c r="R39" s="279">
        <v>0.15238095238095239</v>
      </c>
      <c r="S39" s="279">
        <v>0.16888888888888889</v>
      </c>
      <c r="T39" s="279">
        <v>0.22349206349206349</v>
      </c>
      <c r="U39" s="279">
        <v>0.19047619047619047</v>
      </c>
      <c r="V39" s="279">
        <v>3.5978835978835982E-3</v>
      </c>
      <c r="W39" s="280">
        <v>0.1470546737213404</v>
      </c>
    </row>
    <row r="40" spans="1:23" ht="18" customHeight="1">
      <c r="A40" s="433">
        <v>36</v>
      </c>
      <c r="B40" s="283" t="s">
        <v>770</v>
      </c>
      <c r="C40" s="278">
        <v>500</v>
      </c>
      <c r="D40" s="279">
        <v>0</v>
      </c>
      <c r="E40" s="279">
        <v>0</v>
      </c>
      <c r="F40" s="279">
        <v>0</v>
      </c>
      <c r="G40" s="279">
        <v>0.57879999999999998</v>
      </c>
      <c r="H40" s="279">
        <v>0.5756</v>
      </c>
      <c r="I40" s="279">
        <v>0</v>
      </c>
      <c r="J40" s="279">
        <v>0.48399999999999999</v>
      </c>
      <c r="K40" s="279">
        <v>0.53360000000000007</v>
      </c>
      <c r="L40" s="279">
        <v>0.56000000000000005</v>
      </c>
      <c r="M40" s="279">
        <v>0.59</v>
      </c>
      <c r="N40" s="279">
        <v>0.5776</v>
      </c>
      <c r="O40" s="279">
        <v>0.58199999999999996</v>
      </c>
      <c r="P40" s="513">
        <v>0.37346666666666661</v>
      </c>
      <c r="Q40" s="279">
        <v>0</v>
      </c>
      <c r="R40" s="279">
        <v>0.48760000000000003</v>
      </c>
      <c r="S40" s="279">
        <v>0.52639999999999998</v>
      </c>
      <c r="T40" s="279">
        <v>0.55600000000000005</v>
      </c>
      <c r="U40" s="279">
        <v>0.68520000000000003</v>
      </c>
      <c r="V40" s="279">
        <v>1E-3</v>
      </c>
      <c r="W40" s="280">
        <v>0.37603333333333339</v>
      </c>
    </row>
    <row r="41" spans="1:23" ht="18" customHeight="1">
      <c r="A41" s="433">
        <v>37</v>
      </c>
      <c r="B41" s="283" t="s">
        <v>847</v>
      </c>
      <c r="C41" s="278">
        <v>299</v>
      </c>
      <c r="D41" s="279">
        <v>0</v>
      </c>
      <c r="E41" s="279">
        <v>0</v>
      </c>
      <c r="F41" s="279">
        <v>0</v>
      </c>
      <c r="G41" s="279">
        <v>0</v>
      </c>
      <c r="H41" s="279">
        <v>0</v>
      </c>
      <c r="I41" s="279">
        <v>0</v>
      </c>
      <c r="J41" s="279">
        <v>0</v>
      </c>
      <c r="K41" s="279">
        <v>0</v>
      </c>
      <c r="L41" s="279">
        <v>0.90969899665551834</v>
      </c>
      <c r="M41" s="279">
        <v>0.97658862876254182</v>
      </c>
      <c r="N41" s="279">
        <v>0.93270903010033446</v>
      </c>
      <c r="O41" s="279">
        <v>0.98193979933110376</v>
      </c>
      <c r="P41" s="513">
        <v>0.31674470457079151</v>
      </c>
      <c r="Q41" s="279">
        <v>0.79732441471571913</v>
      </c>
      <c r="R41" s="279">
        <v>0.71063545150501672</v>
      </c>
      <c r="S41" s="279">
        <v>0.90167224080267561</v>
      </c>
      <c r="T41" s="279">
        <v>0.97605351170568555</v>
      </c>
      <c r="U41" s="279">
        <v>0.96000000000000008</v>
      </c>
      <c r="V41" s="279">
        <v>1.3377926421404684E-3</v>
      </c>
      <c r="W41" s="280">
        <v>0.72450390189520641</v>
      </c>
    </row>
    <row r="42" spans="1:23" ht="18" customHeight="1">
      <c r="A42" s="433">
        <v>38</v>
      </c>
      <c r="B42" s="283" t="s">
        <v>848</v>
      </c>
      <c r="C42" s="278">
        <v>122</v>
      </c>
      <c r="D42" s="279">
        <v>0</v>
      </c>
      <c r="E42" s="279">
        <v>0</v>
      </c>
      <c r="F42" s="279">
        <v>0</v>
      </c>
      <c r="G42" s="279">
        <v>0</v>
      </c>
      <c r="H42" s="279">
        <v>0</v>
      </c>
      <c r="I42" s="279">
        <v>0</v>
      </c>
      <c r="J42" s="279">
        <v>0</v>
      </c>
      <c r="K42" s="279">
        <v>0</v>
      </c>
      <c r="L42" s="279">
        <v>0</v>
      </c>
      <c r="M42" s="279">
        <v>0</v>
      </c>
      <c r="N42" s="279">
        <v>0</v>
      </c>
      <c r="O42" s="279">
        <v>0</v>
      </c>
      <c r="P42" s="513">
        <v>0</v>
      </c>
      <c r="Q42" s="279">
        <v>0</v>
      </c>
      <c r="R42" s="279">
        <v>0</v>
      </c>
      <c r="S42" s="279">
        <v>0</v>
      </c>
      <c r="T42" s="279">
        <v>0</v>
      </c>
      <c r="U42" s="279">
        <v>0</v>
      </c>
      <c r="V42" s="279">
        <v>0</v>
      </c>
      <c r="W42" s="280">
        <v>0</v>
      </c>
    </row>
    <row r="43" spans="1:23" s="236" customFormat="1" ht="18" customHeight="1">
      <c r="A43" s="433">
        <v>39</v>
      </c>
      <c r="B43" s="237" t="s">
        <v>240</v>
      </c>
      <c r="C43" s="286">
        <v>150</v>
      </c>
      <c r="D43" s="279">
        <v>1.1094666666666666</v>
      </c>
      <c r="E43" s="279">
        <v>1.1278666666666668</v>
      </c>
      <c r="F43" s="279">
        <v>1.1916</v>
      </c>
      <c r="G43" s="279">
        <v>1.2716000000000001</v>
      </c>
      <c r="H43" s="279">
        <v>1.22</v>
      </c>
      <c r="I43" s="279">
        <v>1.1237333333333333</v>
      </c>
      <c r="J43" s="279">
        <v>1.0682666666666667</v>
      </c>
      <c r="K43" s="279">
        <v>1.1427999999999998</v>
      </c>
      <c r="L43" s="279">
        <v>1.1200000000000001</v>
      </c>
      <c r="M43" s="279">
        <v>1.1466666666666667</v>
      </c>
      <c r="N43" s="279">
        <v>1.0957333333333334</v>
      </c>
      <c r="O43" s="279">
        <v>1.1082666666666667</v>
      </c>
      <c r="P43" s="514">
        <v>1.1438333333333335</v>
      </c>
      <c r="Q43" s="279">
        <v>1.08</v>
      </c>
      <c r="R43" s="279">
        <v>1</v>
      </c>
      <c r="S43" s="279">
        <v>1.04</v>
      </c>
      <c r="T43" s="279">
        <v>1.0933333333333333</v>
      </c>
      <c r="U43" s="279">
        <v>1.1466666666666667</v>
      </c>
      <c r="V43" s="279">
        <v>0.12</v>
      </c>
      <c r="W43" s="287">
        <v>0.91333333333333322</v>
      </c>
    </row>
    <row r="44" spans="1:23" ht="18" customHeight="1">
      <c r="A44" s="433">
        <v>40</v>
      </c>
      <c r="B44" s="283" t="s">
        <v>241</v>
      </c>
      <c r="C44" s="278">
        <v>150</v>
      </c>
      <c r="D44" s="279">
        <v>0.61040000000000005</v>
      </c>
      <c r="E44" s="279">
        <v>0.64573333333333338</v>
      </c>
      <c r="F44" s="279">
        <v>0.48786666666666673</v>
      </c>
      <c r="G44" s="279">
        <v>0.5537333333333333</v>
      </c>
      <c r="H44" s="279">
        <v>0.62613333333333332</v>
      </c>
      <c r="I44" s="279">
        <v>0.4108</v>
      </c>
      <c r="J44" s="279">
        <v>0.24280000000000002</v>
      </c>
      <c r="K44" s="279">
        <v>0.55946666666666667</v>
      </c>
      <c r="L44" s="279">
        <v>0.70666666666666667</v>
      </c>
      <c r="M44" s="279">
        <v>0.56000000000000005</v>
      </c>
      <c r="N44" s="279">
        <v>0.5470666666666667</v>
      </c>
      <c r="O44" s="279">
        <v>0.31280000000000002</v>
      </c>
      <c r="P44" s="513">
        <v>0.52195555555555562</v>
      </c>
      <c r="Q44" s="279">
        <v>0.30666666666666664</v>
      </c>
      <c r="R44" s="279">
        <v>0.45373333333333332</v>
      </c>
      <c r="S44" s="279">
        <v>0.34666666666666668</v>
      </c>
      <c r="T44" s="279">
        <v>0</v>
      </c>
      <c r="U44" s="279">
        <v>0.47199999999999998</v>
      </c>
      <c r="V44" s="279">
        <v>0.54666666666666663</v>
      </c>
      <c r="W44" s="280">
        <v>0.35428888888888888</v>
      </c>
    </row>
    <row r="45" spans="1:23" ht="18" customHeight="1">
      <c r="A45" s="433">
        <v>41</v>
      </c>
      <c r="B45" s="283" t="s">
        <v>242</v>
      </c>
      <c r="C45" s="278">
        <v>111</v>
      </c>
      <c r="D45" s="279">
        <v>0.84684684684684686</v>
      </c>
      <c r="E45" s="279">
        <v>0.849009009009009</v>
      </c>
      <c r="F45" s="279">
        <v>0.82990990990990998</v>
      </c>
      <c r="G45" s="279">
        <v>1.1277477477477478</v>
      </c>
      <c r="H45" s="279">
        <v>1.0866666666666667</v>
      </c>
      <c r="I45" s="279">
        <v>1.1929729729729728</v>
      </c>
      <c r="J45" s="279">
        <v>1.1807207207207207</v>
      </c>
      <c r="K45" s="279">
        <v>0</v>
      </c>
      <c r="L45" s="279">
        <v>1.2612612612612613</v>
      </c>
      <c r="M45" s="279">
        <v>1.2612612612612613</v>
      </c>
      <c r="N45" s="279">
        <v>1.0990990990990992</v>
      </c>
      <c r="O45" s="279">
        <v>1.2432432432432432</v>
      </c>
      <c r="P45" s="513">
        <v>0.99822822822822832</v>
      </c>
      <c r="Q45" s="279">
        <v>1.117117117117117</v>
      </c>
      <c r="R45" s="279">
        <v>1.2792792792792793</v>
      </c>
      <c r="S45" s="279">
        <v>1.4594594594594594</v>
      </c>
      <c r="T45" s="279">
        <v>1.5855855855855856</v>
      </c>
      <c r="U45" s="279">
        <v>1.2432432432432432</v>
      </c>
      <c r="V45" s="279">
        <v>1.3873873873873874</v>
      </c>
      <c r="W45" s="280">
        <v>1.3453453453453452</v>
      </c>
    </row>
    <row r="46" spans="1:23" ht="18" customHeight="1">
      <c r="A46" s="433">
        <v>42</v>
      </c>
      <c r="B46" s="283" t="s">
        <v>243</v>
      </c>
      <c r="C46" s="278">
        <v>112</v>
      </c>
      <c r="D46" s="279">
        <v>0.90500000000000003</v>
      </c>
      <c r="E46" s="279">
        <v>1.1623214285714287</v>
      </c>
      <c r="F46" s="279">
        <v>0</v>
      </c>
      <c r="G46" s="279">
        <v>1.2783928571428571</v>
      </c>
      <c r="H46" s="279">
        <v>1.2967857142857144</v>
      </c>
      <c r="I46" s="279">
        <v>0.20357142857142857</v>
      </c>
      <c r="J46" s="279">
        <v>0.18964285714285714</v>
      </c>
      <c r="K46" s="279">
        <v>0.12607142857142856</v>
      </c>
      <c r="L46" s="279">
        <v>1.1964285714285714</v>
      </c>
      <c r="M46" s="279">
        <v>0.9285714285714286</v>
      </c>
      <c r="N46" s="279">
        <v>0.98089285714285712</v>
      </c>
      <c r="O46" s="279">
        <v>1.0178571428571428</v>
      </c>
      <c r="P46" s="513">
        <v>0.77379464285714283</v>
      </c>
      <c r="Q46" s="279">
        <v>1.2857142857142858</v>
      </c>
      <c r="R46" s="279">
        <v>1.1885714285714286</v>
      </c>
      <c r="S46" s="279">
        <v>1.0892857142857142</v>
      </c>
      <c r="T46" s="279">
        <v>0</v>
      </c>
      <c r="U46" s="279">
        <v>1.2125000000000001</v>
      </c>
      <c r="V46" s="279">
        <v>1.375</v>
      </c>
      <c r="W46" s="280">
        <v>1.0251785714285715</v>
      </c>
    </row>
    <row r="47" spans="1:23" ht="18" customHeight="1">
      <c r="A47" s="433">
        <v>43</v>
      </c>
      <c r="B47" s="283" t="s">
        <v>244</v>
      </c>
      <c r="C47" s="284">
        <v>125</v>
      </c>
      <c r="D47" s="279">
        <v>0.90239999999999998</v>
      </c>
      <c r="E47" s="279">
        <v>1.03104</v>
      </c>
      <c r="F47" s="279">
        <v>1.2224000000000002</v>
      </c>
      <c r="G47" s="279">
        <v>1.2172799999999999</v>
      </c>
      <c r="H47" s="279">
        <v>0.96063999999999994</v>
      </c>
      <c r="I47" s="279">
        <v>1.1072</v>
      </c>
      <c r="J47" s="279">
        <v>0.91327999999999998</v>
      </c>
      <c r="K47" s="279">
        <v>0.96255999999999997</v>
      </c>
      <c r="L47" s="279">
        <v>0.84799999999999998</v>
      </c>
      <c r="M47" s="279">
        <v>1.232</v>
      </c>
      <c r="N47" s="279">
        <v>0.89600000000000002</v>
      </c>
      <c r="O47" s="279">
        <v>1.19232</v>
      </c>
      <c r="P47" s="513">
        <v>1.0404266666666668</v>
      </c>
      <c r="Q47" s="279">
        <v>0.94399999999999995</v>
      </c>
      <c r="R47" s="279">
        <v>1.0880000000000001</v>
      </c>
      <c r="S47" s="279">
        <v>1.4079999999999999</v>
      </c>
      <c r="T47" s="279">
        <v>1.3440000000000001</v>
      </c>
      <c r="U47" s="279">
        <v>0</v>
      </c>
      <c r="V47" s="279">
        <v>0</v>
      </c>
      <c r="W47" s="280">
        <v>0.79733333333333334</v>
      </c>
    </row>
    <row r="48" spans="1:23" ht="18" customHeight="1">
      <c r="A48" s="433">
        <v>44</v>
      </c>
      <c r="B48" s="283" t="s">
        <v>245</v>
      </c>
      <c r="C48" s="278">
        <v>121.63</v>
      </c>
      <c r="D48" s="279">
        <v>0.8616295321877826</v>
      </c>
      <c r="E48" s="279">
        <v>0.77941297377291785</v>
      </c>
      <c r="F48" s="279">
        <v>0.81328619583984219</v>
      </c>
      <c r="G48" s="279">
        <v>0.6144865575926991</v>
      </c>
      <c r="H48" s="279">
        <v>0.84979034777604212</v>
      </c>
      <c r="I48" s="279">
        <v>0.49379264983967774</v>
      </c>
      <c r="J48" s="279">
        <v>0.54558908164104247</v>
      </c>
      <c r="K48" s="279">
        <v>0.81328619583984219</v>
      </c>
      <c r="L48" s="279">
        <v>0.78927896078270166</v>
      </c>
      <c r="M48" s="279">
        <v>1.00304201266135</v>
      </c>
      <c r="N48" s="279">
        <v>0.88793883088053938</v>
      </c>
      <c r="O48" s="279">
        <v>0.836471265312834</v>
      </c>
      <c r="P48" s="513">
        <v>0.77400038367727264</v>
      </c>
      <c r="Q48" s="279">
        <v>0.8714955191975664</v>
      </c>
      <c r="R48" s="279">
        <v>0.59524788292362085</v>
      </c>
      <c r="S48" s="279">
        <v>0.85505220751459343</v>
      </c>
      <c r="T48" s="279">
        <v>0</v>
      </c>
      <c r="U48" s="279">
        <v>0.70706240236783691</v>
      </c>
      <c r="V48" s="279">
        <v>0.40286113623283731</v>
      </c>
      <c r="W48" s="280">
        <v>0.57195319137274248</v>
      </c>
    </row>
    <row r="49" spans="1:23" ht="18" customHeight="1">
      <c r="A49" s="433">
        <v>45</v>
      </c>
      <c r="B49" s="283" t="s">
        <v>719</v>
      </c>
      <c r="C49" s="278">
        <v>389</v>
      </c>
      <c r="D49" s="279">
        <v>0.93532133676092544</v>
      </c>
      <c r="E49" s="279">
        <v>0.86190231362467862</v>
      </c>
      <c r="F49" s="279">
        <v>0.87115681233933162</v>
      </c>
      <c r="G49" s="279">
        <v>0.95568123393316196</v>
      </c>
      <c r="H49" s="279">
        <v>0.8026735218508998</v>
      </c>
      <c r="I49" s="279">
        <v>0.7033419023136247</v>
      </c>
      <c r="J49" s="279">
        <v>0.82262210796915169</v>
      </c>
      <c r="K49" s="279">
        <v>0.89974293059125965</v>
      </c>
      <c r="L49" s="279">
        <v>0.84832904884318761</v>
      </c>
      <c r="M49" s="279">
        <v>1.0282776349614395</v>
      </c>
      <c r="N49" s="279">
        <v>1.0796915167095116</v>
      </c>
      <c r="O49" s="279">
        <v>0.95115681233933158</v>
      </c>
      <c r="P49" s="513">
        <v>0.89665809768637528</v>
      </c>
      <c r="Q49" s="279">
        <v>1.1028277634961439</v>
      </c>
      <c r="R49" s="279">
        <v>1.0539845758354756</v>
      </c>
      <c r="S49" s="279">
        <v>1.1825192802056554</v>
      </c>
      <c r="T49" s="279">
        <v>1.0565552699228791</v>
      </c>
      <c r="U49" s="279">
        <v>0.75578406169665813</v>
      </c>
      <c r="V49" s="279">
        <v>1.0488431876606683</v>
      </c>
      <c r="W49" s="280">
        <v>1.0334190231362466</v>
      </c>
    </row>
    <row r="50" spans="1:23" ht="18" customHeight="1">
      <c r="A50" s="433">
        <v>46</v>
      </c>
      <c r="B50" s="283" t="s">
        <v>720</v>
      </c>
      <c r="C50" s="278">
        <v>172</v>
      </c>
      <c r="D50" s="279">
        <v>0.53581395348837202</v>
      </c>
      <c r="E50" s="279">
        <v>0.58465116279069773</v>
      </c>
      <c r="F50" s="279">
        <v>0.57209302325581401</v>
      </c>
      <c r="G50" s="279">
        <v>0</v>
      </c>
      <c r="H50" s="279">
        <v>0.57906976744186045</v>
      </c>
      <c r="I50" s="279">
        <v>0.55813953488372092</v>
      </c>
      <c r="J50" s="279">
        <v>0.56372093023255809</v>
      </c>
      <c r="K50" s="279">
        <v>0.55813953488372092</v>
      </c>
      <c r="L50" s="279">
        <v>0.59302325581395354</v>
      </c>
      <c r="M50" s="279">
        <v>0.55813953488372092</v>
      </c>
      <c r="N50" s="279">
        <v>0.56093023255813956</v>
      </c>
      <c r="O50" s="279">
        <v>0.51348837209302323</v>
      </c>
      <c r="P50" s="513">
        <v>0.51476744186046508</v>
      </c>
      <c r="Q50" s="279">
        <v>0.55813953488372092</v>
      </c>
      <c r="R50" s="279">
        <v>0.59302325581395354</v>
      </c>
      <c r="S50" s="279">
        <v>0.59302325581395354</v>
      </c>
      <c r="T50" s="279">
        <v>0.59302325581395354</v>
      </c>
      <c r="U50" s="279">
        <v>0.62790697674418605</v>
      </c>
      <c r="V50" s="279">
        <v>0.52325581395348841</v>
      </c>
      <c r="W50" s="280">
        <v>0.58139534883720934</v>
      </c>
    </row>
    <row r="51" spans="1:23" ht="18" customHeight="1">
      <c r="A51" s="433">
        <v>47</v>
      </c>
      <c r="B51" s="283" t="s">
        <v>721</v>
      </c>
      <c r="C51" s="278">
        <v>278</v>
      </c>
      <c r="D51" s="279">
        <v>0.7769784172661871</v>
      </c>
      <c r="E51" s="279">
        <v>0.79251798561151077</v>
      </c>
      <c r="F51" s="279">
        <v>0.76661870503597129</v>
      </c>
      <c r="G51" s="279">
        <v>0.9258992805755395</v>
      </c>
      <c r="H51" s="279">
        <v>0.95697841726618715</v>
      </c>
      <c r="I51" s="279">
        <v>0.95697841726618715</v>
      </c>
      <c r="J51" s="279">
        <v>1.012661870503597</v>
      </c>
      <c r="K51" s="279">
        <v>1.0748201438848921</v>
      </c>
      <c r="L51" s="279">
        <v>0.90647482014388492</v>
      </c>
      <c r="M51" s="279">
        <v>0.80935251798561147</v>
      </c>
      <c r="N51" s="279">
        <v>0.8896402877697841</v>
      </c>
      <c r="O51" s="279">
        <v>0.7575539568345323</v>
      </c>
      <c r="P51" s="513">
        <v>0.88553956834532388</v>
      </c>
      <c r="Q51" s="279">
        <v>0.80935251798561147</v>
      </c>
      <c r="R51" s="279">
        <v>0.81971223021582729</v>
      </c>
      <c r="S51" s="279">
        <v>0.74460431654676262</v>
      </c>
      <c r="T51" s="279">
        <v>0.7769784172661871</v>
      </c>
      <c r="U51" s="279">
        <v>0.87410071942446044</v>
      </c>
      <c r="V51" s="279">
        <v>0.74460431654676262</v>
      </c>
      <c r="W51" s="280">
        <v>0.79489208633093522</v>
      </c>
    </row>
    <row r="52" spans="1:23" ht="18" customHeight="1">
      <c r="A52" s="433">
        <v>48</v>
      </c>
      <c r="B52" s="283" t="s">
        <v>771</v>
      </c>
      <c r="C52" s="278">
        <v>140</v>
      </c>
      <c r="D52" s="279">
        <v>0</v>
      </c>
      <c r="E52" s="279">
        <v>0</v>
      </c>
      <c r="F52" s="279">
        <v>0.88857142857142857</v>
      </c>
      <c r="G52" s="279">
        <v>1.0542857142857143</v>
      </c>
      <c r="H52" s="279">
        <v>1.0771428571428572</v>
      </c>
      <c r="I52" s="279">
        <v>0.86</v>
      </c>
      <c r="J52" s="279">
        <v>0.94571428571428573</v>
      </c>
      <c r="K52" s="279">
        <v>1.3342857142857143</v>
      </c>
      <c r="L52" s="279">
        <v>1.4314285714285715</v>
      </c>
      <c r="M52" s="279">
        <v>0.58285714285714285</v>
      </c>
      <c r="N52" s="279">
        <v>0.50571428571428567</v>
      </c>
      <c r="O52" s="279">
        <v>0.52</v>
      </c>
      <c r="P52" s="513">
        <v>0.76666666666666661</v>
      </c>
      <c r="Q52" s="279">
        <v>0.95714285714285718</v>
      </c>
      <c r="R52" s="279">
        <v>0.86571428571428577</v>
      </c>
      <c r="S52" s="279">
        <v>0.83714285714285719</v>
      </c>
      <c r="T52" s="279">
        <v>0.88571428571428568</v>
      </c>
      <c r="U52" s="279">
        <v>0.73714285714285721</v>
      </c>
      <c r="V52" s="279">
        <v>0.67714285714285716</v>
      </c>
      <c r="W52" s="280">
        <v>0.82666666666666666</v>
      </c>
    </row>
    <row r="53" spans="1:23" ht="18" customHeight="1">
      <c r="A53" s="433">
        <v>49</v>
      </c>
      <c r="B53" s="283" t="s">
        <v>837</v>
      </c>
      <c r="C53" s="278">
        <v>712</v>
      </c>
      <c r="D53" s="279">
        <v>0</v>
      </c>
      <c r="E53" s="279">
        <v>0</v>
      </c>
      <c r="F53" s="279">
        <v>0</v>
      </c>
      <c r="G53" s="279">
        <v>0</v>
      </c>
      <c r="H53" s="279">
        <v>0</v>
      </c>
      <c r="I53" s="279">
        <v>0</v>
      </c>
      <c r="J53" s="279">
        <v>0</v>
      </c>
      <c r="K53" s="279">
        <v>0</v>
      </c>
      <c r="L53" s="279">
        <v>0</v>
      </c>
      <c r="M53" s="279">
        <v>0</v>
      </c>
      <c r="N53" s="279">
        <v>0.6320224719101124</v>
      </c>
      <c r="O53" s="279">
        <v>0</v>
      </c>
      <c r="P53" s="513">
        <v>5.26685393258427E-2</v>
      </c>
      <c r="Q53" s="279">
        <v>0</v>
      </c>
      <c r="R53" s="279">
        <v>0</v>
      </c>
      <c r="S53" s="279">
        <v>0.3160112359550562</v>
      </c>
      <c r="T53" s="279">
        <v>0</v>
      </c>
      <c r="U53" s="279">
        <v>0.3160112359550562</v>
      </c>
      <c r="V53" s="279">
        <v>0.3160112359550562</v>
      </c>
      <c r="W53" s="280">
        <v>0.1580056179775281</v>
      </c>
    </row>
    <row r="54" spans="1:23" ht="18" customHeight="1">
      <c r="A54" s="433">
        <v>50</v>
      </c>
      <c r="B54" s="283" t="s">
        <v>849</v>
      </c>
      <c r="C54" s="278">
        <v>467</v>
      </c>
      <c r="D54" s="279">
        <v>0</v>
      </c>
      <c r="E54" s="279">
        <v>0</v>
      </c>
      <c r="F54" s="279">
        <v>0</v>
      </c>
      <c r="G54" s="279">
        <v>0</v>
      </c>
      <c r="H54" s="279">
        <v>0</v>
      </c>
      <c r="I54" s="279">
        <v>0</v>
      </c>
      <c r="J54" s="279">
        <v>0</v>
      </c>
      <c r="K54" s="279">
        <v>0</v>
      </c>
      <c r="L54" s="279">
        <v>0</v>
      </c>
      <c r="M54" s="279">
        <v>0</v>
      </c>
      <c r="N54" s="279">
        <v>0</v>
      </c>
      <c r="O54" s="279">
        <v>0</v>
      </c>
      <c r="P54" s="513">
        <v>0</v>
      </c>
      <c r="Q54" s="279">
        <v>0</v>
      </c>
      <c r="R54" s="279">
        <v>0</v>
      </c>
      <c r="S54" s="279">
        <v>0</v>
      </c>
      <c r="T54" s="279">
        <v>0</v>
      </c>
      <c r="U54" s="279">
        <v>0</v>
      </c>
      <c r="V54" s="279">
        <v>0</v>
      </c>
      <c r="W54" s="280">
        <v>0</v>
      </c>
    </row>
    <row r="55" spans="1:23" ht="18" customHeight="1">
      <c r="A55" s="433">
        <v>51</v>
      </c>
      <c r="B55" s="283" t="s">
        <v>850</v>
      </c>
      <c r="C55" s="278">
        <v>480</v>
      </c>
      <c r="D55" s="279">
        <v>0</v>
      </c>
      <c r="E55" s="279">
        <v>0</v>
      </c>
      <c r="F55" s="279">
        <v>0</v>
      </c>
      <c r="G55" s="279">
        <v>0</v>
      </c>
      <c r="H55" s="279">
        <v>0</v>
      </c>
      <c r="I55" s="279">
        <v>0</v>
      </c>
      <c r="J55" s="279">
        <v>0</v>
      </c>
      <c r="K55" s="279">
        <v>0</v>
      </c>
      <c r="L55" s="279">
        <v>0</v>
      </c>
      <c r="M55" s="279">
        <v>0</v>
      </c>
      <c r="N55" s="279">
        <v>0</v>
      </c>
      <c r="O55" s="279">
        <v>0</v>
      </c>
      <c r="P55" s="513">
        <v>0</v>
      </c>
      <c r="Q55" s="279">
        <v>0</v>
      </c>
      <c r="R55" s="279">
        <v>0</v>
      </c>
      <c r="S55" s="279">
        <v>0</v>
      </c>
      <c r="T55" s="279">
        <v>0</v>
      </c>
      <c r="U55" s="279">
        <v>0</v>
      </c>
      <c r="V55" s="279">
        <v>0</v>
      </c>
      <c r="W55" s="280">
        <v>0</v>
      </c>
    </row>
    <row r="56" spans="1:23" ht="18" customHeight="1">
      <c r="A56" s="433">
        <v>52</v>
      </c>
      <c r="B56" s="283" t="s">
        <v>246</v>
      </c>
      <c r="C56" s="278">
        <v>202.22</v>
      </c>
      <c r="D56" s="279">
        <v>0.31648699436257544</v>
      </c>
      <c r="E56" s="279">
        <v>0.17802393432894867</v>
      </c>
      <c r="F56" s="279">
        <v>0.23736524577193155</v>
      </c>
      <c r="G56" s="279">
        <v>0.35604786865789734</v>
      </c>
      <c r="H56" s="279">
        <v>0.35604786865789734</v>
      </c>
      <c r="I56" s="279">
        <v>0.33626743151023636</v>
      </c>
      <c r="J56" s="279">
        <v>0.35604786865789734</v>
      </c>
      <c r="K56" s="279">
        <v>0.33626743151023636</v>
      </c>
      <c r="L56" s="279">
        <v>0.35604786865789734</v>
      </c>
      <c r="M56" s="279">
        <v>0.33626743151023636</v>
      </c>
      <c r="N56" s="279">
        <v>0.30659677578874495</v>
      </c>
      <c r="O56" s="279">
        <v>0.30659677578874495</v>
      </c>
      <c r="P56" s="513">
        <v>0.31483862460027034</v>
      </c>
      <c r="Q56" s="279">
        <v>0.28681633864108397</v>
      </c>
      <c r="R56" s="279">
        <v>0.12857284145979625</v>
      </c>
      <c r="S56" s="279">
        <v>0.12857284145979625</v>
      </c>
      <c r="T56" s="279">
        <v>0.24725546434576204</v>
      </c>
      <c r="U56" s="279">
        <v>0.2571456829195925</v>
      </c>
      <c r="V56" s="279">
        <v>0.26703590149342299</v>
      </c>
      <c r="W56" s="280">
        <v>0.21923317838657566</v>
      </c>
    </row>
    <row r="57" spans="1:23" ht="18" customHeight="1">
      <c r="A57" s="433">
        <v>53</v>
      </c>
      <c r="B57" s="283" t="s">
        <v>247</v>
      </c>
      <c r="C57" s="278">
        <v>155.56</v>
      </c>
      <c r="D57" s="279">
        <v>0.78426330676266387</v>
      </c>
      <c r="E57" s="279">
        <v>0.84469015170995121</v>
      </c>
      <c r="F57" s="279">
        <v>0.7894060169709437</v>
      </c>
      <c r="G57" s="279">
        <v>0.65440987400359985</v>
      </c>
      <c r="H57" s="279">
        <v>0.68783749035741837</v>
      </c>
      <c r="I57" s="279">
        <v>0.73283620467986632</v>
      </c>
      <c r="J57" s="279">
        <v>0.66598097197222927</v>
      </c>
      <c r="K57" s="279">
        <v>0.50655695551555668</v>
      </c>
      <c r="L57" s="279">
        <v>0.49241450244278728</v>
      </c>
      <c r="M57" s="279">
        <v>0.5194137310362561</v>
      </c>
      <c r="N57" s="279">
        <v>0.53741321676523524</v>
      </c>
      <c r="O57" s="279">
        <v>0.65312419645152986</v>
      </c>
      <c r="P57" s="513">
        <v>0.65569555155566983</v>
      </c>
      <c r="Q57" s="279">
        <v>0.8382617639496015</v>
      </c>
      <c r="R57" s="279">
        <v>0.8305476986371817</v>
      </c>
      <c r="S57" s="279">
        <v>0.85626124967858053</v>
      </c>
      <c r="T57" s="279">
        <v>0.77397788634610443</v>
      </c>
      <c r="U57" s="279">
        <v>0.60941115968115189</v>
      </c>
      <c r="V57" s="279">
        <v>0.66598097197222927</v>
      </c>
      <c r="W57" s="280">
        <v>0.76240678837747489</v>
      </c>
    </row>
    <row r="58" spans="1:23" ht="18" customHeight="1">
      <c r="A58" s="433">
        <v>54</v>
      </c>
      <c r="B58" s="283" t="s">
        <v>249</v>
      </c>
      <c r="C58" s="278">
        <v>150</v>
      </c>
      <c r="D58" s="279">
        <v>0.39666666666666667</v>
      </c>
      <c r="E58" s="279">
        <v>0.40666666666666668</v>
      </c>
      <c r="F58" s="279">
        <v>0.36199999999999999</v>
      </c>
      <c r="G58" s="279">
        <v>0.3746666666666667</v>
      </c>
      <c r="H58" s="279">
        <v>0.37733333333333335</v>
      </c>
      <c r="I58" s="279">
        <v>0.38200000000000001</v>
      </c>
      <c r="J58" s="279">
        <v>0.39</v>
      </c>
      <c r="K58" s="279">
        <v>0.40466666666666667</v>
      </c>
      <c r="L58" s="279">
        <v>0.43933333333333335</v>
      </c>
      <c r="M58" s="279">
        <v>0.41866666666666663</v>
      </c>
      <c r="N58" s="279">
        <v>0.41800000000000004</v>
      </c>
      <c r="O58" s="279">
        <v>0.41533333333333333</v>
      </c>
      <c r="P58" s="513">
        <v>0.39877777777777784</v>
      </c>
      <c r="Q58" s="279">
        <v>0.40800000000000003</v>
      </c>
      <c r="R58" s="279">
        <v>0.40466666666666667</v>
      </c>
      <c r="S58" s="279">
        <v>0.40733333333333333</v>
      </c>
      <c r="T58" s="279">
        <v>0.41</v>
      </c>
      <c r="U58" s="279">
        <v>0.41</v>
      </c>
      <c r="V58" s="279">
        <v>0.41199999999999998</v>
      </c>
      <c r="W58" s="280">
        <v>0.40866666666666668</v>
      </c>
    </row>
    <row r="59" spans="1:23" ht="18" customHeight="1">
      <c r="A59" s="433">
        <v>55</v>
      </c>
      <c r="B59" s="283" t="s">
        <v>772</v>
      </c>
      <c r="C59" s="278">
        <v>113</v>
      </c>
      <c r="D59" s="279">
        <v>0.63716814159292035</v>
      </c>
      <c r="E59" s="279">
        <v>0.63716814159292035</v>
      </c>
      <c r="F59" s="279">
        <v>0.61061946902654862</v>
      </c>
      <c r="G59" s="279">
        <v>0.58407079646017701</v>
      </c>
      <c r="H59" s="279">
        <v>0.58407079646017701</v>
      </c>
      <c r="I59" s="279">
        <v>0.55752212389380529</v>
      </c>
      <c r="J59" s="279">
        <v>0.37168141592920356</v>
      </c>
      <c r="K59" s="279">
        <v>0.34513274336283184</v>
      </c>
      <c r="L59" s="279">
        <v>0.58407079646017701</v>
      </c>
      <c r="M59" s="279">
        <v>0.4247787610619469</v>
      </c>
      <c r="N59" s="279">
        <v>0.47787610619469029</v>
      </c>
      <c r="O59" s="279">
        <v>0.58407079646017701</v>
      </c>
      <c r="P59" s="513">
        <v>0.53318584070796471</v>
      </c>
      <c r="Q59" s="279">
        <v>0.50442477876106195</v>
      </c>
      <c r="R59" s="279">
        <v>0.58407079646017701</v>
      </c>
      <c r="S59" s="279">
        <v>0.55752212389380529</v>
      </c>
      <c r="T59" s="279">
        <v>0</v>
      </c>
      <c r="U59" s="279">
        <v>0.55752212389380529</v>
      </c>
      <c r="V59" s="279">
        <v>0.69026548672566368</v>
      </c>
      <c r="W59" s="280">
        <v>0.48230088495575218</v>
      </c>
    </row>
    <row r="60" spans="1:23" ht="18" customHeight="1">
      <c r="A60" s="433">
        <v>56</v>
      </c>
      <c r="B60" s="283" t="s">
        <v>653</v>
      </c>
      <c r="C60" s="278">
        <v>145</v>
      </c>
      <c r="D60" s="279">
        <v>0.9517241379310345</v>
      </c>
      <c r="E60" s="279">
        <v>0.99310344827586206</v>
      </c>
      <c r="F60" s="279">
        <v>0.92413793103448272</v>
      </c>
      <c r="G60" s="279">
        <v>0.91034482758620694</v>
      </c>
      <c r="H60" s="279">
        <v>5.5172413793103448E-2</v>
      </c>
      <c r="I60" s="279">
        <v>0.12413793103448276</v>
      </c>
      <c r="J60" s="279">
        <v>0.20689655172413793</v>
      </c>
      <c r="K60" s="279">
        <v>0.12413793103448276</v>
      </c>
      <c r="L60" s="279">
        <v>1.0068965517241379</v>
      </c>
      <c r="M60" s="279">
        <v>1.0344827586206897</v>
      </c>
      <c r="N60" s="279">
        <v>1.103448275862069</v>
      </c>
      <c r="O60" s="279">
        <v>0.91034482758620694</v>
      </c>
      <c r="P60" s="513">
        <v>0.6954022988505747</v>
      </c>
      <c r="Q60" s="279">
        <v>0.81379310344827582</v>
      </c>
      <c r="R60" s="279">
        <v>0.86896551724137927</v>
      </c>
      <c r="S60" s="279">
        <v>0.88275862068965516</v>
      </c>
      <c r="T60" s="279">
        <v>1.0068965517241379</v>
      </c>
      <c r="U60" s="279">
        <v>0.89655172413793105</v>
      </c>
      <c r="V60" s="279">
        <v>0.75862068965517238</v>
      </c>
      <c r="W60" s="280">
        <v>0.87126436781609196</v>
      </c>
    </row>
    <row r="61" spans="1:23" ht="18" customHeight="1">
      <c r="A61" s="433">
        <v>57</v>
      </c>
      <c r="B61" s="283" t="s">
        <v>773</v>
      </c>
      <c r="C61" s="284">
        <v>111</v>
      </c>
      <c r="D61" s="279">
        <v>0</v>
      </c>
      <c r="E61" s="279">
        <v>0</v>
      </c>
      <c r="F61" s="279">
        <v>0</v>
      </c>
      <c r="G61" s="279">
        <v>0</v>
      </c>
      <c r="H61" s="279">
        <v>0</v>
      </c>
      <c r="I61" s="279">
        <v>9.6576576576576575E-2</v>
      </c>
      <c r="J61" s="279">
        <v>9.0090090090090086E-2</v>
      </c>
      <c r="K61" s="279">
        <v>7.567567567567568E-2</v>
      </c>
      <c r="L61" s="279">
        <v>0.23423423423423423</v>
      </c>
      <c r="M61" s="279">
        <v>0</v>
      </c>
      <c r="N61" s="279">
        <v>0</v>
      </c>
      <c r="O61" s="279">
        <v>0</v>
      </c>
      <c r="P61" s="513">
        <v>4.138138138138138E-2</v>
      </c>
      <c r="Q61" s="279">
        <v>0.4144144144144144</v>
      </c>
      <c r="R61" s="279">
        <v>0.4144144144144144</v>
      </c>
      <c r="S61" s="279">
        <v>0.52972972972972976</v>
      </c>
      <c r="T61" s="279">
        <v>0.42522522522522527</v>
      </c>
      <c r="U61" s="279">
        <v>0.45837837837837841</v>
      </c>
      <c r="V61" s="279">
        <v>0.47567567567567565</v>
      </c>
      <c r="W61" s="280">
        <v>0.45297297297297301</v>
      </c>
    </row>
    <row r="62" spans="1:23" ht="18" customHeight="1">
      <c r="A62" s="433">
        <v>58</v>
      </c>
      <c r="B62" s="283" t="s">
        <v>851</v>
      </c>
      <c r="C62" s="278">
        <v>183</v>
      </c>
      <c r="D62" s="279">
        <v>0</v>
      </c>
      <c r="E62" s="279">
        <v>0</v>
      </c>
      <c r="F62" s="279">
        <v>0</v>
      </c>
      <c r="G62" s="279">
        <v>0</v>
      </c>
      <c r="H62" s="279">
        <v>0</v>
      </c>
      <c r="I62" s="279">
        <v>0</v>
      </c>
      <c r="J62" s="279">
        <v>0</v>
      </c>
      <c r="K62" s="279">
        <v>0</v>
      </c>
      <c r="L62" s="279">
        <v>0</v>
      </c>
      <c r="M62" s="279">
        <v>0</v>
      </c>
      <c r="N62" s="279">
        <v>0</v>
      </c>
      <c r="O62" s="279">
        <v>0</v>
      </c>
      <c r="P62" s="513">
        <v>0</v>
      </c>
      <c r="Q62" s="279">
        <v>0</v>
      </c>
      <c r="R62" s="279">
        <v>0</v>
      </c>
      <c r="S62" s="279">
        <v>0.12021857923497267</v>
      </c>
      <c r="T62" s="279">
        <v>0.29508196721311475</v>
      </c>
      <c r="U62" s="279">
        <v>0.29508196721311475</v>
      </c>
      <c r="V62" s="279">
        <v>0.45901639344262296</v>
      </c>
      <c r="W62" s="280">
        <v>0.19489981785063751</v>
      </c>
    </row>
    <row r="63" spans="1:23" ht="18" customHeight="1">
      <c r="A63" s="433">
        <v>59</v>
      </c>
      <c r="B63" s="283" t="s">
        <v>852</v>
      </c>
      <c r="C63" s="278">
        <v>200</v>
      </c>
      <c r="D63" s="279">
        <v>0</v>
      </c>
      <c r="E63" s="279">
        <v>0</v>
      </c>
      <c r="F63" s="279">
        <v>0</v>
      </c>
      <c r="G63" s="279">
        <v>0</v>
      </c>
      <c r="H63" s="279">
        <v>0</v>
      </c>
      <c r="I63" s="279">
        <v>0</v>
      </c>
      <c r="J63" s="279">
        <v>0</v>
      </c>
      <c r="K63" s="279">
        <v>0</v>
      </c>
      <c r="L63" s="279">
        <v>0</v>
      </c>
      <c r="M63" s="279">
        <v>0</v>
      </c>
      <c r="N63" s="279">
        <v>0</v>
      </c>
      <c r="O63" s="279">
        <v>0</v>
      </c>
      <c r="P63" s="513">
        <v>0</v>
      </c>
      <c r="Q63" s="279">
        <v>0</v>
      </c>
      <c r="R63" s="279">
        <v>0</v>
      </c>
      <c r="S63" s="279">
        <v>0</v>
      </c>
      <c r="T63" s="279">
        <v>0</v>
      </c>
      <c r="U63" s="279">
        <v>0</v>
      </c>
      <c r="V63" s="279">
        <v>0</v>
      </c>
      <c r="W63" s="280">
        <v>0</v>
      </c>
    </row>
    <row r="64" spans="1:23" ht="18" customHeight="1">
      <c r="A64" s="433">
        <v>60</v>
      </c>
      <c r="B64" s="283" t="s">
        <v>250</v>
      </c>
      <c r="C64" s="278">
        <v>225</v>
      </c>
      <c r="D64" s="279">
        <v>0.88</v>
      </c>
      <c r="E64" s="279">
        <v>0.82986666666666664</v>
      </c>
      <c r="F64" s="279">
        <v>0.78746666666666665</v>
      </c>
      <c r="G64" s="279">
        <v>0.80080000000000007</v>
      </c>
      <c r="H64" s="279">
        <v>1.0082666666666666</v>
      </c>
      <c r="I64" s="279">
        <v>0.7765333333333333</v>
      </c>
      <c r="J64" s="279">
        <v>0.73413333333333342</v>
      </c>
      <c r="K64" s="279">
        <v>0.73813333333333342</v>
      </c>
      <c r="L64" s="279">
        <v>0.72</v>
      </c>
      <c r="M64" s="279">
        <v>0.82666666666666666</v>
      </c>
      <c r="N64" s="279">
        <v>0.77333333333333332</v>
      </c>
      <c r="O64" s="279">
        <v>0.72986666666666666</v>
      </c>
      <c r="P64" s="513">
        <v>0.80042222222222215</v>
      </c>
      <c r="Q64" s="279">
        <v>0.7466666666666667</v>
      </c>
      <c r="R64" s="279">
        <v>0.7466666666666667</v>
      </c>
      <c r="S64" s="279">
        <v>0.72800000000000009</v>
      </c>
      <c r="T64" s="279">
        <v>0.72</v>
      </c>
      <c r="U64" s="279">
        <v>0.72266666666666668</v>
      </c>
      <c r="V64" s="279">
        <v>0.72533333333333327</v>
      </c>
      <c r="W64" s="280">
        <v>0.73155555555555551</v>
      </c>
    </row>
    <row r="65" spans="1:23" ht="18" customHeight="1">
      <c r="A65" s="433">
        <v>61</v>
      </c>
      <c r="B65" s="283" t="s">
        <v>251</v>
      </c>
      <c r="C65" s="278">
        <v>325</v>
      </c>
      <c r="D65" s="279">
        <v>0.82264615384615392</v>
      </c>
      <c r="E65" s="279">
        <v>0.86178461538461537</v>
      </c>
      <c r="F65" s="279">
        <v>0.92676923076923079</v>
      </c>
      <c r="G65" s="279">
        <v>0.88689230769230776</v>
      </c>
      <c r="H65" s="279">
        <v>0.82264615384615392</v>
      </c>
      <c r="I65" s="279">
        <v>0.79679999999999995</v>
      </c>
      <c r="J65" s="279">
        <v>0.8256</v>
      </c>
      <c r="K65" s="279">
        <v>0.86473846153846157</v>
      </c>
      <c r="L65" s="279">
        <v>0.84923076923076923</v>
      </c>
      <c r="M65" s="279">
        <v>0.92307692307692313</v>
      </c>
      <c r="N65" s="279">
        <v>0.91938461538461547</v>
      </c>
      <c r="O65" s="279">
        <v>0.94227692307692312</v>
      </c>
      <c r="P65" s="513">
        <v>0.87015384615384617</v>
      </c>
      <c r="Q65" s="279">
        <v>0.92307692307692313</v>
      </c>
      <c r="R65" s="279">
        <v>0.87433846153846162</v>
      </c>
      <c r="S65" s="279">
        <v>0.92307692307692313</v>
      </c>
      <c r="T65" s="279">
        <v>0.83076923076923082</v>
      </c>
      <c r="U65" s="279">
        <v>0.86769230769230765</v>
      </c>
      <c r="V65" s="279">
        <v>0.9046153846153846</v>
      </c>
      <c r="W65" s="280">
        <v>0.88726153846153855</v>
      </c>
    </row>
    <row r="66" spans="1:23" ht="18" customHeight="1">
      <c r="A66" s="433">
        <v>62</v>
      </c>
      <c r="B66" s="283" t="s">
        <v>252</v>
      </c>
      <c r="C66" s="278">
        <v>225</v>
      </c>
      <c r="D66" s="279">
        <v>0.65333333333333332</v>
      </c>
      <c r="E66" s="279">
        <v>0.66666666666666663</v>
      </c>
      <c r="F66" s="279">
        <v>0.66666666666666663</v>
      </c>
      <c r="G66" s="279">
        <v>0.66666666666666663</v>
      </c>
      <c r="H66" s="279">
        <v>0.57777777777777772</v>
      </c>
      <c r="I66" s="279">
        <v>0.53333333333333333</v>
      </c>
      <c r="J66" s="279">
        <v>0.53333333333333333</v>
      </c>
      <c r="K66" s="279">
        <v>0.62222222222222223</v>
      </c>
      <c r="L66" s="279">
        <v>0.62222222222222223</v>
      </c>
      <c r="M66" s="279">
        <v>0.62222222222222223</v>
      </c>
      <c r="N66" s="279">
        <v>0.5955555555555555</v>
      </c>
      <c r="O66" s="279">
        <v>0.57777777777777772</v>
      </c>
      <c r="P66" s="513">
        <v>0.6114814814814814</v>
      </c>
      <c r="Q66" s="279">
        <v>0.57777777777777772</v>
      </c>
      <c r="R66" s="279">
        <v>0.57777777777777772</v>
      </c>
      <c r="S66" s="279">
        <v>0.62222222222222223</v>
      </c>
      <c r="T66" s="279">
        <v>0.58666666666666667</v>
      </c>
      <c r="U66" s="279">
        <v>0.60888888888888892</v>
      </c>
      <c r="V66" s="279">
        <v>0.53333333333333333</v>
      </c>
      <c r="W66" s="280">
        <v>0.58444444444444443</v>
      </c>
    </row>
    <row r="67" spans="1:23" ht="18" customHeight="1">
      <c r="A67" s="433">
        <v>63</v>
      </c>
      <c r="B67" s="283" t="s">
        <v>253</v>
      </c>
      <c r="C67" s="278">
        <v>111</v>
      </c>
      <c r="D67" s="279">
        <v>1.0810810810810811</v>
      </c>
      <c r="E67" s="279">
        <v>1.1998198198198198</v>
      </c>
      <c r="F67" s="279">
        <v>0.93693693693693691</v>
      </c>
      <c r="G67" s="279">
        <v>1.2432432432432432</v>
      </c>
      <c r="H67" s="279">
        <v>1.1351351351351351</v>
      </c>
      <c r="I67" s="279">
        <v>1.0810810810810811</v>
      </c>
      <c r="J67" s="279">
        <v>5.4054054054054057E-2</v>
      </c>
      <c r="K67" s="279">
        <v>0.23423423423423423</v>
      </c>
      <c r="L67" s="279">
        <v>1.2612612612612613</v>
      </c>
      <c r="M67" s="279">
        <v>1.2792792792792793</v>
      </c>
      <c r="N67" s="279">
        <v>1.2612612612612613</v>
      </c>
      <c r="O67" s="279">
        <v>1.2072072072072073</v>
      </c>
      <c r="P67" s="513">
        <v>0.99788288288288296</v>
      </c>
      <c r="Q67" s="279">
        <v>1.2432432432432432</v>
      </c>
      <c r="R67" s="279">
        <v>1.3873873873873874</v>
      </c>
      <c r="S67" s="279">
        <v>0</v>
      </c>
      <c r="T67" s="279">
        <v>1.4774774774774775</v>
      </c>
      <c r="U67" s="279">
        <v>1.5135135135135136</v>
      </c>
      <c r="V67" s="279">
        <v>1.5855855855855856</v>
      </c>
      <c r="W67" s="280">
        <v>1.201201201201201</v>
      </c>
    </row>
    <row r="68" spans="1:23" ht="18" customHeight="1">
      <c r="A68" s="433">
        <v>64</v>
      </c>
      <c r="B68" s="283" t="s">
        <v>254</v>
      </c>
      <c r="C68" s="278">
        <v>132</v>
      </c>
      <c r="D68" s="279">
        <v>0.99515151515151523</v>
      </c>
      <c r="E68" s="279">
        <v>1.043030303030303</v>
      </c>
      <c r="F68" s="279">
        <v>1.008939393939394</v>
      </c>
      <c r="G68" s="279">
        <v>1.0486363636363636</v>
      </c>
      <c r="H68" s="279">
        <v>1.0671212121212121</v>
      </c>
      <c r="I68" s="279">
        <v>0.98909090909090913</v>
      </c>
      <c r="J68" s="279">
        <v>0.15151515151515152</v>
      </c>
      <c r="K68" s="279">
        <v>3.2721212121212124</v>
      </c>
      <c r="L68" s="279">
        <v>1.106060606060606</v>
      </c>
      <c r="M68" s="279">
        <v>1.106060606060606</v>
      </c>
      <c r="N68" s="279">
        <v>1.1546969696969696</v>
      </c>
      <c r="O68" s="279">
        <v>1.0984848484848484</v>
      </c>
      <c r="P68" s="513">
        <v>1.1700757575757574</v>
      </c>
      <c r="Q68" s="279">
        <v>0.98484848484848486</v>
      </c>
      <c r="R68" s="279">
        <v>1.0303030303030303</v>
      </c>
      <c r="S68" s="279">
        <v>1.196969696969697</v>
      </c>
      <c r="T68" s="279">
        <v>1.103030303030303</v>
      </c>
      <c r="U68" s="279">
        <v>1.196969696969697</v>
      </c>
      <c r="V68" s="279">
        <v>1.1500000000000001</v>
      </c>
      <c r="W68" s="280">
        <v>1.1103535353535354</v>
      </c>
    </row>
    <row r="69" spans="1:23" ht="18" customHeight="1">
      <c r="A69" s="433">
        <v>65</v>
      </c>
      <c r="B69" s="283" t="s">
        <v>255</v>
      </c>
      <c r="C69" s="278">
        <v>450</v>
      </c>
      <c r="D69" s="279">
        <v>1.5232000000000001</v>
      </c>
      <c r="E69" s="279">
        <v>1.1861333333333333</v>
      </c>
      <c r="F69" s="279">
        <v>1.2266666666666666</v>
      </c>
      <c r="G69" s="279">
        <v>1.0933333333333333</v>
      </c>
      <c r="H69" s="279">
        <v>1.04</v>
      </c>
      <c r="I69" s="279">
        <v>0.45333333333333331</v>
      </c>
      <c r="J69" s="279">
        <v>0.26666666666666666</v>
      </c>
      <c r="K69" s="279">
        <v>0.18666666666666668</v>
      </c>
      <c r="L69" s="279">
        <v>0.64</v>
      </c>
      <c r="M69" s="279">
        <v>0.66666666666666663</v>
      </c>
      <c r="N69" s="279">
        <v>0.64</v>
      </c>
      <c r="O69" s="279">
        <v>0.58666666666666667</v>
      </c>
      <c r="P69" s="513">
        <v>0.7924444444444444</v>
      </c>
      <c r="Q69" s="279">
        <v>0.66666666666666663</v>
      </c>
      <c r="R69" s="279">
        <v>0.85333333333333339</v>
      </c>
      <c r="S69" s="279">
        <v>0.85333333333333339</v>
      </c>
      <c r="T69" s="279">
        <v>0.98666666666666669</v>
      </c>
      <c r="U69" s="279">
        <v>0.64</v>
      </c>
      <c r="V69" s="279">
        <v>0.61333333333333329</v>
      </c>
      <c r="W69" s="280">
        <v>0.76888888888888884</v>
      </c>
    </row>
    <row r="70" spans="1:23" ht="18" customHeight="1">
      <c r="A70" s="433">
        <v>66</v>
      </c>
      <c r="B70" s="283" t="s">
        <v>256</v>
      </c>
      <c r="C70" s="278">
        <v>550</v>
      </c>
      <c r="D70" s="279">
        <v>0.88145454545454549</v>
      </c>
      <c r="E70" s="279">
        <v>1.0396363636363635</v>
      </c>
      <c r="F70" s="279">
        <v>1.1814545454545453</v>
      </c>
      <c r="G70" s="279">
        <v>1.2665454545454546</v>
      </c>
      <c r="H70" s="279">
        <v>1.2556363636363637</v>
      </c>
      <c r="I70" s="279">
        <v>1.0974545454545455</v>
      </c>
      <c r="J70" s="279">
        <v>0.72</v>
      </c>
      <c r="K70" s="279">
        <v>0.9316363636363636</v>
      </c>
      <c r="L70" s="279">
        <v>1.08</v>
      </c>
      <c r="M70" s="279">
        <v>1.1781818181818182</v>
      </c>
      <c r="N70" s="279">
        <v>1.2392727272727273</v>
      </c>
      <c r="O70" s="279">
        <v>1.0952727272727272</v>
      </c>
      <c r="P70" s="513">
        <v>1.0805454545454545</v>
      </c>
      <c r="Q70" s="279">
        <v>1.0909090909090908</v>
      </c>
      <c r="R70" s="279">
        <v>1.1149090909090911</v>
      </c>
      <c r="S70" s="279">
        <v>1.1018181818181818</v>
      </c>
      <c r="T70" s="279">
        <v>0</v>
      </c>
      <c r="U70" s="279">
        <v>1.1890909090909092</v>
      </c>
      <c r="V70" s="279">
        <v>1.08</v>
      </c>
      <c r="W70" s="280">
        <v>0.92945454545454542</v>
      </c>
    </row>
    <row r="71" spans="1:23" ht="18" customHeight="1">
      <c r="A71" s="433">
        <v>67</v>
      </c>
      <c r="B71" s="283" t="s">
        <v>257</v>
      </c>
      <c r="C71" s="278">
        <v>125</v>
      </c>
      <c r="D71" s="279">
        <v>1.0207999999999999</v>
      </c>
      <c r="E71" s="279">
        <v>0.98560000000000003</v>
      </c>
      <c r="F71" s="279">
        <v>0.98560000000000003</v>
      </c>
      <c r="G71" s="279">
        <v>1.0720000000000001</v>
      </c>
      <c r="H71" s="279">
        <v>0.9536</v>
      </c>
      <c r="I71" s="279">
        <v>0.8992</v>
      </c>
      <c r="J71" s="279">
        <v>0.35199999999999998</v>
      </c>
      <c r="K71" s="279">
        <v>0.96960000000000002</v>
      </c>
      <c r="L71" s="279">
        <v>0.97599999999999998</v>
      </c>
      <c r="M71" s="279">
        <v>1.0880000000000001</v>
      </c>
      <c r="N71" s="279">
        <v>1.1232</v>
      </c>
      <c r="O71" s="279">
        <v>1.264</v>
      </c>
      <c r="P71" s="513">
        <v>0.97413333333333352</v>
      </c>
      <c r="Q71" s="279">
        <v>1.1200000000000001</v>
      </c>
      <c r="R71" s="279">
        <v>1.024</v>
      </c>
      <c r="S71" s="279">
        <v>1.216</v>
      </c>
      <c r="T71" s="279">
        <v>1.1679999999999999</v>
      </c>
      <c r="U71" s="279">
        <v>1.2767999999999999</v>
      </c>
      <c r="V71" s="279">
        <v>1.1839999999999999</v>
      </c>
      <c r="W71" s="280">
        <v>1.1648000000000001</v>
      </c>
    </row>
    <row r="72" spans="1:23" ht="18" customHeight="1">
      <c r="A72" s="433">
        <v>68</v>
      </c>
      <c r="B72" s="283" t="s">
        <v>258</v>
      </c>
      <c r="C72" s="278">
        <v>117</v>
      </c>
      <c r="D72" s="279">
        <v>1.1111111111111112</v>
      </c>
      <c r="E72" s="279">
        <v>1.0256410256410255</v>
      </c>
      <c r="F72" s="279">
        <v>1.0256410256410255</v>
      </c>
      <c r="G72" s="279">
        <v>1.2820512820512822</v>
      </c>
      <c r="H72" s="279">
        <v>1.3675213675213675</v>
      </c>
      <c r="I72" s="279">
        <v>1.2820512820512822</v>
      </c>
      <c r="J72" s="279">
        <v>8.5470085470085472E-2</v>
      </c>
      <c r="K72" s="279">
        <v>0.42735042735042733</v>
      </c>
      <c r="L72" s="279">
        <v>1.3675213675213675</v>
      </c>
      <c r="M72" s="279">
        <v>1.3675213675213675</v>
      </c>
      <c r="N72" s="279">
        <v>1.2820512820512822</v>
      </c>
      <c r="O72" s="279">
        <v>1.3675213675213675</v>
      </c>
      <c r="P72" s="513">
        <v>1.0826210826210827</v>
      </c>
      <c r="Q72" s="279">
        <v>1.2393162393162394</v>
      </c>
      <c r="R72" s="279">
        <v>1.2820512820512822</v>
      </c>
      <c r="S72" s="279">
        <v>1.3675213675213675</v>
      </c>
      <c r="T72" s="279">
        <v>1.3076923076923077</v>
      </c>
      <c r="U72" s="279">
        <v>1.3675213675213675</v>
      </c>
      <c r="V72" s="279">
        <v>1.3504273504273505</v>
      </c>
      <c r="W72" s="280">
        <v>1.3190883190883191</v>
      </c>
    </row>
    <row r="73" spans="1:23" ht="18" customHeight="1">
      <c r="A73" s="433">
        <v>69</v>
      </c>
      <c r="B73" s="283" t="s">
        <v>259</v>
      </c>
      <c r="C73" s="278">
        <v>110</v>
      </c>
      <c r="D73" s="279">
        <v>1.3018181818181818</v>
      </c>
      <c r="E73" s="279">
        <v>1.2545454545454546</v>
      </c>
      <c r="F73" s="279">
        <v>1.2581818181818183</v>
      </c>
      <c r="G73" s="279">
        <v>1.2618181818181819</v>
      </c>
      <c r="H73" s="279">
        <v>1.3599999999999999</v>
      </c>
      <c r="I73" s="279">
        <v>4.3636363636363633E-2</v>
      </c>
      <c r="J73" s="279">
        <v>5.8181818181818182E-2</v>
      </c>
      <c r="K73" s="279">
        <v>8.7272727272727266E-2</v>
      </c>
      <c r="L73" s="279">
        <v>1.3636363636363635</v>
      </c>
      <c r="M73" s="279">
        <v>1.3272727272727274</v>
      </c>
      <c r="N73" s="279">
        <v>1.4181818181818182</v>
      </c>
      <c r="O73" s="279">
        <v>1.4218181818181819</v>
      </c>
      <c r="P73" s="513">
        <v>1.0130303030303032</v>
      </c>
      <c r="Q73" s="279">
        <v>1.2181818181818183</v>
      </c>
      <c r="R73" s="279">
        <v>1.4218181818181819</v>
      </c>
      <c r="S73" s="279">
        <v>1.4</v>
      </c>
      <c r="T73" s="279">
        <v>1.4363636363636363</v>
      </c>
      <c r="U73" s="279">
        <v>1.4363636363636363</v>
      </c>
      <c r="V73" s="279">
        <v>1.290909090909091</v>
      </c>
      <c r="W73" s="280">
        <v>1.3672727272727272</v>
      </c>
    </row>
    <row r="74" spans="1:23" ht="18" customHeight="1">
      <c r="A74" s="433">
        <v>70</v>
      </c>
      <c r="B74" s="283" t="s">
        <v>260</v>
      </c>
      <c r="C74" s="278">
        <v>115</v>
      </c>
      <c r="D74" s="279">
        <v>1.5652173913043479</v>
      </c>
      <c r="E74" s="279">
        <v>1.1304347826086956</v>
      </c>
      <c r="F74" s="279">
        <v>1.2173913043478262</v>
      </c>
      <c r="G74" s="279">
        <v>1.0434782608695652</v>
      </c>
      <c r="H74" s="279">
        <v>1.2173913043478262</v>
      </c>
      <c r="I74" s="279">
        <v>1.2173913043478262</v>
      </c>
      <c r="J74" s="279">
        <v>1.1304347826086956</v>
      </c>
      <c r="K74" s="279">
        <v>1.0434782608695652</v>
      </c>
      <c r="L74" s="279">
        <v>1.1304347826086956</v>
      </c>
      <c r="M74" s="279">
        <v>1.1304347826086956</v>
      </c>
      <c r="N74" s="279">
        <v>1.1304347826086956</v>
      </c>
      <c r="O74" s="279">
        <v>0.95652173913043481</v>
      </c>
      <c r="P74" s="513">
        <v>1.1594202898550725</v>
      </c>
      <c r="Q74" s="279">
        <v>1.0434782608695652</v>
      </c>
      <c r="R74" s="279">
        <v>0.95652173913043481</v>
      </c>
      <c r="S74" s="279">
        <v>1.3913043478260869</v>
      </c>
      <c r="T74" s="279">
        <v>1.173913043478261</v>
      </c>
      <c r="U74" s="279">
        <v>1.2434782608695651</v>
      </c>
      <c r="V74" s="279">
        <v>1.0695652173913044</v>
      </c>
      <c r="W74" s="280">
        <v>1.1463768115942028</v>
      </c>
    </row>
    <row r="75" spans="1:23" ht="18" customHeight="1">
      <c r="A75" s="433">
        <v>71</v>
      </c>
      <c r="B75" s="283" t="s">
        <v>261</v>
      </c>
      <c r="C75" s="278">
        <v>123</v>
      </c>
      <c r="D75" s="279">
        <v>0.28292682926829266</v>
      </c>
      <c r="E75" s="279">
        <v>0.27512195121951222</v>
      </c>
      <c r="F75" s="279">
        <v>0.26211382113821141</v>
      </c>
      <c r="G75" s="279">
        <v>0.19967479674796748</v>
      </c>
      <c r="H75" s="279">
        <v>0.18081300813008128</v>
      </c>
      <c r="I75" s="279">
        <v>0.14406504065040648</v>
      </c>
      <c r="J75" s="279">
        <v>0.24195121951219514</v>
      </c>
      <c r="K75" s="279">
        <v>0.18081300813008128</v>
      </c>
      <c r="L75" s="279">
        <v>5.8536585365853662E-2</v>
      </c>
      <c r="M75" s="279">
        <v>7.2845528455284567E-2</v>
      </c>
      <c r="N75" s="279">
        <v>5.3658536585365853E-2</v>
      </c>
      <c r="O75" s="279">
        <v>0.21593495934959347</v>
      </c>
      <c r="P75" s="513">
        <v>0.18070460704607047</v>
      </c>
      <c r="Q75" s="279">
        <v>0.19447154471544717</v>
      </c>
      <c r="R75" s="279">
        <v>0.24552845528455283</v>
      </c>
      <c r="S75" s="279">
        <v>0.20878048780487804</v>
      </c>
      <c r="T75" s="279">
        <v>0.11707317073170732</v>
      </c>
      <c r="U75" s="279">
        <v>0.12682926829268293</v>
      </c>
      <c r="V75" s="279">
        <v>0.11382113821138211</v>
      </c>
      <c r="W75" s="280">
        <v>0.16775067750677508</v>
      </c>
    </row>
    <row r="76" spans="1:23" ht="18" customHeight="1">
      <c r="A76" s="433">
        <v>72</v>
      </c>
      <c r="B76" s="283" t="s">
        <v>262</v>
      </c>
      <c r="C76" s="278">
        <v>373</v>
      </c>
      <c r="D76" s="279">
        <v>0.69705093833780163</v>
      </c>
      <c r="E76" s="279">
        <v>0.75067024128686322</v>
      </c>
      <c r="F76" s="279">
        <v>0.64343163538873993</v>
      </c>
      <c r="G76" s="279">
        <v>0.67024128686327078</v>
      </c>
      <c r="H76" s="279">
        <v>0.67024128686327078</v>
      </c>
      <c r="I76" s="279">
        <v>0.69705093833780163</v>
      </c>
      <c r="J76" s="279">
        <v>0.69705093833780163</v>
      </c>
      <c r="K76" s="279">
        <v>0.73458445040214482</v>
      </c>
      <c r="L76" s="279">
        <v>0.67024128686327078</v>
      </c>
      <c r="M76" s="279">
        <v>0.58981233243967823</v>
      </c>
      <c r="N76" s="279">
        <v>0.63270777479892759</v>
      </c>
      <c r="O76" s="279">
        <v>0.67024128686327078</v>
      </c>
      <c r="P76" s="513">
        <v>0.67694369973190349</v>
      </c>
      <c r="Q76" s="279">
        <v>0</v>
      </c>
      <c r="R76" s="279">
        <v>0.58981233243967823</v>
      </c>
      <c r="S76" s="279">
        <v>0</v>
      </c>
      <c r="T76" s="279">
        <v>0</v>
      </c>
      <c r="U76" s="279">
        <v>0.63002680965147451</v>
      </c>
      <c r="V76" s="279">
        <v>0.67024128686327078</v>
      </c>
      <c r="W76" s="280">
        <v>0.31501340482573725</v>
      </c>
    </row>
    <row r="77" spans="1:23" ht="18" customHeight="1">
      <c r="A77" s="433">
        <v>73</v>
      </c>
      <c r="B77" s="283" t="s">
        <v>263</v>
      </c>
      <c r="C77" s="278">
        <v>178</v>
      </c>
      <c r="D77" s="279">
        <v>0.9269662921348315</v>
      </c>
      <c r="E77" s="279">
        <v>1.0860674157303369</v>
      </c>
      <c r="F77" s="279">
        <v>0.98831460674157301</v>
      </c>
      <c r="G77" s="279">
        <v>0.1193258426966292</v>
      </c>
      <c r="H77" s="279">
        <v>8.0898876404494391E-2</v>
      </c>
      <c r="I77" s="279">
        <v>7.3483146067415725E-2</v>
      </c>
      <c r="J77" s="279">
        <v>0.97820224719101123</v>
      </c>
      <c r="K77" s="279">
        <v>1.1278651685393257</v>
      </c>
      <c r="L77" s="279">
        <v>1.1123595505617978</v>
      </c>
      <c r="M77" s="279">
        <v>0.9943820224719101</v>
      </c>
      <c r="N77" s="279">
        <v>1.1406741573033707</v>
      </c>
      <c r="O77" s="279">
        <v>1.2134831460674158</v>
      </c>
      <c r="P77" s="513">
        <v>0.82016853932584277</v>
      </c>
      <c r="Q77" s="279">
        <v>0.9101123595505618</v>
      </c>
      <c r="R77" s="279">
        <v>0.8764044943820225</v>
      </c>
      <c r="S77" s="279">
        <v>0.8932584269662921</v>
      </c>
      <c r="T77" s="279">
        <v>0</v>
      </c>
      <c r="U77" s="279">
        <v>0</v>
      </c>
      <c r="V77" s="279">
        <v>0.9101123595505618</v>
      </c>
      <c r="W77" s="280">
        <v>0.59831460674157311</v>
      </c>
    </row>
    <row r="78" spans="1:23" ht="18" customHeight="1">
      <c r="A78" s="433">
        <v>74</v>
      </c>
      <c r="B78" s="283" t="s">
        <v>264</v>
      </c>
      <c r="C78" s="278">
        <v>110</v>
      </c>
      <c r="D78" s="279">
        <v>0.42727272727272725</v>
      </c>
      <c r="E78" s="279">
        <v>0.16090909090909089</v>
      </c>
      <c r="F78" s="279">
        <v>0.14636363636363639</v>
      </c>
      <c r="G78" s="279">
        <v>0.46090909090909093</v>
      </c>
      <c r="H78" s="279">
        <v>0.49545454545454548</v>
      </c>
      <c r="I78" s="279">
        <v>0.46363636363636362</v>
      </c>
      <c r="J78" s="279">
        <v>0.45181818181818184</v>
      </c>
      <c r="K78" s="279">
        <v>0.40181818181818185</v>
      </c>
      <c r="L78" s="279">
        <v>0.37090909090909091</v>
      </c>
      <c r="M78" s="279">
        <v>0.32727272727272727</v>
      </c>
      <c r="N78" s="279">
        <v>0.42181818181818181</v>
      </c>
      <c r="O78" s="279">
        <v>0.44545454545454544</v>
      </c>
      <c r="P78" s="513">
        <v>0.38113636363636361</v>
      </c>
      <c r="Q78" s="279">
        <v>0.38727272727272727</v>
      </c>
      <c r="R78" s="279">
        <v>0.18999999999999997</v>
      </c>
      <c r="S78" s="279">
        <v>0.20727272727272728</v>
      </c>
      <c r="T78" s="279">
        <v>0.50272727272727269</v>
      </c>
      <c r="U78" s="279">
        <v>0.47909090909090912</v>
      </c>
      <c r="V78" s="279">
        <v>0.47818181818181821</v>
      </c>
      <c r="W78" s="280">
        <v>0.37409090909090903</v>
      </c>
    </row>
    <row r="79" spans="1:23" ht="18" customHeight="1">
      <c r="A79" s="433">
        <v>75</v>
      </c>
      <c r="B79" s="283" t="s">
        <v>774</v>
      </c>
      <c r="C79" s="278">
        <v>133</v>
      </c>
      <c r="D79" s="279">
        <v>1.4466165413533836</v>
      </c>
      <c r="E79" s="279">
        <v>1.2270676691729323</v>
      </c>
      <c r="F79" s="279">
        <v>0.7879699248120301</v>
      </c>
      <c r="G79" s="279">
        <v>0.60150375939849621</v>
      </c>
      <c r="H79" s="279">
        <v>0.56240601503759391</v>
      </c>
      <c r="I79" s="279">
        <v>0.74586466165413534</v>
      </c>
      <c r="J79" s="279">
        <v>0.58345864661654134</v>
      </c>
      <c r="K79" s="279">
        <v>0.7879699248120301</v>
      </c>
      <c r="L79" s="279">
        <v>1.1037593984962406</v>
      </c>
      <c r="M79" s="279">
        <v>1.2842105263157895</v>
      </c>
      <c r="N79" s="279">
        <v>1.1518796992481202</v>
      </c>
      <c r="O79" s="279">
        <v>0.98045112781954891</v>
      </c>
      <c r="P79" s="513">
        <v>0.9385964912280701</v>
      </c>
      <c r="Q79" s="279">
        <v>0.90526315789473688</v>
      </c>
      <c r="R79" s="279">
        <v>1.0466165413533834</v>
      </c>
      <c r="S79" s="279">
        <v>0.89323308270676693</v>
      </c>
      <c r="T79" s="279">
        <v>0.91428571428571426</v>
      </c>
      <c r="U79" s="279">
        <v>1.043609022556391</v>
      </c>
      <c r="V79" s="279">
        <v>1.130827067669173</v>
      </c>
      <c r="W79" s="280">
        <v>0.98897243107769428</v>
      </c>
    </row>
    <row r="80" spans="1:23" ht="18" customHeight="1">
      <c r="A80" s="433">
        <v>76</v>
      </c>
      <c r="B80" s="283" t="s">
        <v>775</v>
      </c>
      <c r="C80" s="278">
        <v>162</v>
      </c>
      <c r="D80" s="279">
        <v>5.9259259259259255E-2</v>
      </c>
      <c r="E80" s="279">
        <v>6.2962962962962957E-2</v>
      </c>
      <c r="F80" s="279">
        <v>4.4444444444444446E-2</v>
      </c>
      <c r="G80" s="279">
        <v>4.4444444444444446E-2</v>
      </c>
      <c r="H80" s="279">
        <v>3.7037037037037035E-2</v>
      </c>
      <c r="I80" s="279">
        <v>4.0740740740740737E-2</v>
      </c>
      <c r="J80" s="279">
        <v>2.5925925925925929E-2</v>
      </c>
      <c r="K80" s="279">
        <v>4.4444444444444446E-2</v>
      </c>
      <c r="L80" s="279">
        <v>9.6296296296296297E-2</v>
      </c>
      <c r="M80" s="279">
        <v>9.2592592592592587E-2</v>
      </c>
      <c r="N80" s="279">
        <v>0.08</v>
      </c>
      <c r="O80" s="279">
        <v>0.15555555555555556</v>
      </c>
      <c r="P80" s="513">
        <v>6.5308641975308626E-2</v>
      </c>
      <c r="Q80" s="279">
        <v>0.48148148148148145</v>
      </c>
      <c r="R80" s="279">
        <v>0.60370370370370363</v>
      </c>
      <c r="S80" s="279">
        <v>0.51111111111111107</v>
      </c>
      <c r="T80" s="279">
        <v>0.51111111111111107</v>
      </c>
      <c r="U80" s="279">
        <v>0.40148148148148149</v>
      </c>
      <c r="V80" s="279">
        <v>0.41333333333333327</v>
      </c>
      <c r="W80" s="280">
        <v>0.48703703703703694</v>
      </c>
    </row>
    <row r="81" spans="1:23" ht="18" customHeight="1">
      <c r="A81" s="433">
        <v>77</v>
      </c>
      <c r="B81" s="283" t="s">
        <v>853</v>
      </c>
      <c r="C81" s="278">
        <v>167</v>
      </c>
      <c r="D81" s="279">
        <v>0</v>
      </c>
      <c r="E81" s="279">
        <v>0</v>
      </c>
      <c r="F81" s="279">
        <v>0</v>
      </c>
      <c r="G81" s="279">
        <v>0</v>
      </c>
      <c r="H81" s="279">
        <v>0</v>
      </c>
      <c r="I81" s="279">
        <v>0</v>
      </c>
      <c r="J81" s="279">
        <v>0</v>
      </c>
      <c r="K81" s="279">
        <v>0</v>
      </c>
      <c r="L81" s="279">
        <v>0</v>
      </c>
      <c r="M81" s="279">
        <v>0</v>
      </c>
      <c r="N81" s="279">
        <v>0</v>
      </c>
      <c r="O81" s="279">
        <v>0</v>
      </c>
      <c r="P81" s="513">
        <v>0</v>
      </c>
      <c r="Q81" s="279">
        <v>0</v>
      </c>
      <c r="R81" s="279">
        <v>0</v>
      </c>
      <c r="S81" s="279">
        <v>0</v>
      </c>
      <c r="T81" s="279">
        <v>0</v>
      </c>
      <c r="U81" s="279">
        <v>0</v>
      </c>
      <c r="V81" s="279">
        <v>0</v>
      </c>
      <c r="W81" s="280">
        <v>0</v>
      </c>
    </row>
    <row r="82" spans="1:23" ht="18" customHeight="1">
      <c r="A82" s="433">
        <v>78</v>
      </c>
      <c r="B82" s="283" t="s">
        <v>776</v>
      </c>
      <c r="C82" s="278">
        <v>400</v>
      </c>
      <c r="D82" s="279">
        <v>0</v>
      </c>
      <c r="E82" s="279">
        <v>0</v>
      </c>
      <c r="F82" s="279">
        <v>0.05</v>
      </c>
      <c r="G82" s="279">
        <v>0.32500000000000001</v>
      </c>
      <c r="H82" s="279">
        <v>0.42499999999999999</v>
      </c>
      <c r="I82" s="279">
        <v>0.375</v>
      </c>
      <c r="J82" s="279">
        <v>0.375</v>
      </c>
      <c r="K82" s="279">
        <v>0.45</v>
      </c>
      <c r="L82" s="279">
        <v>0.5</v>
      </c>
      <c r="M82" s="279">
        <v>0.47499999999999998</v>
      </c>
      <c r="N82" s="279">
        <v>0.42</v>
      </c>
      <c r="O82" s="279">
        <v>0.54</v>
      </c>
      <c r="P82" s="513">
        <v>0.32791666666666669</v>
      </c>
      <c r="Q82" s="279">
        <v>0.69</v>
      </c>
      <c r="R82" s="279">
        <v>0.63</v>
      </c>
      <c r="S82" s="279">
        <v>0.55500000000000005</v>
      </c>
      <c r="T82" s="279">
        <v>0.52500000000000002</v>
      </c>
      <c r="U82" s="279">
        <v>0.52500000000000002</v>
      </c>
      <c r="V82" s="279">
        <v>0.56999999999999995</v>
      </c>
      <c r="W82" s="280">
        <v>0.58249999999999991</v>
      </c>
    </row>
    <row r="83" spans="1:23" ht="18" customHeight="1">
      <c r="A83" s="433">
        <v>79</v>
      </c>
      <c r="B83" s="283" t="s">
        <v>265</v>
      </c>
      <c r="C83" s="278">
        <v>320</v>
      </c>
      <c r="D83" s="279">
        <v>0.73124999999999996</v>
      </c>
      <c r="E83" s="279">
        <v>0.75</v>
      </c>
      <c r="F83" s="279">
        <v>0.78125</v>
      </c>
      <c r="G83" s="279">
        <v>0.6875</v>
      </c>
      <c r="H83" s="279">
        <v>0.75</v>
      </c>
      <c r="I83" s="279">
        <v>0.625</v>
      </c>
      <c r="J83" s="279">
        <v>0.625</v>
      </c>
      <c r="K83" s="279">
        <v>0.5625</v>
      </c>
      <c r="L83" s="279">
        <v>0.625</v>
      </c>
      <c r="M83" s="279">
        <v>6.25E-2</v>
      </c>
      <c r="N83" s="279">
        <v>0.59375</v>
      </c>
      <c r="O83" s="279">
        <v>0</v>
      </c>
      <c r="P83" s="513">
        <v>0.56614583333333335</v>
      </c>
      <c r="Q83" s="279">
        <v>0.625</v>
      </c>
      <c r="R83" s="279">
        <v>0.625</v>
      </c>
      <c r="S83" s="279">
        <v>0.625</v>
      </c>
      <c r="T83" s="279">
        <v>0.75</v>
      </c>
      <c r="U83" s="279">
        <v>0.75</v>
      </c>
      <c r="V83" s="279">
        <v>0.625</v>
      </c>
      <c r="W83" s="280">
        <v>0.66666666666666663</v>
      </c>
    </row>
    <row r="84" spans="1:23" ht="18" customHeight="1">
      <c r="A84" s="433">
        <v>80</v>
      </c>
      <c r="B84" s="283" t="s">
        <v>266</v>
      </c>
      <c r="C84" s="278">
        <v>150</v>
      </c>
      <c r="D84" s="279">
        <v>0.77333333333333332</v>
      </c>
      <c r="E84" s="279">
        <v>0.73333333333333328</v>
      </c>
      <c r="F84" s="279">
        <v>0.7413333333333334</v>
      </c>
      <c r="G84" s="279">
        <v>0.72266666666666668</v>
      </c>
      <c r="H84" s="279">
        <v>0.77333333333333332</v>
      </c>
      <c r="I84" s="279">
        <v>0.70666666666666667</v>
      </c>
      <c r="J84" s="279">
        <v>0.69866666666666666</v>
      </c>
      <c r="K84" s="279">
        <v>0.73333333333333328</v>
      </c>
      <c r="L84" s="279">
        <v>0.77333333333333332</v>
      </c>
      <c r="M84" s="279">
        <v>0.7466666666666667</v>
      </c>
      <c r="N84" s="279">
        <v>0.7466666666666667</v>
      </c>
      <c r="O84" s="279">
        <v>0.75466666666666671</v>
      </c>
      <c r="P84" s="513">
        <v>0.7420000000000001</v>
      </c>
      <c r="Q84" s="279">
        <v>0.76</v>
      </c>
      <c r="R84" s="279">
        <v>0.84</v>
      </c>
      <c r="S84" s="279">
        <v>0.7466666666666667</v>
      </c>
      <c r="T84" s="279">
        <v>0.76</v>
      </c>
      <c r="U84" s="279">
        <v>0.76</v>
      </c>
      <c r="V84" s="279">
        <v>0.78666666666666663</v>
      </c>
      <c r="W84" s="280">
        <v>0.77555555555555544</v>
      </c>
    </row>
    <row r="85" spans="1:23" ht="18" customHeight="1">
      <c r="A85" s="433">
        <v>81</v>
      </c>
      <c r="B85" s="283" t="s">
        <v>248</v>
      </c>
      <c r="C85" s="278">
        <v>193</v>
      </c>
      <c r="D85" s="279">
        <v>0.28559585492227979</v>
      </c>
      <c r="E85" s="279">
        <v>0.30010362694300519</v>
      </c>
      <c r="F85" s="279">
        <v>0.29637305699481864</v>
      </c>
      <c r="G85" s="279">
        <v>0.26238341968911916</v>
      </c>
      <c r="H85" s="279">
        <v>0.26984455958549219</v>
      </c>
      <c r="I85" s="279">
        <v>0</v>
      </c>
      <c r="J85" s="279">
        <v>0</v>
      </c>
      <c r="K85" s="279">
        <v>0.24041450777202072</v>
      </c>
      <c r="L85" s="279">
        <v>0.19481865284974095</v>
      </c>
      <c r="M85" s="279">
        <v>0.17616580310880828</v>
      </c>
      <c r="N85" s="279">
        <v>0.17616580310880828</v>
      </c>
      <c r="O85" s="279">
        <v>0.21968911917098444</v>
      </c>
      <c r="P85" s="513">
        <v>0.20179620034542314</v>
      </c>
      <c r="Q85" s="279">
        <v>0.21139896373056993</v>
      </c>
      <c r="R85" s="279">
        <v>0.22797927461139897</v>
      </c>
      <c r="S85" s="279">
        <v>0</v>
      </c>
      <c r="T85" s="279">
        <v>0.20518134715025907</v>
      </c>
      <c r="U85" s="279">
        <v>0.19689119170984457</v>
      </c>
      <c r="V85" s="279">
        <v>0.19896373056994818</v>
      </c>
      <c r="W85" s="280">
        <v>0.17340241796200342</v>
      </c>
    </row>
    <row r="86" spans="1:23" ht="18" customHeight="1">
      <c r="A86" s="433">
        <v>82</v>
      </c>
      <c r="B86" s="283" t="s">
        <v>249</v>
      </c>
      <c r="C86" s="278">
        <v>250</v>
      </c>
      <c r="D86" s="279">
        <v>0.46527999999999997</v>
      </c>
      <c r="E86" s="279">
        <v>0.41599999999999998</v>
      </c>
      <c r="F86" s="279">
        <v>0.45504</v>
      </c>
      <c r="G86" s="279">
        <v>0.55488000000000004</v>
      </c>
      <c r="H86" s="279">
        <v>0.54720000000000002</v>
      </c>
      <c r="I86" s="279">
        <v>0.53120000000000001</v>
      </c>
      <c r="J86" s="279">
        <v>0.56832000000000005</v>
      </c>
      <c r="K86" s="279">
        <v>0.42560000000000003</v>
      </c>
      <c r="L86" s="279">
        <v>0.41919999999999996</v>
      </c>
      <c r="M86" s="279">
        <v>0.44160000000000005</v>
      </c>
      <c r="N86" s="279">
        <v>0.432</v>
      </c>
      <c r="O86" s="279">
        <v>0.49792000000000003</v>
      </c>
      <c r="P86" s="513">
        <v>0.47952</v>
      </c>
      <c r="Q86" s="279">
        <v>0.41919999999999996</v>
      </c>
      <c r="R86" s="279">
        <v>0.44800000000000001</v>
      </c>
      <c r="S86" s="279">
        <v>0.46079999999999999</v>
      </c>
      <c r="T86" s="279">
        <v>0.46079999999999999</v>
      </c>
      <c r="U86" s="279">
        <v>0.432</v>
      </c>
      <c r="V86" s="279">
        <v>0.56320000000000003</v>
      </c>
      <c r="W86" s="280">
        <v>0.46399999999999997</v>
      </c>
    </row>
    <row r="87" spans="1:23" ht="18" customHeight="1">
      <c r="A87" s="433">
        <v>83</v>
      </c>
      <c r="B87" s="283" t="s">
        <v>267</v>
      </c>
      <c r="C87" s="278">
        <v>695</v>
      </c>
      <c r="D87" s="279">
        <v>0.17266187050359713</v>
      </c>
      <c r="E87" s="279">
        <v>0.23021582733812951</v>
      </c>
      <c r="F87" s="279">
        <v>0.20143884892086331</v>
      </c>
      <c r="G87" s="279">
        <v>0.17266187050359713</v>
      </c>
      <c r="H87" s="279">
        <v>0.14388489208633093</v>
      </c>
      <c r="I87" s="279">
        <v>0.14388489208633093</v>
      </c>
      <c r="J87" s="279">
        <v>0.23021582733812951</v>
      </c>
      <c r="K87" s="279">
        <v>0.17266187050359713</v>
      </c>
      <c r="L87" s="279">
        <v>0.23021582733812951</v>
      </c>
      <c r="M87" s="279">
        <v>0.17266187050359713</v>
      </c>
      <c r="N87" s="279">
        <v>0.20143884892086331</v>
      </c>
      <c r="O87" s="279">
        <v>0.14388489208633093</v>
      </c>
      <c r="P87" s="513">
        <v>0.18465227817745802</v>
      </c>
      <c r="Q87" s="279">
        <v>0.23021582733812951</v>
      </c>
      <c r="R87" s="279">
        <v>0.17266187050359713</v>
      </c>
      <c r="S87" s="279">
        <v>0.14388489208633093</v>
      </c>
      <c r="T87" s="279">
        <v>0.14388489208633093</v>
      </c>
      <c r="U87" s="279">
        <v>0.14388489208633093</v>
      </c>
      <c r="V87" s="279">
        <v>0.20143884892086331</v>
      </c>
      <c r="W87" s="280">
        <v>0.17266187050359713</v>
      </c>
    </row>
    <row r="88" spans="1:23" ht="18" customHeight="1">
      <c r="A88" s="433">
        <v>84</v>
      </c>
      <c r="B88" s="441" t="s">
        <v>268</v>
      </c>
      <c r="C88" s="281">
        <v>300</v>
      </c>
      <c r="D88" s="279">
        <v>9.1433333333333339E-2</v>
      </c>
      <c r="E88" s="279">
        <v>0.10333333333333333</v>
      </c>
      <c r="F88" s="279">
        <v>8.7999999999999995E-2</v>
      </c>
      <c r="G88" s="279">
        <v>8.9866666666666664E-2</v>
      </c>
      <c r="H88" s="279">
        <v>9.3333333333333338E-2</v>
      </c>
      <c r="I88" s="279">
        <v>9.2999999999999999E-2</v>
      </c>
      <c r="J88" s="279">
        <v>8.666666666666667E-2</v>
      </c>
      <c r="K88" s="279">
        <v>8.3333333333333329E-2</v>
      </c>
      <c r="L88" s="279">
        <v>4.6666666666666669E-2</v>
      </c>
      <c r="M88" s="279">
        <v>7.6666666666666661E-2</v>
      </c>
      <c r="N88" s="279">
        <v>0.08</v>
      </c>
      <c r="O88" s="279">
        <v>8.666666666666667E-2</v>
      </c>
      <c r="P88" s="513">
        <v>8.4913888888888886E-2</v>
      </c>
      <c r="Q88" s="279">
        <v>8.666666666666667E-2</v>
      </c>
      <c r="R88" s="279">
        <v>0.10333333333333333</v>
      </c>
      <c r="S88" s="279">
        <v>8.3333333333333329E-2</v>
      </c>
      <c r="T88" s="279">
        <v>5.3333333333333337E-2</v>
      </c>
      <c r="U88" s="279">
        <v>8.666666666666667E-2</v>
      </c>
      <c r="V88" s="279">
        <v>8.666666666666667E-2</v>
      </c>
      <c r="W88" s="280">
        <v>8.3333333333333329E-2</v>
      </c>
    </row>
    <row r="89" spans="1:23" ht="18" customHeight="1">
      <c r="A89" s="433">
        <v>85</v>
      </c>
      <c r="B89" s="441" t="s">
        <v>269</v>
      </c>
      <c r="C89" s="281">
        <v>422</v>
      </c>
      <c r="D89" s="279">
        <v>0.27654028436018957</v>
      </c>
      <c r="E89" s="279">
        <v>0.27322274881516589</v>
      </c>
      <c r="F89" s="279">
        <v>0.25924170616113745</v>
      </c>
      <c r="G89" s="279">
        <v>0.25</v>
      </c>
      <c r="H89" s="279">
        <v>0.26611374407582938</v>
      </c>
      <c r="I89" s="279">
        <v>0.26611374407582938</v>
      </c>
      <c r="J89" s="279">
        <v>0.22748815165876776</v>
      </c>
      <c r="K89" s="279">
        <v>3.317535545023697E-4</v>
      </c>
      <c r="L89" s="279">
        <v>0.2014218009478673</v>
      </c>
      <c r="M89" s="279">
        <v>0.2014218009478673</v>
      </c>
      <c r="N89" s="279">
        <v>0.27251184834123221</v>
      </c>
      <c r="O89" s="279">
        <v>0.30805687203791471</v>
      </c>
      <c r="P89" s="513">
        <v>0.23353870458135864</v>
      </c>
      <c r="Q89" s="279">
        <v>0.29620853080568721</v>
      </c>
      <c r="R89" s="279">
        <v>0.35545023696682465</v>
      </c>
      <c r="S89" s="279">
        <v>0.34360189573459715</v>
      </c>
      <c r="T89" s="279">
        <v>0.31990521327014215</v>
      </c>
      <c r="U89" s="279">
        <v>0.33175355450236965</v>
      </c>
      <c r="V89" s="279">
        <v>0.33175355450236965</v>
      </c>
      <c r="W89" s="280">
        <v>0.32977883096366511</v>
      </c>
    </row>
    <row r="90" spans="1:23" ht="18" customHeight="1">
      <c r="A90" s="433">
        <v>86</v>
      </c>
      <c r="B90" s="441" t="s">
        <v>270</v>
      </c>
      <c r="C90" s="281">
        <v>250</v>
      </c>
      <c r="D90" s="279">
        <v>0.19536000000000001</v>
      </c>
      <c r="E90" s="279">
        <v>0.16800000000000001</v>
      </c>
      <c r="F90" s="279">
        <v>0.19712000000000002</v>
      </c>
      <c r="G90" s="279">
        <v>0.17571999999999999</v>
      </c>
      <c r="H90" s="279">
        <v>0.21199999999999999</v>
      </c>
      <c r="I90" s="279">
        <v>0.2</v>
      </c>
      <c r="J90" s="279">
        <v>0.19347999999999999</v>
      </c>
      <c r="K90" s="279">
        <v>0.11924</v>
      </c>
      <c r="L90" s="279">
        <v>8.4000000000000005E-2</v>
      </c>
      <c r="M90" s="279">
        <v>7.5999999999999998E-2</v>
      </c>
      <c r="N90" s="279">
        <v>0.13324</v>
      </c>
      <c r="O90" s="279">
        <v>0.152</v>
      </c>
      <c r="P90" s="513">
        <v>0.15884666666666669</v>
      </c>
      <c r="Q90" s="279">
        <v>0.16</v>
      </c>
      <c r="R90" s="279">
        <v>0.13600000000000001</v>
      </c>
      <c r="S90" s="279">
        <v>0.152</v>
      </c>
      <c r="T90" s="279">
        <v>0.14799999999999999</v>
      </c>
      <c r="U90" s="279">
        <v>0.16</v>
      </c>
      <c r="V90" s="279">
        <v>0.16400000000000001</v>
      </c>
      <c r="W90" s="280">
        <v>0.15333333333333335</v>
      </c>
    </row>
    <row r="91" spans="1:23" ht="18" customHeight="1">
      <c r="A91" s="433">
        <v>87</v>
      </c>
      <c r="B91" s="441" t="s">
        <v>271</v>
      </c>
      <c r="C91" s="281">
        <v>650</v>
      </c>
      <c r="D91" s="279">
        <v>0.6726923076923077</v>
      </c>
      <c r="E91" s="279">
        <v>0.83076923076923082</v>
      </c>
      <c r="F91" s="279">
        <v>0.80607692307692314</v>
      </c>
      <c r="G91" s="279">
        <v>0.6526153846153846</v>
      </c>
      <c r="H91" s="279">
        <v>0.80769230769230771</v>
      </c>
      <c r="I91" s="279">
        <v>0.87530769230769234</v>
      </c>
      <c r="J91" s="279">
        <v>0.84715384615384615</v>
      </c>
      <c r="K91" s="279">
        <v>0.83076923076923082</v>
      </c>
      <c r="L91" s="279">
        <v>0.99230769230769234</v>
      </c>
      <c r="M91" s="279">
        <v>0.83076923076923082</v>
      </c>
      <c r="N91" s="279">
        <v>0.84715384615384615</v>
      </c>
      <c r="O91" s="279">
        <v>0.83215384615384613</v>
      </c>
      <c r="P91" s="513">
        <v>0.81878846153846141</v>
      </c>
      <c r="Q91" s="279">
        <v>0.80769230769230771</v>
      </c>
      <c r="R91" s="279">
        <v>0.85384615384615381</v>
      </c>
      <c r="S91" s="279">
        <v>0.80769230769230771</v>
      </c>
      <c r="T91" s="279">
        <v>0.7846153846153846</v>
      </c>
      <c r="U91" s="279">
        <v>0.80769230769230771</v>
      </c>
      <c r="V91" s="279">
        <v>0.69230769230769229</v>
      </c>
      <c r="W91" s="280">
        <v>0.79230769230769227</v>
      </c>
    </row>
    <row r="92" spans="1:23" ht="18" customHeight="1">
      <c r="A92" s="433">
        <v>88</v>
      </c>
      <c r="B92" s="441" t="s">
        <v>272</v>
      </c>
      <c r="C92" s="281">
        <v>207</v>
      </c>
      <c r="D92" s="279">
        <v>0</v>
      </c>
      <c r="E92" s="279">
        <v>0</v>
      </c>
      <c r="F92" s="279">
        <v>0</v>
      </c>
      <c r="G92" s="279">
        <v>0</v>
      </c>
      <c r="H92" s="279">
        <v>0</v>
      </c>
      <c r="I92" s="279">
        <v>0</v>
      </c>
      <c r="J92" s="279">
        <v>0</v>
      </c>
      <c r="K92" s="279">
        <v>0.64623188405797105</v>
      </c>
      <c r="L92" s="279">
        <v>0.65217391304347827</v>
      </c>
      <c r="M92" s="279">
        <v>0.6811594202898551</v>
      </c>
      <c r="N92" s="279">
        <v>0.59507246376811596</v>
      </c>
      <c r="O92" s="279">
        <v>0.60637681159420287</v>
      </c>
      <c r="P92" s="513">
        <v>0.26508454106280194</v>
      </c>
      <c r="Q92" s="279">
        <v>0.57971014492753625</v>
      </c>
      <c r="R92" s="279">
        <v>0.66666666666666663</v>
      </c>
      <c r="S92" s="279">
        <v>0.78260869565217395</v>
      </c>
      <c r="T92" s="279">
        <v>0.71014492753623193</v>
      </c>
      <c r="U92" s="279">
        <v>0.69565217391304346</v>
      </c>
      <c r="V92" s="279">
        <v>0.71014492753623193</v>
      </c>
      <c r="W92" s="280">
        <v>0.69082125603864741</v>
      </c>
    </row>
    <row r="93" spans="1:23" ht="18" customHeight="1">
      <c r="A93" s="433">
        <v>89</v>
      </c>
      <c r="B93" s="441" t="s">
        <v>273</v>
      </c>
      <c r="C93" s="281">
        <v>200</v>
      </c>
      <c r="D93" s="279">
        <v>1.53</v>
      </c>
      <c r="E93" s="279">
        <v>1.5</v>
      </c>
      <c r="F93" s="279">
        <v>1.44</v>
      </c>
      <c r="G93" s="279">
        <v>1.44</v>
      </c>
      <c r="H93" s="279">
        <v>0</v>
      </c>
      <c r="I93" s="279">
        <v>4.4999999999999998E-2</v>
      </c>
      <c r="J93" s="279">
        <v>1.35</v>
      </c>
      <c r="K93" s="279">
        <v>1.38</v>
      </c>
      <c r="L93" s="279">
        <v>1.4550000000000001</v>
      </c>
      <c r="M93" s="279">
        <v>1.4850000000000001</v>
      </c>
      <c r="N93" s="279">
        <v>1.44</v>
      </c>
      <c r="O93" s="279">
        <v>1.425</v>
      </c>
      <c r="P93" s="513">
        <v>1.2074999999999998</v>
      </c>
      <c r="Q93" s="279">
        <v>1.35</v>
      </c>
      <c r="R93" s="279">
        <v>1.5</v>
      </c>
      <c r="S93" s="279">
        <v>1.56</v>
      </c>
      <c r="T93" s="279">
        <v>1.575</v>
      </c>
      <c r="U93" s="279">
        <v>1.47</v>
      </c>
      <c r="V93" s="279">
        <v>1.38</v>
      </c>
      <c r="W93" s="280">
        <v>1.4725000000000001</v>
      </c>
    </row>
    <row r="94" spans="1:23" ht="18" customHeight="1">
      <c r="A94" s="433">
        <v>90</v>
      </c>
      <c r="B94" s="283" t="s">
        <v>274</v>
      </c>
      <c r="C94" s="278">
        <v>167</v>
      </c>
      <c r="D94" s="279">
        <v>0.74251497005988021</v>
      </c>
      <c r="E94" s="279">
        <v>0.75449101796407181</v>
      </c>
      <c r="F94" s="279">
        <v>0.56287425149700598</v>
      </c>
      <c r="G94" s="279">
        <v>0.55089820359281438</v>
      </c>
      <c r="H94" s="279">
        <v>3.5928143712574849E-2</v>
      </c>
      <c r="I94" s="279">
        <v>7.1856287425149698E-2</v>
      </c>
      <c r="J94" s="279">
        <v>0.22754491017964071</v>
      </c>
      <c r="K94" s="279">
        <v>0.86227544910179643</v>
      </c>
      <c r="L94" s="279">
        <v>0.82634730538922152</v>
      </c>
      <c r="M94" s="279">
        <v>0.82634730538922152</v>
      </c>
      <c r="N94" s="279">
        <v>0.83832335329341312</v>
      </c>
      <c r="O94" s="279">
        <v>0.79041916167664672</v>
      </c>
      <c r="P94" s="513">
        <v>0.59081836327345316</v>
      </c>
      <c r="Q94" s="279">
        <v>0.6467065868263473</v>
      </c>
      <c r="R94" s="279">
        <v>0.3592814371257485</v>
      </c>
      <c r="S94" s="279">
        <v>8.3832335329341312E-2</v>
      </c>
      <c r="T94" s="279">
        <v>2.3952095808383235E-2</v>
      </c>
      <c r="U94" s="279">
        <v>2.3952095808383235E-2</v>
      </c>
      <c r="V94" s="279">
        <v>2.3952095808383235E-2</v>
      </c>
      <c r="W94" s="280">
        <v>0.19361277445109779</v>
      </c>
    </row>
    <row r="95" spans="1:23" ht="18" customHeight="1">
      <c r="A95" s="433">
        <v>91</v>
      </c>
      <c r="B95" s="283" t="s">
        <v>275</v>
      </c>
      <c r="C95" s="278">
        <v>120</v>
      </c>
      <c r="D95" s="279">
        <v>1.018</v>
      </c>
      <c r="E95" s="279">
        <v>0.8833333333333333</v>
      </c>
      <c r="F95" s="279">
        <v>1.022</v>
      </c>
      <c r="G95" s="279">
        <v>0.86133333333333328</v>
      </c>
      <c r="H95" s="279">
        <v>0.78333333333333333</v>
      </c>
      <c r="I95" s="279">
        <v>0.76666666666666672</v>
      </c>
      <c r="J95" s="279">
        <v>0.76733333333333331</v>
      </c>
      <c r="K95" s="279">
        <v>0.77533333333333343</v>
      </c>
      <c r="L95" s="279">
        <v>0.75</v>
      </c>
      <c r="M95" s="279">
        <v>0.68333333333333335</v>
      </c>
      <c r="N95" s="279">
        <v>0.76666666666666672</v>
      </c>
      <c r="O95" s="279">
        <v>1.1000000000000001</v>
      </c>
      <c r="P95" s="513">
        <v>0.84811111111111115</v>
      </c>
      <c r="Q95" s="279">
        <v>1.1833333333333333</v>
      </c>
      <c r="R95" s="279">
        <v>1.3833333333333333</v>
      </c>
      <c r="S95" s="279">
        <v>1.4333333333333333</v>
      </c>
      <c r="T95" s="279">
        <v>1.0833333333333333</v>
      </c>
      <c r="U95" s="279">
        <v>0.96666666666666667</v>
      </c>
      <c r="V95" s="279">
        <v>1.1000000000000001</v>
      </c>
      <c r="W95" s="280">
        <v>1.1916666666666667</v>
      </c>
    </row>
    <row r="96" spans="1:23" ht="18" customHeight="1">
      <c r="A96" s="433">
        <v>92</v>
      </c>
      <c r="B96" s="283" t="s">
        <v>276</v>
      </c>
      <c r="C96" s="278">
        <v>110</v>
      </c>
      <c r="D96" s="279">
        <v>1.1076363636363638</v>
      </c>
      <c r="E96" s="279">
        <v>0.90909090909090906</v>
      </c>
      <c r="F96" s="279">
        <v>0.95272727272727276</v>
      </c>
      <c r="G96" s="279">
        <v>0.87672727272727269</v>
      </c>
      <c r="H96" s="279">
        <v>0.69090909090909092</v>
      </c>
      <c r="I96" s="279">
        <v>0.6581818181818182</v>
      </c>
      <c r="J96" s="279">
        <v>0.8258181818181819</v>
      </c>
      <c r="K96" s="279">
        <v>0.68181818181818177</v>
      </c>
      <c r="L96" s="279">
        <v>0.4</v>
      </c>
      <c r="M96" s="279">
        <v>0.46363636363636362</v>
      </c>
      <c r="N96" s="279">
        <v>0.74545454545454548</v>
      </c>
      <c r="O96" s="279">
        <v>0.8</v>
      </c>
      <c r="P96" s="513">
        <v>0.7593333333333333</v>
      </c>
      <c r="Q96" s="279">
        <v>0.48181818181818181</v>
      </c>
      <c r="R96" s="279">
        <v>0.86363636363636365</v>
      </c>
      <c r="S96" s="279">
        <v>0.98181818181818181</v>
      </c>
      <c r="T96" s="279">
        <v>0.6</v>
      </c>
      <c r="U96" s="279">
        <v>0.54545454545454541</v>
      </c>
      <c r="V96" s="279">
        <v>0.58181818181818179</v>
      </c>
      <c r="W96" s="280">
        <v>0.67575757575757578</v>
      </c>
    </row>
    <row r="97" spans="1:23" ht="18" customHeight="1">
      <c r="A97" s="433">
        <v>93</v>
      </c>
      <c r="B97" s="283" t="s">
        <v>277</v>
      </c>
      <c r="C97" s="278">
        <v>110</v>
      </c>
      <c r="D97" s="279">
        <v>1.4545454545454545E-2</v>
      </c>
      <c r="E97" s="279">
        <v>1.9090909090909092E-2</v>
      </c>
      <c r="F97" s="279">
        <v>1.7272727272727273E-2</v>
      </c>
      <c r="G97" s="279">
        <v>1.6363636363636365E-2</v>
      </c>
      <c r="H97" s="279">
        <v>1.1818181818181818E-2</v>
      </c>
      <c r="I97" s="279">
        <v>0</v>
      </c>
      <c r="J97" s="279">
        <v>0</v>
      </c>
      <c r="K97" s="279">
        <v>0</v>
      </c>
      <c r="L97" s="279">
        <v>0</v>
      </c>
      <c r="M97" s="279">
        <v>0</v>
      </c>
      <c r="N97" s="279">
        <v>0</v>
      </c>
      <c r="O97" s="279">
        <v>0</v>
      </c>
      <c r="P97" s="513">
        <v>6.5909090909090917E-3</v>
      </c>
      <c r="Q97" s="279">
        <v>0</v>
      </c>
      <c r="R97" s="279">
        <v>0</v>
      </c>
      <c r="S97" s="279">
        <v>0</v>
      </c>
      <c r="T97" s="279">
        <v>0</v>
      </c>
      <c r="U97" s="279">
        <v>0</v>
      </c>
      <c r="V97" s="279">
        <v>0</v>
      </c>
      <c r="W97" s="280">
        <v>0</v>
      </c>
    </row>
    <row r="98" spans="1:23" ht="18" customHeight="1">
      <c r="A98" s="433">
        <v>94</v>
      </c>
      <c r="B98" s="283" t="s">
        <v>278</v>
      </c>
      <c r="C98" s="278">
        <v>167</v>
      </c>
      <c r="D98" s="279">
        <v>0.83233532934131738</v>
      </c>
      <c r="E98" s="279">
        <v>0.70059880239520955</v>
      </c>
      <c r="F98" s="279">
        <v>0.70658682634730541</v>
      </c>
      <c r="G98" s="279">
        <v>0.74850299401197606</v>
      </c>
      <c r="H98" s="279">
        <v>0.72455089820359286</v>
      </c>
      <c r="I98" s="279">
        <v>0.69461077844311381</v>
      </c>
      <c r="J98" s="279">
        <v>0.71856287425149701</v>
      </c>
      <c r="K98" s="279">
        <v>0.76047904191616766</v>
      </c>
      <c r="L98" s="279">
        <v>0.68862275449101795</v>
      </c>
      <c r="M98" s="279">
        <v>0.73053892215568861</v>
      </c>
      <c r="N98" s="279">
        <v>0.74850299401197606</v>
      </c>
      <c r="O98" s="279">
        <v>0.81437125748502992</v>
      </c>
      <c r="P98" s="513">
        <v>0.73902195608782428</v>
      </c>
      <c r="Q98" s="279">
        <v>0.6467065868263473</v>
      </c>
      <c r="R98" s="279">
        <v>1.0179640718562875</v>
      </c>
      <c r="S98" s="279">
        <v>0.78443113772455086</v>
      </c>
      <c r="T98" s="279">
        <v>0.66467065868263475</v>
      </c>
      <c r="U98" s="279">
        <v>0.71856287425149701</v>
      </c>
      <c r="V98" s="279">
        <v>0.69461077844311381</v>
      </c>
      <c r="W98" s="280">
        <v>0.75449101796407181</v>
      </c>
    </row>
    <row r="99" spans="1:23" ht="18" customHeight="1">
      <c r="A99" s="433">
        <v>95</v>
      </c>
      <c r="B99" s="283" t="s">
        <v>279</v>
      </c>
      <c r="C99" s="278">
        <v>140</v>
      </c>
      <c r="D99" s="279">
        <v>1.2857142857142858</v>
      </c>
      <c r="E99" s="279">
        <v>1.2857142857142858</v>
      </c>
      <c r="F99" s="279">
        <v>1.2828571428571429</v>
      </c>
      <c r="G99" s="279">
        <v>1.5088571428571429</v>
      </c>
      <c r="H99" s="279">
        <v>1.6</v>
      </c>
      <c r="I99" s="279">
        <v>1.3785714285714286</v>
      </c>
      <c r="J99" s="279">
        <v>1.4025714285714286</v>
      </c>
      <c r="K99" s="279">
        <v>1.405142857142857</v>
      </c>
      <c r="L99" s="279">
        <v>1.4285714285714286</v>
      </c>
      <c r="M99" s="279">
        <v>1.1142857142857143</v>
      </c>
      <c r="N99" s="279">
        <v>1.1142857142857143</v>
      </c>
      <c r="O99" s="279">
        <v>1.3714285714285714</v>
      </c>
      <c r="P99" s="513">
        <v>1.3481666666666667</v>
      </c>
      <c r="Q99" s="279">
        <v>1.5142857142857142</v>
      </c>
      <c r="R99" s="279">
        <v>1.4285714285714286</v>
      </c>
      <c r="S99" s="279">
        <v>1.3428571428571427</v>
      </c>
      <c r="T99" s="279">
        <v>1.4571428571428571</v>
      </c>
      <c r="U99" s="279">
        <v>1.4</v>
      </c>
      <c r="V99" s="279">
        <v>1.4</v>
      </c>
      <c r="W99" s="280">
        <v>1.4238095238095239</v>
      </c>
    </row>
    <row r="100" spans="1:23" ht="18" customHeight="1">
      <c r="A100" s="433">
        <v>96</v>
      </c>
      <c r="B100" s="283" t="s">
        <v>280</v>
      </c>
      <c r="C100" s="278">
        <v>110</v>
      </c>
      <c r="D100" s="279">
        <v>0.47272727272727272</v>
      </c>
      <c r="E100" s="279">
        <v>0.36090909090909096</v>
      </c>
      <c r="F100" s="279">
        <v>0.35636363636363638</v>
      </c>
      <c r="G100" s="279">
        <v>0.2536363636363636</v>
      </c>
      <c r="H100" s="279">
        <v>0.24727272727272726</v>
      </c>
      <c r="I100" s="279">
        <v>0.23</v>
      </c>
      <c r="J100" s="279">
        <v>0.22363636363636366</v>
      </c>
      <c r="K100" s="279">
        <v>0.24727272727272726</v>
      </c>
      <c r="L100" s="279">
        <v>0.25090909090909091</v>
      </c>
      <c r="M100" s="279">
        <v>0.28818181818181815</v>
      </c>
      <c r="N100" s="279">
        <v>0.24545454545454545</v>
      </c>
      <c r="O100" s="279">
        <v>0.24</v>
      </c>
      <c r="P100" s="513">
        <v>0.28469696969696973</v>
      </c>
      <c r="Q100" s="279">
        <v>0.42454545454545456</v>
      </c>
      <c r="R100" s="279">
        <v>0.46090909090909093</v>
      </c>
      <c r="S100" s="279">
        <v>0.43818181818181823</v>
      </c>
      <c r="T100" s="279">
        <v>0.23727272727272727</v>
      </c>
      <c r="U100" s="279">
        <v>0.22363636363636366</v>
      </c>
      <c r="V100" s="279">
        <v>0.26454545454545458</v>
      </c>
      <c r="W100" s="280">
        <v>0.34151515151515155</v>
      </c>
    </row>
    <row r="101" spans="1:23" ht="18" customHeight="1">
      <c r="A101" s="433">
        <v>97</v>
      </c>
      <c r="B101" s="283" t="s">
        <v>281</v>
      </c>
      <c r="C101" s="278">
        <v>111</v>
      </c>
      <c r="D101" s="279">
        <v>0.48108108108108105</v>
      </c>
      <c r="E101" s="279">
        <v>0.45945945945945948</v>
      </c>
      <c r="F101" s="279">
        <v>0.53513513513513511</v>
      </c>
      <c r="G101" s="279">
        <v>0.60540540540540544</v>
      </c>
      <c r="H101" s="279">
        <v>0.57837837837837835</v>
      </c>
      <c r="I101" s="279">
        <v>0.63783783783783776</v>
      </c>
      <c r="J101" s="279">
        <v>0.65405405405405403</v>
      </c>
      <c r="K101" s="279">
        <v>0.61621621621621625</v>
      </c>
      <c r="L101" s="279">
        <v>0.6216216216216216</v>
      </c>
      <c r="M101" s="279">
        <v>0.54054054054054057</v>
      </c>
      <c r="N101" s="279">
        <v>0.6216216216216216</v>
      </c>
      <c r="O101" s="279">
        <v>7.567567567567568E-2</v>
      </c>
      <c r="P101" s="513">
        <v>0.53558558558558567</v>
      </c>
      <c r="Q101" s="279">
        <v>0</v>
      </c>
      <c r="R101" s="279">
        <v>0.51351351351351349</v>
      </c>
      <c r="S101" s="279">
        <v>0.54054054054054057</v>
      </c>
      <c r="T101" s="279">
        <v>0.59459459459459463</v>
      </c>
      <c r="U101" s="279">
        <v>0.67567567567567566</v>
      </c>
      <c r="V101" s="279">
        <v>0.64864864864864868</v>
      </c>
      <c r="W101" s="280">
        <v>0.49549549549549554</v>
      </c>
    </row>
    <row r="102" spans="1:23" ht="18" customHeight="1">
      <c r="A102" s="433">
        <v>98</v>
      </c>
      <c r="B102" s="283" t="s">
        <v>282</v>
      </c>
      <c r="C102" s="278">
        <v>113</v>
      </c>
      <c r="D102" s="279">
        <v>0.31150442477876111</v>
      </c>
      <c r="E102" s="279">
        <v>0.23362831858407079</v>
      </c>
      <c r="F102" s="279">
        <v>0.2038938053097345</v>
      </c>
      <c r="G102" s="279">
        <v>0.23362831858407079</v>
      </c>
      <c r="H102" s="279">
        <v>0.23079646017699113</v>
      </c>
      <c r="I102" s="279">
        <v>0.24070796460176991</v>
      </c>
      <c r="J102" s="279">
        <v>0.25486725663716814</v>
      </c>
      <c r="K102" s="279">
        <v>0.18407079646017699</v>
      </c>
      <c r="L102" s="279">
        <v>0.14867256637168141</v>
      </c>
      <c r="M102" s="279">
        <v>0.12035398230088495</v>
      </c>
      <c r="N102" s="279">
        <v>0.17699115044247787</v>
      </c>
      <c r="O102" s="279">
        <v>0.26902654867256637</v>
      </c>
      <c r="P102" s="513">
        <v>0.21734513274336278</v>
      </c>
      <c r="Q102" s="279">
        <v>0.19115044247787613</v>
      </c>
      <c r="R102" s="279">
        <v>0.23362831858407079</v>
      </c>
      <c r="S102" s="279">
        <v>0.3327433628318584</v>
      </c>
      <c r="T102" s="279">
        <v>0.32566371681415929</v>
      </c>
      <c r="U102" s="279">
        <v>0.2831858407079646</v>
      </c>
      <c r="V102" s="279">
        <v>0.23362831858407079</v>
      </c>
      <c r="W102" s="280">
        <v>0.26666666666666666</v>
      </c>
    </row>
    <row r="103" spans="1:23" ht="18" customHeight="1">
      <c r="A103" s="433">
        <v>99</v>
      </c>
      <c r="B103" s="237" t="s">
        <v>283</v>
      </c>
      <c r="C103" s="278">
        <v>110</v>
      </c>
      <c r="D103" s="279">
        <v>1.8181818181818181E-2</v>
      </c>
      <c r="E103" s="279">
        <v>5.4545454545454543E-2</v>
      </c>
      <c r="F103" s="279">
        <v>9.818181818181819E-2</v>
      </c>
      <c r="G103" s="279">
        <v>9.4545454545454544E-2</v>
      </c>
      <c r="H103" s="279">
        <v>0.11272727272727273</v>
      </c>
      <c r="I103" s="279">
        <v>0.10545454545454545</v>
      </c>
      <c r="J103" s="279">
        <v>4.3636363636363633E-2</v>
      </c>
      <c r="K103" s="279">
        <v>4.3636363636363633E-2</v>
      </c>
      <c r="L103" s="279">
        <v>3.272727272727273E-2</v>
      </c>
      <c r="M103" s="279">
        <v>2.1818181818181816E-2</v>
      </c>
      <c r="N103" s="279">
        <v>6.9090909090909092E-2</v>
      </c>
      <c r="O103" s="279">
        <v>6.1818181818181814E-2</v>
      </c>
      <c r="P103" s="513">
        <v>6.303030303030302E-2</v>
      </c>
      <c r="Q103" s="279">
        <v>5.0909090909090904E-2</v>
      </c>
      <c r="R103" s="279">
        <v>2.1818181818181816E-2</v>
      </c>
      <c r="S103" s="279">
        <v>4.7272727272727272E-2</v>
      </c>
      <c r="T103" s="279">
        <v>0.08</v>
      </c>
      <c r="U103" s="279">
        <v>0.04</v>
      </c>
      <c r="V103" s="279">
        <v>0.10909090909090909</v>
      </c>
      <c r="W103" s="280">
        <v>5.8181818181818189E-2</v>
      </c>
    </row>
    <row r="104" spans="1:23" ht="18" customHeight="1">
      <c r="A104" s="433">
        <v>100</v>
      </c>
      <c r="B104" s="441" t="s">
        <v>777</v>
      </c>
      <c r="C104" s="288">
        <v>300</v>
      </c>
      <c r="D104" s="279">
        <v>0.75600000000000001</v>
      </c>
      <c r="E104" s="279">
        <v>0.75600000000000001</v>
      </c>
      <c r="F104" s="279">
        <v>9.6000000000000002E-2</v>
      </c>
      <c r="G104" s="279">
        <v>0</v>
      </c>
      <c r="H104" s="279">
        <v>0</v>
      </c>
      <c r="I104" s="279">
        <v>0</v>
      </c>
      <c r="J104" s="279">
        <v>0</v>
      </c>
      <c r="K104" s="279">
        <v>0.108</v>
      </c>
      <c r="L104" s="279">
        <v>8.7999999999999995E-2</v>
      </c>
      <c r="M104" s="279">
        <v>0.84</v>
      </c>
      <c r="N104" s="279">
        <v>0.79199999999999993</v>
      </c>
      <c r="O104" s="279">
        <v>0.77200000000000002</v>
      </c>
      <c r="P104" s="513">
        <v>0.35066666666666668</v>
      </c>
      <c r="Q104" s="279">
        <v>0.73199999999999998</v>
      </c>
      <c r="R104" s="279">
        <v>0.66399999999999992</v>
      </c>
      <c r="S104" s="279">
        <v>0.13200000000000001</v>
      </c>
      <c r="T104" s="279">
        <v>0</v>
      </c>
      <c r="U104" s="279">
        <v>0</v>
      </c>
      <c r="V104" s="279">
        <v>0</v>
      </c>
      <c r="W104" s="280">
        <v>0.25466666666666665</v>
      </c>
    </row>
    <row r="105" spans="1:23" ht="18" customHeight="1">
      <c r="A105" s="433">
        <v>101</v>
      </c>
      <c r="B105" s="283" t="s">
        <v>284</v>
      </c>
      <c r="C105" s="278">
        <v>316</v>
      </c>
      <c r="D105" s="279">
        <v>0.58069620253164556</v>
      </c>
      <c r="E105" s="279">
        <v>0.69620253164556967</v>
      </c>
      <c r="F105" s="279">
        <v>0.59968354430379744</v>
      </c>
      <c r="G105" s="279">
        <v>0.435126582278481</v>
      </c>
      <c r="H105" s="279">
        <v>0.560126582278481</v>
      </c>
      <c r="I105" s="279">
        <v>0.51107594936708856</v>
      </c>
      <c r="J105" s="279">
        <v>0.70094936708860756</v>
      </c>
      <c r="K105" s="279">
        <v>0.76582278481012656</v>
      </c>
      <c r="L105" s="279">
        <v>0.64873417721518989</v>
      </c>
      <c r="M105" s="279">
        <v>0.72784810126582278</v>
      </c>
      <c r="N105" s="279">
        <v>0.73734177215189878</v>
      </c>
      <c r="O105" s="279">
        <v>0.70411392405063289</v>
      </c>
      <c r="P105" s="513">
        <v>0.63897679324894507</v>
      </c>
      <c r="Q105" s="279">
        <v>0.77531645569620256</v>
      </c>
      <c r="R105" s="279">
        <v>0.77531645569620256</v>
      </c>
      <c r="S105" s="279">
        <v>0.759493670886076</v>
      </c>
      <c r="T105" s="279">
        <v>0.63291139240506333</v>
      </c>
      <c r="U105" s="279">
        <v>0.61708860759493667</v>
      </c>
      <c r="V105" s="279">
        <v>0.569620253164557</v>
      </c>
      <c r="W105" s="280">
        <v>0.68829113924050633</v>
      </c>
    </row>
    <row r="106" spans="1:23" ht="18" customHeight="1">
      <c r="A106" s="433">
        <v>102</v>
      </c>
      <c r="B106" s="283" t="s">
        <v>854</v>
      </c>
      <c r="C106" s="278">
        <v>294</v>
      </c>
      <c r="D106" s="279">
        <v>0</v>
      </c>
      <c r="E106" s="279">
        <v>0</v>
      </c>
      <c r="F106" s="279">
        <v>0</v>
      </c>
      <c r="G106" s="279">
        <v>1.9387755102040816E-2</v>
      </c>
      <c r="H106" s="279">
        <v>4.0816326530612242E-2</v>
      </c>
      <c r="I106" s="279">
        <v>1.020408163265306E-2</v>
      </c>
      <c r="J106" s="279">
        <v>2.0408163265306121E-2</v>
      </c>
      <c r="K106" s="279">
        <v>0</v>
      </c>
      <c r="L106" s="279">
        <v>0</v>
      </c>
      <c r="M106" s="279">
        <v>0</v>
      </c>
      <c r="N106" s="279">
        <v>0</v>
      </c>
      <c r="O106" s="279">
        <v>0</v>
      </c>
      <c r="P106" s="513">
        <v>7.5680272108843531E-3</v>
      </c>
      <c r="Q106" s="279">
        <v>0</v>
      </c>
      <c r="R106" s="279">
        <v>0</v>
      </c>
      <c r="S106" s="279">
        <v>0.44897959183673469</v>
      </c>
      <c r="T106" s="279">
        <v>0.5714285714285714</v>
      </c>
      <c r="U106" s="279">
        <v>0.61224489795918369</v>
      </c>
      <c r="V106" s="279">
        <v>0.51700680272108845</v>
      </c>
      <c r="W106" s="280">
        <v>0.35827664399092973</v>
      </c>
    </row>
    <row r="107" spans="1:23" ht="18" customHeight="1">
      <c r="A107" s="433">
        <v>103</v>
      </c>
      <c r="B107" s="283" t="s">
        <v>778</v>
      </c>
      <c r="C107" s="278">
        <v>160</v>
      </c>
      <c r="D107" s="279">
        <v>1.673</v>
      </c>
      <c r="E107" s="279">
        <v>1.575</v>
      </c>
      <c r="F107" s="279">
        <v>1.611</v>
      </c>
      <c r="G107" s="279">
        <v>0.18099999999999999</v>
      </c>
      <c r="H107" s="279">
        <v>0</v>
      </c>
      <c r="I107" s="279">
        <v>0</v>
      </c>
      <c r="J107" s="279">
        <v>0</v>
      </c>
      <c r="K107" s="279">
        <v>1.875</v>
      </c>
      <c r="L107" s="279">
        <v>1.675</v>
      </c>
      <c r="M107" s="279">
        <v>1.7250000000000001</v>
      </c>
      <c r="N107" s="279">
        <v>1.45</v>
      </c>
      <c r="O107" s="279">
        <v>1.3</v>
      </c>
      <c r="P107" s="513">
        <v>1.0887499999999999</v>
      </c>
      <c r="Q107" s="279">
        <v>1.3</v>
      </c>
      <c r="R107" s="279">
        <v>0.17499999999999999</v>
      </c>
      <c r="S107" s="279">
        <v>0.17499999999999999</v>
      </c>
      <c r="T107" s="279">
        <v>0</v>
      </c>
      <c r="U107" s="279">
        <v>0</v>
      </c>
      <c r="V107" s="279">
        <v>0</v>
      </c>
      <c r="W107" s="280">
        <v>0.27500000000000002</v>
      </c>
    </row>
    <row r="108" spans="1:23" ht="18" customHeight="1">
      <c r="A108" s="433">
        <v>104</v>
      </c>
      <c r="B108" s="283" t="s">
        <v>285</v>
      </c>
      <c r="C108" s="278">
        <v>201</v>
      </c>
      <c r="D108" s="279">
        <v>0.61194029850746268</v>
      </c>
      <c r="E108" s="279">
        <v>0.62686567164179108</v>
      </c>
      <c r="F108" s="279">
        <v>0.67164179104477617</v>
      </c>
      <c r="G108" s="279">
        <v>0.56716417910447758</v>
      </c>
      <c r="H108" s="279">
        <v>0.65671641791044777</v>
      </c>
      <c r="I108" s="279">
        <v>0.76119402985074625</v>
      </c>
      <c r="J108" s="279">
        <v>0.61194029850746268</v>
      </c>
      <c r="K108" s="279">
        <v>0.53731343283582089</v>
      </c>
      <c r="L108" s="279">
        <v>0.58208955223880599</v>
      </c>
      <c r="M108" s="279">
        <v>0.58208955223880599</v>
      </c>
      <c r="N108" s="279">
        <v>0.86567164179104472</v>
      </c>
      <c r="O108" s="279">
        <v>0.83582089552238803</v>
      </c>
      <c r="P108" s="513">
        <v>0.65920398009950243</v>
      </c>
      <c r="Q108" s="279">
        <v>0.65671641791044777</v>
      </c>
      <c r="R108" s="279">
        <v>0.83582089552238803</v>
      </c>
      <c r="S108" s="279">
        <v>0.77611940298507465</v>
      </c>
      <c r="T108" s="279">
        <v>0.92537313432835822</v>
      </c>
      <c r="U108" s="279">
        <v>0.74626865671641796</v>
      </c>
      <c r="V108" s="279">
        <v>0.79104477611940294</v>
      </c>
      <c r="W108" s="280">
        <v>0.78855721393034817</v>
      </c>
    </row>
    <row r="109" spans="1:23" ht="18" customHeight="1">
      <c r="A109" s="433">
        <v>105</v>
      </c>
      <c r="B109" s="283" t="s">
        <v>286</v>
      </c>
      <c r="C109" s="278">
        <v>111</v>
      </c>
      <c r="D109" s="279">
        <v>0.57657657657657657</v>
      </c>
      <c r="E109" s="279">
        <v>0.61261261261261257</v>
      </c>
      <c r="F109" s="279">
        <v>0.61261261261261257</v>
      </c>
      <c r="G109" s="279">
        <v>0.52252252252252251</v>
      </c>
      <c r="H109" s="279">
        <v>0.57657657657657657</v>
      </c>
      <c r="I109" s="279">
        <v>0.45045045045045046</v>
      </c>
      <c r="J109" s="279">
        <v>0.55855855855855852</v>
      </c>
      <c r="K109" s="279">
        <v>0.52252252252252251</v>
      </c>
      <c r="L109" s="279">
        <v>0.30630630630630629</v>
      </c>
      <c r="M109" s="279">
        <v>0.27027027027027029</v>
      </c>
      <c r="N109" s="279">
        <v>0.59459459459459463</v>
      </c>
      <c r="O109" s="279">
        <v>0.70270270270270274</v>
      </c>
      <c r="P109" s="513">
        <v>0.52552552552552545</v>
      </c>
      <c r="Q109" s="279">
        <v>0.61261261261261257</v>
      </c>
      <c r="R109" s="279">
        <v>0.64864864864864868</v>
      </c>
      <c r="S109" s="279">
        <v>0.73873873873873874</v>
      </c>
      <c r="T109" s="279">
        <v>0.72072072072072069</v>
      </c>
      <c r="U109" s="279">
        <v>0.54054054054054057</v>
      </c>
      <c r="V109" s="279">
        <v>0.54054054054054057</v>
      </c>
      <c r="W109" s="280">
        <v>0.63363363363363356</v>
      </c>
    </row>
    <row r="110" spans="1:23" ht="18" customHeight="1">
      <c r="A110" s="433">
        <v>106</v>
      </c>
      <c r="B110" s="283" t="s">
        <v>654</v>
      </c>
      <c r="C110" s="278">
        <v>112</v>
      </c>
      <c r="D110" s="279">
        <v>0.8214285714285714</v>
      </c>
      <c r="E110" s="279">
        <v>0.8214285714285714</v>
      </c>
      <c r="F110" s="279">
        <v>0.8035714285714286</v>
      </c>
      <c r="G110" s="279">
        <v>0.7142857142857143</v>
      </c>
      <c r="H110" s="279">
        <v>0.8035714285714286</v>
      </c>
      <c r="I110" s="279">
        <v>0.8392857142857143</v>
      </c>
      <c r="J110" s="279">
        <v>0.5357142857142857</v>
      </c>
      <c r="K110" s="279">
        <v>0.48214285714285715</v>
      </c>
      <c r="L110" s="279">
        <v>0.4642857142857143</v>
      </c>
      <c r="M110" s="279">
        <v>0.48214285714285715</v>
      </c>
      <c r="N110" s="279">
        <v>0.48214285714285715</v>
      </c>
      <c r="O110" s="279">
        <v>0.8928571428571429</v>
      </c>
      <c r="P110" s="513">
        <v>0.67857142857142849</v>
      </c>
      <c r="Q110" s="279">
        <v>0.8392857142857143</v>
      </c>
      <c r="R110" s="279">
        <v>0.48214285714285715</v>
      </c>
      <c r="S110" s="279">
        <v>0.48214285714285715</v>
      </c>
      <c r="T110" s="279">
        <v>0.8571428571428571</v>
      </c>
      <c r="U110" s="279">
        <v>0.9285714285714286</v>
      </c>
      <c r="V110" s="279">
        <v>0.875</v>
      </c>
      <c r="W110" s="280">
        <v>0.74404761904761907</v>
      </c>
    </row>
    <row r="111" spans="1:23" ht="18" customHeight="1">
      <c r="A111" s="433">
        <v>107</v>
      </c>
      <c r="B111" s="283" t="s">
        <v>655</v>
      </c>
      <c r="C111" s="278">
        <v>150</v>
      </c>
      <c r="D111" s="279">
        <v>0.41333333333333333</v>
      </c>
      <c r="E111" s="279">
        <v>0.224</v>
      </c>
      <c r="F111" s="279">
        <v>0.34666666666666668</v>
      </c>
      <c r="G111" s="279">
        <v>0.38666666666666666</v>
      </c>
      <c r="H111" s="279">
        <v>0.37333333333333335</v>
      </c>
      <c r="I111" s="279">
        <v>0.37333333333333335</v>
      </c>
      <c r="J111" s="279">
        <v>0.37333333333333335</v>
      </c>
      <c r="K111" s="279">
        <v>0.33333333333333331</v>
      </c>
      <c r="L111" s="279">
        <v>0.37333333333333335</v>
      </c>
      <c r="M111" s="279">
        <v>0.25333333333333335</v>
      </c>
      <c r="N111" s="279">
        <v>0.38666666666666666</v>
      </c>
      <c r="O111" s="279">
        <v>0.4</v>
      </c>
      <c r="P111" s="513">
        <v>0.35311111111111115</v>
      </c>
      <c r="Q111" s="279">
        <v>0.42666666666666669</v>
      </c>
      <c r="R111" s="279">
        <v>0.26666666666666666</v>
      </c>
      <c r="S111" s="279">
        <v>0.21333333333333335</v>
      </c>
      <c r="T111" s="279">
        <v>0.24</v>
      </c>
      <c r="U111" s="279">
        <v>0.4</v>
      </c>
      <c r="V111" s="279">
        <v>0.41333333333333333</v>
      </c>
      <c r="W111" s="280">
        <v>0.32666666666666672</v>
      </c>
    </row>
    <row r="112" spans="1:23" ht="18" customHeight="1">
      <c r="A112" s="433">
        <v>108</v>
      </c>
      <c r="B112" s="283" t="s">
        <v>656</v>
      </c>
      <c r="C112" s="278">
        <v>233</v>
      </c>
      <c r="D112" s="279">
        <v>0.79828326180257514</v>
      </c>
      <c r="E112" s="279">
        <v>0.64377682403433478</v>
      </c>
      <c r="F112" s="279">
        <v>0.75965665236051505</v>
      </c>
      <c r="G112" s="279">
        <v>0.75965665236051505</v>
      </c>
      <c r="H112" s="279">
        <v>0.83690987124463523</v>
      </c>
      <c r="I112" s="279">
        <v>0.79828326180257514</v>
      </c>
      <c r="J112" s="279">
        <v>0.79828326180257514</v>
      </c>
      <c r="K112" s="279">
        <v>0.79828326180257514</v>
      </c>
      <c r="L112" s="279">
        <v>0.84978540772532185</v>
      </c>
      <c r="M112" s="279">
        <v>0.77253218884120167</v>
      </c>
      <c r="N112" s="279">
        <v>0.86266094420600858</v>
      </c>
      <c r="O112" s="279">
        <v>0.75965665236051505</v>
      </c>
      <c r="P112" s="513">
        <v>0.78648068669527893</v>
      </c>
      <c r="Q112" s="279">
        <v>0.72103004291845496</v>
      </c>
      <c r="R112" s="279">
        <v>0.66952789699570814</v>
      </c>
      <c r="S112" s="279">
        <v>0.83690987124463523</v>
      </c>
      <c r="T112" s="279">
        <v>0.73390557939914158</v>
      </c>
      <c r="U112" s="279">
        <v>0.70815450643776823</v>
      </c>
      <c r="V112" s="279">
        <v>0.77253218884120167</v>
      </c>
      <c r="W112" s="280">
        <v>0.74034334763948495</v>
      </c>
    </row>
    <row r="113" spans="1:23" ht="18" customHeight="1">
      <c r="A113" s="433">
        <v>109</v>
      </c>
      <c r="B113" s="283" t="s">
        <v>657</v>
      </c>
      <c r="C113" s="278">
        <v>228</v>
      </c>
      <c r="D113" s="279">
        <v>0.60368421052631571</v>
      </c>
      <c r="E113" s="279">
        <v>0.59210526315789469</v>
      </c>
      <c r="F113" s="279">
        <v>0.56894736842105265</v>
      </c>
      <c r="G113" s="279">
        <v>0.55736842105263162</v>
      </c>
      <c r="H113" s="279">
        <v>0.61842105263157898</v>
      </c>
      <c r="I113" s="279">
        <v>0.64999999999999991</v>
      </c>
      <c r="J113" s="279">
        <v>0.68263157894736837</v>
      </c>
      <c r="K113" s="279">
        <v>0.69578947368421051</v>
      </c>
      <c r="L113" s="279">
        <v>0.64473684210526316</v>
      </c>
      <c r="M113" s="279">
        <v>0.69736842105263153</v>
      </c>
      <c r="N113" s="279">
        <v>0.63631578947368428</v>
      </c>
      <c r="O113" s="279">
        <v>0.63157894736842102</v>
      </c>
      <c r="P113" s="513">
        <v>0.63157894736842113</v>
      </c>
      <c r="Q113" s="279">
        <v>0.64473684210526316</v>
      </c>
      <c r="R113" s="279">
        <v>0.65789473684210531</v>
      </c>
      <c r="S113" s="279">
        <v>0.57894736842105265</v>
      </c>
      <c r="T113" s="279">
        <v>0.61842105263157898</v>
      </c>
      <c r="U113" s="279">
        <v>0.61842105263157898</v>
      </c>
      <c r="V113" s="279">
        <v>0.78947368421052633</v>
      </c>
      <c r="W113" s="280">
        <v>0.65131578947368418</v>
      </c>
    </row>
    <row r="114" spans="1:23" ht="18" customHeight="1">
      <c r="A114" s="433">
        <v>110</v>
      </c>
      <c r="B114" s="237" t="s">
        <v>434</v>
      </c>
      <c r="C114" s="286">
        <v>111</v>
      </c>
      <c r="D114" s="279">
        <v>0.21621621621621623</v>
      </c>
      <c r="E114" s="279">
        <v>0.1981981981981982</v>
      </c>
      <c r="F114" s="279">
        <v>9.0090090090090086E-2</v>
      </c>
      <c r="G114" s="279">
        <v>0.23423423423423423</v>
      </c>
      <c r="H114" s="279">
        <v>0.23423423423423423</v>
      </c>
      <c r="I114" s="279">
        <v>0.23423423423423423</v>
      </c>
      <c r="J114" s="279">
        <v>0.21621621621621623</v>
      </c>
      <c r="K114" s="279">
        <v>0.1981981981981982</v>
      </c>
      <c r="L114" s="279">
        <v>0.1981981981981982</v>
      </c>
      <c r="M114" s="279">
        <v>0.1981981981981982</v>
      </c>
      <c r="N114" s="279">
        <v>0.23423423423423423</v>
      </c>
      <c r="O114" s="279">
        <v>0.25225225225225223</v>
      </c>
      <c r="P114" s="513">
        <v>0.20870870870870872</v>
      </c>
      <c r="Q114" s="279">
        <v>0.25225225225225223</v>
      </c>
      <c r="R114" s="279">
        <v>0.10810810810810811</v>
      </c>
      <c r="S114" s="279">
        <v>0.10810810810810811</v>
      </c>
      <c r="T114" s="279">
        <v>0.25225225225225223</v>
      </c>
      <c r="U114" s="279">
        <v>0.25225225225225223</v>
      </c>
      <c r="V114" s="279">
        <v>0.25225225225225223</v>
      </c>
      <c r="W114" s="280">
        <v>0.20420420420420418</v>
      </c>
    </row>
    <row r="115" spans="1:23" ht="18" customHeight="1">
      <c r="A115" s="433">
        <v>111</v>
      </c>
      <c r="B115" s="283" t="s">
        <v>722</v>
      </c>
      <c r="C115" s="278">
        <v>256</v>
      </c>
      <c r="D115" s="279">
        <v>0.17578125</v>
      </c>
      <c r="E115" s="279">
        <v>0.1953125</v>
      </c>
      <c r="F115" s="279">
        <v>0.234375</v>
      </c>
      <c r="G115" s="279">
        <v>0.1953125</v>
      </c>
      <c r="H115" s="279">
        <v>0.1953125</v>
      </c>
      <c r="I115" s="279">
        <v>0.1953125</v>
      </c>
      <c r="J115" s="279">
        <v>0.234375</v>
      </c>
      <c r="K115" s="279">
        <v>0.15625</v>
      </c>
      <c r="L115" s="279">
        <v>0.1171875</v>
      </c>
      <c r="M115" s="279">
        <v>0.1171875</v>
      </c>
      <c r="N115" s="279">
        <v>0.1953125</v>
      </c>
      <c r="O115" s="279">
        <v>0.234375</v>
      </c>
      <c r="P115" s="513">
        <v>0.18717447916666666</v>
      </c>
      <c r="Q115" s="279">
        <v>0.3125</v>
      </c>
      <c r="R115" s="279">
        <v>0.2734375</v>
      </c>
      <c r="S115" s="279">
        <v>0.3125</v>
      </c>
      <c r="T115" s="279">
        <v>0.234375</v>
      </c>
      <c r="U115" s="279">
        <v>0.234375</v>
      </c>
      <c r="V115" s="279">
        <v>0.234375</v>
      </c>
      <c r="W115" s="280">
        <v>0.26692708333333331</v>
      </c>
    </row>
    <row r="116" spans="1:23" ht="18" customHeight="1">
      <c r="A116" s="433">
        <v>112</v>
      </c>
      <c r="B116" s="283" t="s">
        <v>723</v>
      </c>
      <c r="C116" s="278">
        <v>147</v>
      </c>
      <c r="D116" s="279">
        <v>0.82938775510204088</v>
      </c>
      <c r="E116" s="279">
        <v>0.75510204081632648</v>
      </c>
      <c r="F116" s="279">
        <v>0.5714285714285714</v>
      </c>
      <c r="G116" s="279">
        <v>0</v>
      </c>
      <c r="H116" s="279">
        <v>6.1224489795918366E-2</v>
      </c>
      <c r="I116" s="279">
        <v>6.1224489795918366E-2</v>
      </c>
      <c r="J116" s="279">
        <v>0.12244897959183673</v>
      </c>
      <c r="K116" s="279">
        <v>0.77551020408163263</v>
      </c>
      <c r="L116" s="279">
        <v>0.83673469387755106</v>
      </c>
      <c r="M116" s="279">
        <v>0.87755102040816324</v>
      </c>
      <c r="N116" s="279">
        <v>0.77551020408163263</v>
      </c>
      <c r="O116" s="279">
        <v>0.81632653061224492</v>
      </c>
      <c r="P116" s="513">
        <v>0.54020408163265299</v>
      </c>
      <c r="Q116" s="279">
        <v>0.65306122448979587</v>
      </c>
      <c r="R116" s="279">
        <v>6.1224489795918366E-2</v>
      </c>
      <c r="S116" s="279">
        <v>0.16326530612244897</v>
      </c>
      <c r="T116" s="279">
        <v>0.24489795918367346</v>
      </c>
      <c r="U116" s="279">
        <v>0.22448979591836735</v>
      </c>
      <c r="V116" s="279">
        <v>0.81632653061224492</v>
      </c>
      <c r="W116" s="280">
        <v>0.36054421768707484</v>
      </c>
    </row>
    <row r="117" spans="1:23" ht="18" customHeight="1">
      <c r="A117" s="433">
        <v>113</v>
      </c>
      <c r="B117" s="237" t="s">
        <v>724</v>
      </c>
      <c r="C117" s="289">
        <v>112</v>
      </c>
      <c r="D117" s="279">
        <v>1.0714285714285714</v>
      </c>
      <c r="E117" s="279">
        <v>1.0535714285714286</v>
      </c>
      <c r="F117" s="279">
        <v>1.2857142857142858</v>
      </c>
      <c r="G117" s="279">
        <v>1.2142857142857142</v>
      </c>
      <c r="H117" s="279">
        <v>1.2678571428571428</v>
      </c>
      <c r="I117" s="279">
        <v>0.7142857142857143</v>
      </c>
      <c r="J117" s="279">
        <v>0.17142857142857143</v>
      </c>
      <c r="K117" s="279">
        <v>0.29553571428571429</v>
      </c>
      <c r="L117" s="279">
        <v>0.83660714285714288</v>
      </c>
      <c r="M117" s="279">
        <v>0.95624999999999993</v>
      </c>
      <c r="N117" s="279">
        <v>0.99285714285714288</v>
      </c>
      <c r="O117" s="279">
        <v>1.1133928571428571</v>
      </c>
      <c r="P117" s="513">
        <v>0.91443452380952384</v>
      </c>
      <c r="Q117" s="279">
        <v>0.9866071428571429</v>
      </c>
      <c r="R117" s="279">
        <v>1.1928571428571428</v>
      </c>
      <c r="S117" s="279">
        <v>1.0330357142857143</v>
      </c>
      <c r="T117" s="279">
        <v>1.175</v>
      </c>
      <c r="U117" s="279">
        <v>0.14196428571428571</v>
      </c>
      <c r="V117" s="279">
        <v>0.31785714285714289</v>
      </c>
      <c r="W117" s="280">
        <v>0.80788690476190483</v>
      </c>
    </row>
    <row r="118" spans="1:23" ht="18" customHeight="1">
      <c r="A118" s="433">
        <v>114</v>
      </c>
      <c r="B118" s="237" t="s">
        <v>725</v>
      </c>
      <c r="C118" s="286">
        <v>222</v>
      </c>
      <c r="D118" s="279">
        <v>8.1081081081081086E-2</v>
      </c>
      <c r="E118" s="279">
        <v>8.1081081081081086E-2</v>
      </c>
      <c r="F118" s="279">
        <v>6.7567567567567571E-2</v>
      </c>
      <c r="G118" s="279">
        <v>4.5045045045045043E-2</v>
      </c>
      <c r="H118" s="279">
        <v>0.24864864864864866</v>
      </c>
      <c r="I118" s="279">
        <v>0.27927927927927926</v>
      </c>
      <c r="J118" s="279">
        <v>0.28288288288288288</v>
      </c>
      <c r="K118" s="279">
        <v>0.2684684684684685</v>
      </c>
      <c r="L118" s="279">
        <v>3.063063063063063E-2</v>
      </c>
      <c r="M118" s="279">
        <v>0.22522522522522523</v>
      </c>
      <c r="N118" s="279">
        <v>0.12792792792792793</v>
      </c>
      <c r="O118" s="279">
        <v>0.26126126126126126</v>
      </c>
      <c r="P118" s="513">
        <v>0.16659159159159159</v>
      </c>
      <c r="Q118" s="279">
        <v>8.8288288288288289E-2</v>
      </c>
      <c r="R118" s="279">
        <v>0.25945945945945947</v>
      </c>
      <c r="S118" s="279">
        <v>0.2684684684684685</v>
      </c>
      <c r="T118" s="279">
        <v>0.31351351351351348</v>
      </c>
      <c r="U118" s="279">
        <v>0.27027027027027029</v>
      </c>
      <c r="V118" s="279">
        <v>0.3108108108108108</v>
      </c>
      <c r="W118" s="280">
        <v>0.25180180180180184</v>
      </c>
    </row>
    <row r="119" spans="1:23" ht="18" customHeight="1">
      <c r="A119" s="433">
        <v>115</v>
      </c>
      <c r="B119" s="283" t="s">
        <v>726</v>
      </c>
      <c r="C119" s="278">
        <v>178</v>
      </c>
      <c r="D119" s="279">
        <v>3.8651685393258424E-2</v>
      </c>
      <c r="E119" s="279">
        <v>5.6179775280898875E-2</v>
      </c>
      <c r="F119" s="279">
        <v>0.38876404494382022</v>
      </c>
      <c r="G119" s="279">
        <v>0.3595505617977528</v>
      </c>
      <c r="H119" s="279">
        <v>4.4494382022471912E-2</v>
      </c>
      <c r="I119" s="279">
        <v>4.49438202247191E-2</v>
      </c>
      <c r="J119" s="279">
        <v>4.359550561797753E-2</v>
      </c>
      <c r="K119" s="279">
        <v>4.49438202247191E-2</v>
      </c>
      <c r="L119" s="279">
        <v>4.49438202247191E-2</v>
      </c>
      <c r="M119" s="279">
        <v>0</v>
      </c>
      <c r="N119" s="279">
        <v>0</v>
      </c>
      <c r="O119" s="279">
        <v>0</v>
      </c>
      <c r="P119" s="513">
        <v>8.8838951310861433E-2</v>
      </c>
      <c r="Q119" s="279">
        <v>0</v>
      </c>
      <c r="R119" s="279">
        <v>0</v>
      </c>
      <c r="S119" s="279">
        <v>0</v>
      </c>
      <c r="T119" s="279">
        <v>0</v>
      </c>
      <c r="U119" s="279">
        <v>0</v>
      </c>
      <c r="V119" s="279">
        <v>0</v>
      </c>
      <c r="W119" s="280">
        <v>0</v>
      </c>
    </row>
    <row r="120" spans="1:23" ht="18" customHeight="1">
      <c r="A120" s="433">
        <v>116</v>
      </c>
      <c r="B120" s="283" t="s">
        <v>779</v>
      </c>
      <c r="C120" s="278">
        <v>182</v>
      </c>
      <c r="D120" s="279">
        <v>0.69450549450549459</v>
      </c>
      <c r="E120" s="279">
        <v>0.69890109890109897</v>
      </c>
      <c r="F120" s="279">
        <v>1.7582417582417582E-2</v>
      </c>
      <c r="G120" s="279">
        <v>1.7582417582417582E-2</v>
      </c>
      <c r="H120" s="279">
        <v>0.1142857142857143</v>
      </c>
      <c r="I120" s="279">
        <v>1.3186813186813187E-2</v>
      </c>
      <c r="J120" s="279">
        <v>1.7582417582417582E-2</v>
      </c>
      <c r="K120" s="279">
        <v>0.10549450549450549</v>
      </c>
      <c r="L120" s="279">
        <v>0.25934065934065936</v>
      </c>
      <c r="M120" s="279">
        <v>0.75604395604395602</v>
      </c>
      <c r="N120" s="279">
        <v>0.74725274725274726</v>
      </c>
      <c r="O120" s="279">
        <v>0.69890109890109897</v>
      </c>
      <c r="P120" s="513">
        <v>0.34505494505494511</v>
      </c>
      <c r="Q120" s="279">
        <v>0.61098901098901104</v>
      </c>
      <c r="R120" s="279">
        <v>1.7582417582417582E-2</v>
      </c>
      <c r="S120" s="279">
        <v>1.3186813186813187E-2</v>
      </c>
      <c r="T120" s="279">
        <v>1.3186813186813187E-2</v>
      </c>
      <c r="U120" s="279">
        <v>1.7582417582417582E-2</v>
      </c>
      <c r="V120" s="279">
        <v>1.3186813186813187E-2</v>
      </c>
      <c r="W120" s="280">
        <v>0.11428571428571428</v>
      </c>
    </row>
    <row r="121" spans="1:23" ht="18" customHeight="1">
      <c r="A121" s="433">
        <v>117</v>
      </c>
      <c r="B121" s="237" t="s">
        <v>855</v>
      </c>
      <c r="C121" s="289">
        <v>147</v>
      </c>
      <c r="D121" s="279">
        <v>0</v>
      </c>
      <c r="E121" s="279">
        <v>0</v>
      </c>
      <c r="F121" s="279">
        <v>0</v>
      </c>
      <c r="G121" s="279">
        <v>0</v>
      </c>
      <c r="H121" s="279">
        <v>0</v>
      </c>
      <c r="I121" s="279">
        <v>0</v>
      </c>
      <c r="J121" s="279">
        <v>0</v>
      </c>
      <c r="K121" s="279">
        <v>0</v>
      </c>
      <c r="L121" s="279">
        <v>0</v>
      </c>
      <c r="M121" s="279">
        <v>0</v>
      </c>
      <c r="N121" s="279">
        <v>0</v>
      </c>
      <c r="O121" s="279">
        <v>0</v>
      </c>
      <c r="P121" s="513">
        <v>0</v>
      </c>
      <c r="Q121" s="279">
        <v>0.12244897959183673</v>
      </c>
      <c r="R121" s="279">
        <v>0.10204081632653061</v>
      </c>
      <c r="S121" s="279">
        <v>6.1224489795918366E-2</v>
      </c>
      <c r="T121" s="279">
        <v>8.1632653061224483E-2</v>
      </c>
      <c r="U121" s="279">
        <v>8.1632653061224483E-2</v>
      </c>
      <c r="V121" s="279">
        <v>0.10204081632653061</v>
      </c>
      <c r="W121" s="280">
        <v>9.1836734693877542E-2</v>
      </c>
    </row>
    <row r="122" spans="1:23" ht="18" customHeight="1">
      <c r="A122" s="433">
        <v>118</v>
      </c>
      <c r="B122" s="237" t="s">
        <v>856</v>
      </c>
      <c r="C122" s="289">
        <v>289</v>
      </c>
      <c r="D122" s="279">
        <v>0</v>
      </c>
      <c r="E122" s="279">
        <v>0</v>
      </c>
      <c r="F122" s="279">
        <v>0</v>
      </c>
      <c r="G122" s="279">
        <v>0</v>
      </c>
      <c r="H122" s="279">
        <v>0</v>
      </c>
      <c r="I122" s="279">
        <v>0</v>
      </c>
      <c r="J122" s="279">
        <v>0</v>
      </c>
      <c r="K122" s="279">
        <v>0</v>
      </c>
      <c r="L122" s="279">
        <v>0</v>
      </c>
      <c r="M122" s="279">
        <v>0</v>
      </c>
      <c r="N122" s="279">
        <v>0</v>
      </c>
      <c r="O122" s="279">
        <v>0</v>
      </c>
      <c r="P122" s="513">
        <v>0</v>
      </c>
      <c r="Q122" s="279">
        <v>0</v>
      </c>
      <c r="R122" s="279">
        <v>0.643598615916955</v>
      </c>
      <c r="S122" s="279">
        <v>0.48788927335640137</v>
      </c>
      <c r="T122" s="279">
        <v>0.4671280276816609</v>
      </c>
      <c r="U122" s="279">
        <v>0.4671280276816609</v>
      </c>
      <c r="V122" s="279">
        <v>0.51903114186851207</v>
      </c>
      <c r="W122" s="280">
        <v>0.43079584775086505</v>
      </c>
    </row>
    <row r="123" spans="1:23" ht="18" customHeight="1">
      <c r="A123" s="433">
        <v>119</v>
      </c>
      <c r="B123" s="283" t="s">
        <v>307</v>
      </c>
      <c r="C123" s="278">
        <v>242</v>
      </c>
      <c r="D123" s="279">
        <v>0</v>
      </c>
      <c r="E123" s="279">
        <v>0</v>
      </c>
      <c r="F123" s="279">
        <v>0</v>
      </c>
      <c r="G123" s="279">
        <v>0</v>
      </c>
      <c r="H123" s="279">
        <v>0</v>
      </c>
      <c r="I123" s="279">
        <v>0</v>
      </c>
      <c r="J123" s="279">
        <v>0</v>
      </c>
      <c r="K123" s="279">
        <v>0</v>
      </c>
      <c r="L123" s="279">
        <v>0</v>
      </c>
      <c r="M123" s="279">
        <v>0</v>
      </c>
      <c r="N123" s="279">
        <v>0</v>
      </c>
      <c r="O123" s="279">
        <v>0</v>
      </c>
      <c r="P123" s="513">
        <v>0</v>
      </c>
      <c r="Q123" s="279">
        <v>9.9173553719008267E-2</v>
      </c>
      <c r="R123" s="279">
        <v>0.1487603305785124</v>
      </c>
      <c r="S123" s="279">
        <v>0.1487603305785124</v>
      </c>
      <c r="T123" s="279">
        <v>0.1115702479338843</v>
      </c>
      <c r="U123" s="279">
        <v>0.16115702479338842</v>
      </c>
      <c r="V123" s="279">
        <v>0.1487603305785124</v>
      </c>
      <c r="W123" s="280">
        <v>0.13636363636363635</v>
      </c>
    </row>
    <row r="124" spans="1:23" ht="18" customHeight="1">
      <c r="A124" s="433">
        <v>120</v>
      </c>
      <c r="B124" s="283" t="s">
        <v>857</v>
      </c>
      <c r="C124" s="278">
        <v>147</v>
      </c>
      <c r="D124" s="279">
        <v>0</v>
      </c>
      <c r="E124" s="279">
        <v>0</v>
      </c>
      <c r="F124" s="279">
        <v>0</v>
      </c>
      <c r="G124" s="279">
        <v>0</v>
      </c>
      <c r="H124" s="279">
        <v>0</v>
      </c>
      <c r="I124" s="279">
        <v>0</v>
      </c>
      <c r="J124" s="279">
        <v>0</v>
      </c>
      <c r="K124" s="279">
        <v>0</v>
      </c>
      <c r="L124" s="279">
        <v>0</v>
      </c>
      <c r="M124" s="279">
        <v>0</v>
      </c>
      <c r="N124" s="279">
        <v>0</v>
      </c>
      <c r="O124" s="279">
        <v>0</v>
      </c>
      <c r="P124" s="513">
        <v>0</v>
      </c>
      <c r="Q124" s="279">
        <v>0</v>
      </c>
      <c r="R124" s="279">
        <v>0</v>
      </c>
      <c r="S124" s="279">
        <v>0</v>
      </c>
      <c r="T124" s="279">
        <v>0</v>
      </c>
      <c r="U124" s="279">
        <v>0.61224489795918369</v>
      </c>
      <c r="V124" s="279">
        <v>0.61224489795918369</v>
      </c>
      <c r="W124" s="280">
        <v>0.20408163265306123</v>
      </c>
    </row>
    <row r="125" spans="1:23" ht="18" customHeight="1">
      <c r="A125" s="433">
        <v>121</v>
      </c>
      <c r="B125" s="283" t="s">
        <v>287</v>
      </c>
      <c r="C125" s="278">
        <v>277.77999999999997</v>
      </c>
      <c r="D125" s="279">
        <v>1.3823889408884731</v>
      </c>
      <c r="E125" s="279">
        <v>1.0587155302757578</v>
      </c>
      <c r="F125" s="279">
        <v>0.92879256965944279</v>
      </c>
      <c r="G125" s="279">
        <v>0</v>
      </c>
      <c r="H125" s="279">
        <v>1.2635898912808698</v>
      </c>
      <c r="I125" s="279">
        <v>1.3823889408884731</v>
      </c>
      <c r="J125" s="279">
        <v>1.3823889408884731</v>
      </c>
      <c r="K125" s="279">
        <v>0.95039239686082522</v>
      </c>
      <c r="L125" s="279">
        <v>0.63719490244078059</v>
      </c>
      <c r="M125" s="279">
        <v>0.55079559363525099</v>
      </c>
      <c r="N125" s="279">
        <v>0.98279213766289875</v>
      </c>
      <c r="O125" s="279">
        <v>1.0367917056663547</v>
      </c>
      <c r="P125" s="513">
        <v>0.96301929584563328</v>
      </c>
      <c r="Q125" s="279">
        <v>0.97199222406220764</v>
      </c>
      <c r="R125" s="279">
        <v>0.79919360645114845</v>
      </c>
      <c r="S125" s="279">
        <v>0.92879256965944279</v>
      </c>
      <c r="T125" s="279">
        <v>1.0799913600691196</v>
      </c>
      <c r="U125" s="279">
        <v>1.166390668874649</v>
      </c>
      <c r="V125" s="279">
        <v>1.2311901504787963</v>
      </c>
      <c r="W125" s="280">
        <v>1.029591763265894</v>
      </c>
    </row>
    <row r="126" spans="1:23" ht="18" customHeight="1">
      <c r="A126" s="433">
        <v>122</v>
      </c>
      <c r="B126" s="283" t="s">
        <v>288</v>
      </c>
      <c r="C126" s="278">
        <v>111</v>
      </c>
      <c r="D126" s="279">
        <v>0.76288288288288297</v>
      </c>
      <c r="E126" s="279">
        <v>0.6291891891891892</v>
      </c>
      <c r="F126" s="279">
        <v>0.8136936936936936</v>
      </c>
      <c r="G126" s="279">
        <v>0.34738738738738739</v>
      </c>
      <c r="H126" s="279">
        <v>0.25225225225225223</v>
      </c>
      <c r="I126" s="279">
        <v>0.26126126126126126</v>
      </c>
      <c r="J126" s="279">
        <v>0.13513513513513514</v>
      </c>
      <c r="K126" s="279">
        <v>0.19063063063063063</v>
      </c>
      <c r="L126" s="279">
        <v>0</v>
      </c>
      <c r="M126" s="279">
        <v>0</v>
      </c>
      <c r="N126" s="279">
        <v>0</v>
      </c>
      <c r="O126" s="279">
        <v>0</v>
      </c>
      <c r="P126" s="513">
        <v>0.2827027027027027</v>
      </c>
      <c r="Q126" s="279">
        <v>0</v>
      </c>
      <c r="R126" s="279">
        <v>0</v>
      </c>
      <c r="S126" s="279">
        <v>0</v>
      </c>
      <c r="T126" s="279">
        <v>0</v>
      </c>
      <c r="U126" s="279">
        <v>0</v>
      </c>
      <c r="V126" s="279">
        <v>0</v>
      </c>
      <c r="W126" s="280">
        <v>0</v>
      </c>
    </row>
    <row r="127" spans="1:23" ht="18" customHeight="1">
      <c r="A127" s="433">
        <v>123</v>
      </c>
      <c r="B127" s="283" t="s">
        <v>289</v>
      </c>
      <c r="C127" s="278">
        <v>110</v>
      </c>
      <c r="D127" s="279">
        <v>1.0254545454545454</v>
      </c>
      <c r="E127" s="279">
        <v>0.98181818181818181</v>
      </c>
      <c r="F127" s="279">
        <v>1.0472727272727274</v>
      </c>
      <c r="G127" s="279">
        <v>1.1018181818181818</v>
      </c>
      <c r="H127" s="279">
        <v>1.0836363636363637</v>
      </c>
      <c r="I127" s="279">
        <v>1.0036363636363637</v>
      </c>
      <c r="J127" s="279">
        <v>1.0618181818181818</v>
      </c>
      <c r="K127" s="279">
        <v>0.60363636363636364</v>
      </c>
      <c r="L127" s="279">
        <v>0.38909090909090904</v>
      </c>
      <c r="M127" s="279">
        <v>0.83272727272727265</v>
      </c>
      <c r="N127" s="279">
        <v>0.37090909090909091</v>
      </c>
      <c r="O127" s="279">
        <v>0.36727272727272725</v>
      </c>
      <c r="P127" s="513">
        <v>0.82242424242424239</v>
      </c>
      <c r="Q127" s="279">
        <v>0.9490909090909091</v>
      </c>
      <c r="R127" s="279">
        <v>0.98545454545454547</v>
      </c>
      <c r="S127" s="279">
        <v>1.0254545454545454</v>
      </c>
      <c r="T127" s="279">
        <v>1.0545454545454545</v>
      </c>
      <c r="U127" s="279">
        <v>1.1163636363636364</v>
      </c>
      <c r="V127" s="279">
        <v>1.0872727272727272</v>
      </c>
      <c r="W127" s="280">
        <v>1.0363636363636364</v>
      </c>
    </row>
    <row r="128" spans="1:23" ht="18" customHeight="1">
      <c r="A128" s="433">
        <v>124</v>
      </c>
      <c r="B128" s="237" t="s">
        <v>290</v>
      </c>
      <c r="C128" s="286">
        <v>140</v>
      </c>
      <c r="D128" s="279">
        <v>0.8214285714285714</v>
      </c>
      <c r="E128" s="279">
        <v>0.62142857142857144</v>
      </c>
      <c r="F128" s="279">
        <v>0.92142857142857137</v>
      </c>
      <c r="G128" s="279">
        <v>1.0571428571428572</v>
      </c>
      <c r="H128" s="279">
        <v>0.92142857142857137</v>
      </c>
      <c r="I128" s="279">
        <v>0.97857142857142854</v>
      </c>
      <c r="J128" s="279">
        <v>0.88571428571428568</v>
      </c>
      <c r="K128" s="279">
        <v>0.97142857142857142</v>
      </c>
      <c r="L128" s="279">
        <v>0.98571428571428577</v>
      </c>
      <c r="M128" s="279">
        <v>0.98571428571428577</v>
      </c>
      <c r="N128" s="279">
        <v>0.87142857142857144</v>
      </c>
      <c r="O128" s="279">
        <v>0.9</v>
      </c>
      <c r="P128" s="513">
        <v>0.91011904761904772</v>
      </c>
      <c r="Q128" s="279">
        <v>0.99285714285714288</v>
      </c>
      <c r="R128" s="279">
        <v>0</v>
      </c>
      <c r="S128" s="279">
        <v>0.55714285714285716</v>
      </c>
      <c r="T128" s="279">
        <v>1.0357142857142858</v>
      </c>
      <c r="U128" s="279">
        <v>1.0285714285714285</v>
      </c>
      <c r="V128" s="279">
        <v>0.92142857142857137</v>
      </c>
      <c r="W128" s="280">
        <v>0.75595238095238093</v>
      </c>
    </row>
    <row r="129" spans="1:23" ht="18" customHeight="1">
      <c r="A129" s="433">
        <v>125</v>
      </c>
      <c r="B129" s="283" t="s">
        <v>291</v>
      </c>
      <c r="C129" s="278">
        <v>185</v>
      </c>
      <c r="D129" s="279">
        <v>0.8540540540540541</v>
      </c>
      <c r="E129" s="279">
        <v>0.812972972972973</v>
      </c>
      <c r="F129" s="279">
        <v>0.96864864864864864</v>
      </c>
      <c r="G129" s="279">
        <v>0.96432432432432436</v>
      </c>
      <c r="H129" s="279">
        <v>0.99459459459459465</v>
      </c>
      <c r="I129" s="279">
        <v>0.97297297297297303</v>
      </c>
      <c r="J129" s="279">
        <v>0.87567567567567572</v>
      </c>
      <c r="K129" s="279">
        <v>0.71351351351351355</v>
      </c>
      <c r="L129" s="279">
        <v>0.54054054054054057</v>
      </c>
      <c r="M129" s="279">
        <v>0.82162162162162167</v>
      </c>
      <c r="N129" s="279">
        <v>0.76756756756756761</v>
      </c>
      <c r="O129" s="279">
        <v>0.60108108108108105</v>
      </c>
      <c r="P129" s="513">
        <v>0.82396396396396387</v>
      </c>
      <c r="Q129" s="279">
        <v>0.83243243243243248</v>
      </c>
      <c r="R129" s="279">
        <v>0.8</v>
      </c>
      <c r="S129" s="279">
        <v>0.76756756756756761</v>
      </c>
      <c r="T129" s="279">
        <v>0.7567567567567568</v>
      </c>
      <c r="U129" s="279">
        <v>0.90810810810810816</v>
      </c>
      <c r="V129" s="279">
        <v>1.0594594594594595</v>
      </c>
      <c r="W129" s="280">
        <v>0.85405405405405421</v>
      </c>
    </row>
    <row r="130" spans="1:23" ht="18" customHeight="1">
      <c r="A130" s="433">
        <v>126</v>
      </c>
      <c r="B130" s="283" t="s">
        <v>292</v>
      </c>
      <c r="C130" s="278">
        <v>114</v>
      </c>
      <c r="D130" s="279">
        <v>0.518421052631579</v>
      </c>
      <c r="E130" s="279">
        <v>0.4026315789473684</v>
      </c>
      <c r="F130" s="279">
        <v>0.58157894736842097</v>
      </c>
      <c r="G130" s="279">
        <v>0.60526315789473684</v>
      </c>
      <c r="H130" s="279">
        <v>0.8236842105263158</v>
      </c>
      <c r="I130" s="279">
        <v>0</v>
      </c>
      <c r="J130" s="279">
        <v>0.81578947368421051</v>
      </c>
      <c r="K130" s="279">
        <v>1.0526315789473684</v>
      </c>
      <c r="L130" s="279">
        <v>1.3157894736842106</v>
      </c>
      <c r="M130" s="279">
        <v>1.0789473684210527</v>
      </c>
      <c r="N130" s="279">
        <v>1.1578947368421053</v>
      </c>
      <c r="O130" s="279">
        <v>1.0447368421052632</v>
      </c>
      <c r="P130" s="513">
        <v>0.78311403508771915</v>
      </c>
      <c r="Q130" s="279">
        <v>1.1052631578947369</v>
      </c>
      <c r="R130" s="279">
        <v>0.94736842105263153</v>
      </c>
      <c r="S130" s="279">
        <v>1</v>
      </c>
      <c r="T130" s="279">
        <v>1.1052631578947369</v>
      </c>
      <c r="U130" s="279">
        <v>1.3421052631578947</v>
      </c>
      <c r="V130" s="279">
        <v>1.236842105263158</v>
      </c>
      <c r="W130" s="280">
        <v>1.1228070175438596</v>
      </c>
    </row>
    <row r="131" spans="1:23" ht="18" customHeight="1">
      <c r="A131" s="433">
        <v>127</v>
      </c>
      <c r="B131" s="283" t="s">
        <v>293</v>
      </c>
      <c r="C131" s="278">
        <v>121</v>
      </c>
      <c r="D131" s="279">
        <v>0.50247933884297513</v>
      </c>
      <c r="E131" s="279">
        <v>0.47603305785123967</v>
      </c>
      <c r="F131" s="279">
        <v>0.45950413223140496</v>
      </c>
      <c r="G131" s="279">
        <v>0.58512396694214874</v>
      </c>
      <c r="H131" s="279">
        <v>0.5190082644628099</v>
      </c>
      <c r="I131" s="279">
        <v>0.49917355371900823</v>
      </c>
      <c r="J131" s="279">
        <v>0.50247933884297513</v>
      </c>
      <c r="K131" s="279">
        <v>0.47603305785123967</v>
      </c>
      <c r="L131" s="279">
        <v>0.50909090909090915</v>
      </c>
      <c r="M131" s="279">
        <v>0.54214876033057846</v>
      </c>
      <c r="N131" s="279">
        <v>0.52892561983471076</v>
      </c>
      <c r="O131" s="279">
        <v>0.48925619834710748</v>
      </c>
      <c r="P131" s="513">
        <v>0.50743801652892562</v>
      </c>
      <c r="Q131" s="279">
        <v>0.71735537190082643</v>
      </c>
      <c r="R131" s="279">
        <v>0.74710743801652901</v>
      </c>
      <c r="S131" s="279">
        <v>0.71404958677685959</v>
      </c>
      <c r="T131" s="279">
        <v>0.85950413223140498</v>
      </c>
      <c r="U131" s="279">
        <v>0.95867768595041325</v>
      </c>
      <c r="V131" s="279">
        <v>1.0082644628099173</v>
      </c>
      <c r="W131" s="280">
        <v>0.83415977961432519</v>
      </c>
    </row>
    <row r="132" spans="1:23" ht="18" customHeight="1">
      <c r="A132" s="433">
        <v>128</v>
      </c>
      <c r="B132" s="283" t="s">
        <v>294</v>
      </c>
      <c r="C132" s="278">
        <v>127</v>
      </c>
      <c r="D132" s="279">
        <v>0</v>
      </c>
      <c r="E132" s="279">
        <v>0</v>
      </c>
      <c r="F132" s="279">
        <v>0</v>
      </c>
      <c r="G132" s="279">
        <v>0</v>
      </c>
      <c r="H132" s="279">
        <v>0</v>
      </c>
      <c r="I132" s="279">
        <v>0</v>
      </c>
      <c r="J132" s="279">
        <v>0</v>
      </c>
      <c r="K132" s="279">
        <v>0</v>
      </c>
      <c r="L132" s="279">
        <v>6.2992125984251968E-2</v>
      </c>
      <c r="M132" s="279">
        <v>0.51968503937007871</v>
      </c>
      <c r="N132" s="279">
        <v>0</v>
      </c>
      <c r="O132" s="279">
        <v>4.7244094488188976E-2</v>
      </c>
      <c r="P132" s="513">
        <v>5.2493438320209973E-2</v>
      </c>
      <c r="Q132" s="279">
        <v>3.1496062992125984E-2</v>
      </c>
      <c r="R132" s="279">
        <v>0.1889763779527559</v>
      </c>
      <c r="S132" s="279">
        <v>1.5748031496062992E-2</v>
      </c>
      <c r="T132" s="279">
        <v>0</v>
      </c>
      <c r="U132" s="279">
        <v>0</v>
      </c>
      <c r="V132" s="279">
        <v>0</v>
      </c>
      <c r="W132" s="280">
        <v>3.937007874015748E-2</v>
      </c>
    </row>
    <row r="133" spans="1:23" ht="18" customHeight="1">
      <c r="A133" s="433">
        <v>129</v>
      </c>
      <c r="B133" s="283" t="s">
        <v>295</v>
      </c>
      <c r="C133" s="278">
        <v>143</v>
      </c>
      <c r="D133" s="279">
        <v>0.96223776223776225</v>
      </c>
      <c r="E133" s="279">
        <v>0.72867132867132867</v>
      </c>
      <c r="F133" s="279">
        <v>0.74125874125874125</v>
      </c>
      <c r="G133" s="279">
        <v>0.8951048951048951</v>
      </c>
      <c r="H133" s="279">
        <v>0.93426573426573423</v>
      </c>
      <c r="I133" s="279">
        <v>1.034965034965035</v>
      </c>
      <c r="J133" s="279">
        <v>1.102097902097902</v>
      </c>
      <c r="K133" s="279">
        <v>0.79440559440559433</v>
      </c>
      <c r="L133" s="279">
        <v>0.44755244755244755</v>
      </c>
      <c r="M133" s="279">
        <v>0.33566433566433568</v>
      </c>
      <c r="N133" s="279">
        <v>0.65594405594405591</v>
      </c>
      <c r="O133" s="279">
        <v>0.98321678321678319</v>
      </c>
      <c r="P133" s="513">
        <v>0.80128205128205121</v>
      </c>
      <c r="Q133" s="279">
        <v>0.95104895104895104</v>
      </c>
      <c r="R133" s="279">
        <v>0.75524475524475521</v>
      </c>
      <c r="S133" s="279">
        <v>0.79720279720279719</v>
      </c>
      <c r="T133" s="279">
        <v>0.75524475524475521</v>
      </c>
      <c r="U133" s="279">
        <v>0.90909090909090906</v>
      </c>
      <c r="V133" s="279">
        <v>0.92307692307692313</v>
      </c>
      <c r="W133" s="280">
        <v>0.84848484848484851</v>
      </c>
    </row>
    <row r="134" spans="1:23" ht="18" customHeight="1">
      <c r="A134" s="433">
        <v>130</v>
      </c>
      <c r="B134" s="283" t="s">
        <v>296</v>
      </c>
      <c r="C134" s="278">
        <v>150</v>
      </c>
      <c r="D134" s="279">
        <v>0.90399999999999991</v>
      </c>
      <c r="E134" s="279">
        <v>0.85199999999999998</v>
      </c>
      <c r="F134" s="279">
        <v>0.92240000000000011</v>
      </c>
      <c r="G134" s="279">
        <v>0.996</v>
      </c>
      <c r="H134" s="279">
        <v>0.92</v>
      </c>
      <c r="I134" s="279">
        <v>0.93440000000000001</v>
      </c>
      <c r="J134" s="279">
        <v>0.92080000000000006</v>
      </c>
      <c r="K134" s="279">
        <v>0.95040000000000002</v>
      </c>
      <c r="L134" s="279">
        <v>1.02</v>
      </c>
      <c r="M134" s="279">
        <v>0.96</v>
      </c>
      <c r="N134" s="279">
        <v>0.96</v>
      </c>
      <c r="O134" s="279">
        <v>0.96879999999999999</v>
      </c>
      <c r="P134" s="513">
        <v>0.94240000000000002</v>
      </c>
      <c r="Q134" s="279">
        <v>0.98</v>
      </c>
      <c r="R134" s="279">
        <v>1.06</v>
      </c>
      <c r="S134" s="279">
        <v>1.08</v>
      </c>
      <c r="T134" s="279">
        <v>0.98</v>
      </c>
      <c r="U134" s="279">
        <v>1.04</v>
      </c>
      <c r="V134" s="279">
        <v>1.2</v>
      </c>
      <c r="W134" s="280">
        <v>1.0566666666666666</v>
      </c>
    </row>
    <row r="135" spans="1:23" ht="18" customHeight="1">
      <c r="A135" s="433">
        <v>131</v>
      </c>
      <c r="B135" s="283" t="s">
        <v>727</v>
      </c>
      <c r="C135" s="278">
        <v>200</v>
      </c>
      <c r="D135" s="279">
        <v>0.72</v>
      </c>
      <c r="E135" s="279">
        <v>0.69</v>
      </c>
      <c r="F135" s="279">
        <v>0.75</v>
      </c>
      <c r="G135" s="279">
        <v>0.76500000000000001</v>
      </c>
      <c r="H135" s="279">
        <v>0.70499999999999996</v>
      </c>
      <c r="I135" s="279">
        <v>0.78</v>
      </c>
      <c r="J135" s="279">
        <v>0.79500000000000004</v>
      </c>
      <c r="K135" s="279">
        <v>0.69</v>
      </c>
      <c r="L135" s="279">
        <v>0.73499999999999999</v>
      </c>
      <c r="M135" s="279">
        <v>0.73499999999999999</v>
      </c>
      <c r="N135" s="279">
        <v>0.78</v>
      </c>
      <c r="O135" s="279">
        <v>0.69959999999999989</v>
      </c>
      <c r="P135" s="513">
        <v>0.73704999999999998</v>
      </c>
      <c r="Q135" s="279">
        <v>0.67500000000000004</v>
      </c>
      <c r="R135" s="279">
        <v>0.76500000000000001</v>
      </c>
      <c r="S135" s="279">
        <v>0.79500000000000004</v>
      </c>
      <c r="T135" s="279">
        <v>0.76500000000000001</v>
      </c>
      <c r="U135" s="279">
        <v>0.79500000000000004</v>
      </c>
      <c r="V135" s="279">
        <v>0.79500000000000004</v>
      </c>
      <c r="W135" s="280">
        <v>0.76500000000000001</v>
      </c>
    </row>
    <row r="136" spans="1:23" ht="18" customHeight="1">
      <c r="A136" s="433">
        <v>132</v>
      </c>
      <c r="B136" s="283" t="s">
        <v>780</v>
      </c>
      <c r="C136" s="278">
        <v>145</v>
      </c>
      <c r="D136" s="279">
        <v>0.28965517241379313</v>
      </c>
      <c r="E136" s="279">
        <v>0.35172413793103446</v>
      </c>
      <c r="F136" s="279">
        <v>0.39310344827586208</v>
      </c>
      <c r="G136" s="279">
        <v>0.35172413793103446</v>
      </c>
      <c r="H136" s="279">
        <v>0.3724137931034483</v>
      </c>
      <c r="I136" s="279">
        <v>0.3724137931034483</v>
      </c>
      <c r="J136" s="279">
        <v>0.3724137931034483</v>
      </c>
      <c r="K136" s="279">
        <v>0.28965517241379313</v>
      </c>
      <c r="L136" s="279">
        <v>0.24827586206896551</v>
      </c>
      <c r="M136" s="279">
        <v>0.24827586206896551</v>
      </c>
      <c r="N136" s="279">
        <v>0.31034482758620691</v>
      </c>
      <c r="O136" s="279">
        <v>0.3724137931034483</v>
      </c>
      <c r="P136" s="513">
        <v>0.33103448275862069</v>
      </c>
      <c r="Q136" s="279">
        <v>0.51724137931034486</v>
      </c>
      <c r="R136" s="279">
        <v>0.51724137931034486</v>
      </c>
      <c r="S136" s="279">
        <v>0.53793103448275859</v>
      </c>
      <c r="T136" s="279">
        <v>0.49655172413793103</v>
      </c>
      <c r="U136" s="279">
        <v>0.53793103448275859</v>
      </c>
      <c r="V136" s="279">
        <v>0.49655172413793103</v>
      </c>
      <c r="W136" s="280">
        <v>0.51724137931034486</v>
      </c>
    </row>
    <row r="137" spans="1:23" ht="18" customHeight="1">
      <c r="A137" s="433">
        <v>133</v>
      </c>
      <c r="B137" s="283" t="s">
        <v>781</v>
      </c>
      <c r="C137" s="278">
        <v>200</v>
      </c>
      <c r="D137" s="279">
        <v>0</v>
      </c>
      <c r="E137" s="279">
        <v>0.52500000000000002</v>
      </c>
      <c r="F137" s="279">
        <v>0.67500000000000004</v>
      </c>
      <c r="G137" s="279">
        <v>0.55500000000000005</v>
      </c>
      <c r="H137" s="279">
        <v>1.335</v>
      </c>
      <c r="I137" s="279">
        <v>0.81</v>
      </c>
      <c r="J137" s="279">
        <v>0</v>
      </c>
      <c r="K137" s="279">
        <v>0.28499999999999998</v>
      </c>
      <c r="L137" s="279">
        <v>0.82499999999999996</v>
      </c>
      <c r="M137" s="279">
        <v>0.79500000000000004</v>
      </c>
      <c r="N137" s="279">
        <v>0.91500000000000004</v>
      </c>
      <c r="O137" s="279">
        <v>0.84</v>
      </c>
      <c r="P137" s="513">
        <v>0.63</v>
      </c>
      <c r="Q137" s="279">
        <v>0.84</v>
      </c>
      <c r="R137" s="279">
        <v>0.75</v>
      </c>
      <c r="S137" s="279">
        <v>0.95</v>
      </c>
      <c r="T137" s="279">
        <v>0.81</v>
      </c>
      <c r="U137" s="279">
        <v>0.70499999999999996</v>
      </c>
      <c r="V137" s="279">
        <v>0.67500000000000004</v>
      </c>
      <c r="W137" s="280">
        <v>0.78833333333333322</v>
      </c>
    </row>
    <row r="138" spans="1:23" ht="18" customHeight="1">
      <c r="A138" s="433">
        <v>134</v>
      </c>
      <c r="B138" s="283" t="s">
        <v>782</v>
      </c>
      <c r="C138" s="278">
        <v>820</v>
      </c>
      <c r="D138" s="279">
        <v>0</v>
      </c>
      <c r="E138" s="279">
        <v>0</v>
      </c>
      <c r="F138" s="279">
        <v>0</v>
      </c>
      <c r="G138" s="279">
        <v>0</v>
      </c>
      <c r="H138" s="279">
        <v>0</v>
      </c>
      <c r="I138" s="279">
        <v>0</v>
      </c>
      <c r="J138" s="279">
        <v>0</v>
      </c>
      <c r="K138" s="279">
        <v>0</v>
      </c>
      <c r="L138" s="279">
        <v>0</v>
      </c>
      <c r="M138" s="279">
        <v>0</v>
      </c>
      <c r="N138" s="279">
        <v>0</v>
      </c>
      <c r="O138" s="279">
        <v>0</v>
      </c>
      <c r="P138" s="513">
        <v>0</v>
      </c>
      <c r="Q138" s="279">
        <v>0</v>
      </c>
      <c r="R138" s="279">
        <v>0</v>
      </c>
      <c r="S138" s="279">
        <v>0</v>
      </c>
      <c r="T138" s="279">
        <v>0</v>
      </c>
      <c r="U138" s="279">
        <v>0</v>
      </c>
      <c r="V138" s="279">
        <v>0</v>
      </c>
      <c r="W138" s="280">
        <v>0</v>
      </c>
    </row>
    <row r="139" spans="1:23" ht="18" customHeight="1">
      <c r="A139" s="433">
        <v>135</v>
      </c>
      <c r="B139" s="283" t="s">
        <v>858</v>
      </c>
      <c r="C139" s="278">
        <v>858</v>
      </c>
      <c r="D139" s="279">
        <v>0</v>
      </c>
      <c r="E139" s="279">
        <v>0</v>
      </c>
      <c r="F139" s="279">
        <v>0</v>
      </c>
      <c r="G139" s="279">
        <v>0</v>
      </c>
      <c r="H139" s="279">
        <v>0</v>
      </c>
      <c r="I139" s="279">
        <v>0</v>
      </c>
      <c r="J139" s="279">
        <v>0</v>
      </c>
      <c r="K139" s="279">
        <v>0</v>
      </c>
      <c r="L139" s="279">
        <v>0</v>
      </c>
      <c r="M139" s="279">
        <v>0.34965034965034963</v>
      </c>
      <c r="N139" s="279">
        <v>0.34965034965034963</v>
      </c>
      <c r="O139" s="279">
        <v>0.34965034965034963</v>
      </c>
      <c r="P139" s="513">
        <v>8.7412587412587409E-2</v>
      </c>
      <c r="Q139" s="279">
        <v>0</v>
      </c>
      <c r="R139" s="279">
        <v>0</v>
      </c>
      <c r="S139" s="279">
        <v>0</v>
      </c>
      <c r="T139" s="279">
        <v>0.34965034965034963</v>
      </c>
      <c r="U139" s="279">
        <v>0.34965034965034963</v>
      </c>
      <c r="V139" s="279">
        <v>0.34965034965034963</v>
      </c>
      <c r="W139" s="280">
        <v>0.17482517482517482</v>
      </c>
    </row>
    <row r="140" spans="1:23" ht="18" customHeight="1">
      <c r="A140" s="433">
        <v>136</v>
      </c>
      <c r="B140" s="283" t="s">
        <v>859</v>
      </c>
      <c r="C140" s="278">
        <v>350</v>
      </c>
      <c r="D140" s="279">
        <v>0</v>
      </c>
      <c r="E140" s="279">
        <v>0</v>
      </c>
      <c r="F140" s="279">
        <v>0</v>
      </c>
      <c r="G140" s="279">
        <v>0</v>
      </c>
      <c r="H140" s="279">
        <v>0</v>
      </c>
      <c r="I140" s="279">
        <v>0</v>
      </c>
      <c r="J140" s="279">
        <v>0</v>
      </c>
      <c r="K140" s="279">
        <v>0</v>
      </c>
      <c r="L140" s="279">
        <v>0</v>
      </c>
      <c r="M140" s="279">
        <v>0</v>
      </c>
      <c r="N140" s="279">
        <v>0</v>
      </c>
      <c r="O140" s="279">
        <v>0</v>
      </c>
      <c r="P140" s="513">
        <v>0</v>
      </c>
      <c r="Q140" s="279">
        <v>0.50285714285714289</v>
      </c>
      <c r="R140" s="279">
        <v>0.44571428571428573</v>
      </c>
      <c r="S140" s="279">
        <v>0.43428571428571427</v>
      </c>
      <c r="T140" s="279">
        <v>0.59428571428571431</v>
      </c>
      <c r="U140" s="279">
        <v>0.5485714285714286</v>
      </c>
      <c r="V140" s="279">
        <v>0.51428571428571423</v>
      </c>
      <c r="W140" s="280">
        <v>0.50666666666666671</v>
      </c>
    </row>
    <row r="141" spans="1:23" ht="18" customHeight="1">
      <c r="A141" s="433">
        <v>137</v>
      </c>
      <c r="B141" s="283" t="s">
        <v>860</v>
      </c>
      <c r="C141" s="278">
        <v>300</v>
      </c>
      <c r="D141" s="279">
        <v>0</v>
      </c>
      <c r="E141" s="279">
        <v>0</v>
      </c>
      <c r="F141" s="279">
        <v>0</v>
      </c>
      <c r="G141" s="279">
        <v>0</v>
      </c>
      <c r="H141" s="279">
        <v>0</v>
      </c>
      <c r="I141" s="279">
        <v>0</v>
      </c>
      <c r="J141" s="279">
        <v>0</v>
      </c>
      <c r="K141" s="279">
        <v>0</v>
      </c>
      <c r="L141" s="279">
        <v>0</v>
      </c>
      <c r="M141" s="279">
        <v>0</v>
      </c>
      <c r="N141" s="279">
        <v>0</v>
      </c>
      <c r="O141" s="279">
        <v>0</v>
      </c>
      <c r="P141" s="513">
        <v>0</v>
      </c>
      <c r="Q141" s="279">
        <v>0</v>
      </c>
      <c r="R141" s="279">
        <v>0.04</v>
      </c>
      <c r="S141" s="279">
        <v>0.32</v>
      </c>
      <c r="T141" s="279">
        <v>0.4</v>
      </c>
      <c r="U141" s="279">
        <v>0.47</v>
      </c>
      <c r="V141" s="279">
        <v>0.37</v>
      </c>
      <c r="W141" s="280">
        <v>0.26666666666666666</v>
      </c>
    </row>
    <row r="142" spans="1:23" ht="18" customHeight="1">
      <c r="A142" s="433">
        <v>138</v>
      </c>
      <c r="B142" s="283" t="s">
        <v>861</v>
      </c>
      <c r="C142" s="278">
        <v>250</v>
      </c>
      <c r="D142" s="279">
        <v>0</v>
      </c>
      <c r="E142" s="279">
        <v>0</v>
      </c>
      <c r="F142" s="279">
        <v>0</v>
      </c>
      <c r="G142" s="279">
        <v>0</v>
      </c>
      <c r="H142" s="279">
        <v>0</v>
      </c>
      <c r="I142" s="279">
        <v>0</v>
      </c>
      <c r="J142" s="279">
        <v>0</v>
      </c>
      <c r="K142" s="279">
        <v>0</v>
      </c>
      <c r="L142" s="279">
        <v>0</v>
      </c>
      <c r="M142" s="279">
        <v>0</v>
      </c>
      <c r="N142" s="279">
        <v>0</v>
      </c>
      <c r="O142" s="279">
        <v>0</v>
      </c>
      <c r="P142" s="513">
        <v>0</v>
      </c>
      <c r="Q142" s="279">
        <v>0</v>
      </c>
      <c r="R142" s="279">
        <v>0</v>
      </c>
      <c r="S142" s="279">
        <v>0</v>
      </c>
      <c r="T142" s="279">
        <v>0</v>
      </c>
      <c r="U142" s="279">
        <v>0.996</v>
      </c>
      <c r="V142" s="279">
        <v>0.97199999999999998</v>
      </c>
      <c r="W142" s="280">
        <v>0.32800000000000001</v>
      </c>
    </row>
    <row r="143" spans="1:23" ht="18" customHeight="1">
      <c r="A143" s="433">
        <v>139</v>
      </c>
      <c r="B143" s="283" t="s">
        <v>862</v>
      </c>
      <c r="C143" s="278">
        <v>133</v>
      </c>
      <c r="D143" s="279">
        <v>0</v>
      </c>
      <c r="E143" s="279">
        <v>0</v>
      </c>
      <c r="F143" s="279">
        <v>0</v>
      </c>
      <c r="G143" s="279">
        <v>0</v>
      </c>
      <c r="H143" s="279">
        <v>0</v>
      </c>
      <c r="I143" s="279">
        <v>0</v>
      </c>
      <c r="J143" s="279">
        <v>0</v>
      </c>
      <c r="K143" s="279">
        <v>0</v>
      </c>
      <c r="L143" s="279">
        <v>0</v>
      </c>
      <c r="M143" s="279">
        <v>0</v>
      </c>
      <c r="N143" s="279">
        <v>0</v>
      </c>
      <c r="O143" s="279">
        <v>0</v>
      </c>
      <c r="P143" s="513">
        <v>0</v>
      </c>
      <c r="Q143" s="279">
        <v>0</v>
      </c>
      <c r="R143" s="279">
        <v>0</v>
      </c>
      <c r="S143" s="279">
        <v>0</v>
      </c>
      <c r="T143" s="279">
        <v>0</v>
      </c>
      <c r="U143" s="279">
        <v>0.27067669172932329</v>
      </c>
      <c r="V143" s="279">
        <v>0.92481203007518797</v>
      </c>
      <c r="W143" s="280">
        <v>0.1992481203007519</v>
      </c>
    </row>
    <row r="144" spans="1:23" ht="18" customHeight="1">
      <c r="A144" s="433">
        <v>140</v>
      </c>
      <c r="B144" s="283" t="s">
        <v>863</v>
      </c>
      <c r="C144" s="278">
        <v>172</v>
      </c>
      <c r="D144" s="279">
        <v>0</v>
      </c>
      <c r="E144" s="279">
        <v>0</v>
      </c>
      <c r="F144" s="279">
        <v>0</v>
      </c>
      <c r="G144" s="279">
        <v>0</v>
      </c>
      <c r="H144" s="279">
        <v>0</v>
      </c>
      <c r="I144" s="279">
        <v>0</v>
      </c>
      <c r="J144" s="279">
        <v>0</v>
      </c>
      <c r="K144" s="279">
        <v>0</v>
      </c>
      <c r="L144" s="279">
        <v>0</v>
      </c>
      <c r="M144" s="279">
        <v>0</v>
      </c>
      <c r="N144" s="279">
        <v>0</v>
      </c>
      <c r="O144" s="279">
        <v>0</v>
      </c>
      <c r="P144" s="513">
        <v>0</v>
      </c>
      <c r="Q144" s="279">
        <v>0</v>
      </c>
      <c r="R144" s="279">
        <v>0</v>
      </c>
      <c r="S144" s="279">
        <v>0</v>
      </c>
      <c r="T144" s="279">
        <v>0</v>
      </c>
      <c r="U144" s="279">
        <v>0</v>
      </c>
      <c r="V144" s="279">
        <v>0.59302325581395354</v>
      </c>
      <c r="W144" s="280">
        <v>9.883720930232559E-2</v>
      </c>
    </row>
    <row r="145" spans="1:23" ht="18" customHeight="1">
      <c r="A145" s="433">
        <v>141</v>
      </c>
      <c r="B145" s="283" t="s">
        <v>297</v>
      </c>
      <c r="C145" s="278">
        <v>250</v>
      </c>
      <c r="D145" s="279">
        <v>1.032</v>
      </c>
      <c r="E145" s="279">
        <v>1.032</v>
      </c>
      <c r="F145" s="279">
        <v>0.12</v>
      </c>
      <c r="G145" s="279">
        <v>9.6000000000000002E-2</v>
      </c>
      <c r="H145" s="279">
        <v>9.6000000000000002E-2</v>
      </c>
      <c r="I145" s="279">
        <v>4.8000000000000001E-2</v>
      </c>
      <c r="J145" s="279">
        <v>0.40799999999999997</v>
      </c>
      <c r="K145" s="279">
        <v>0.48</v>
      </c>
      <c r="L145" s="279">
        <v>1.224</v>
      </c>
      <c r="M145" s="279">
        <v>1.2</v>
      </c>
      <c r="N145" s="279">
        <v>1.1759999999999999</v>
      </c>
      <c r="O145" s="279">
        <v>1.056</v>
      </c>
      <c r="P145" s="513">
        <v>0.66400000000000003</v>
      </c>
      <c r="Q145" s="279">
        <v>0.24</v>
      </c>
      <c r="R145" s="279">
        <v>4.8000000000000001E-2</v>
      </c>
      <c r="S145" s="279">
        <v>9.6000000000000002E-2</v>
      </c>
      <c r="T145" s="279">
        <v>4.8000000000000001E-2</v>
      </c>
      <c r="U145" s="279">
        <v>0</v>
      </c>
      <c r="V145" s="279">
        <v>0</v>
      </c>
      <c r="W145" s="280">
        <v>7.1999999999999995E-2</v>
      </c>
    </row>
    <row r="146" spans="1:23" ht="18" customHeight="1">
      <c r="A146" s="433">
        <v>142</v>
      </c>
      <c r="B146" s="283" t="s">
        <v>298</v>
      </c>
      <c r="C146" s="278">
        <v>175</v>
      </c>
      <c r="D146" s="279">
        <v>0.8571428571428571</v>
      </c>
      <c r="E146" s="279">
        <v>0.8571428571428571</v>
      </c>
      <c r="F146" s="279">
        <v>0.13714285714285715</v>
      </c>
      <c r="G146" s="279">
        <v>0</v>
      </c>
      <c r="H146" s="279">
        <v>3.4285714285714287E-2</v>
      </c>
      <c r="I146" s="279">
        <v>3.4285714285714287E-2</v>
      </c>
      <c r="J146" s="279">
        <v>3.4285714285714287E-2</v>
      </c>
      <c r="K146" s="279">
        <v>5.1428571428571428E-2</v>
      </c>
      <c r="L146" s="279">
        <v>1.1485714285714286</v>
      </c>
      <c r="M146" s="279">
        <v>1.2</v>
      </c>
      <c r="N146" s="279">
        <v>1.2</v>
      </c>
      <c r="O146" s="279">
        <v>1.2</v>
      </c>
      <c r="P146" s="513">
        <v>0.56285714285714283</v>
      </c>
      <c r="Q146" s="279">
        <v>0.96</v>
      </c>
      <c r="R146" s="279">
        <v>3.4285714285714287E-2</v>
      </c>
      <c r="S146" s="279">
        <v>3.4285714285714287E-2</v>
      </c>
      <c r="T146" s="279">
        <v>3.4285714285714287E-2</v>
      </c>
      <c r="U146" s="279">
        <v>3.4285714285714287E-2</v>
      </c>
      <c r="V146" s="279">
        <v>6.8571428571428575E-2</v>
      </c>
      <c r="W146" s="280">
        <v>0.19428571428571426</v>
      </c>
    </row>
    <row r="147" spans="1:23" ht="18" customHeight="1">
      <c r="A147" s="433">
        <v>143</v>
      </c>
      <c r="B147" s="283" t="s">
        <v>299</v>
      </c>
      <c r="C147" s="278">
        <v>547.78</v>
      </c>
      <c r="D147" s="279">
        <v>0.85435758881302715</v>
      </c>
      <c r="E147" s="279">
        <v>0.81054437913030786</v>
      </c>
      <c r="F147" s="279">
        <v>0.57322282668224478</v>
      </c>
      <c r="G147" s="279">
        <v>0.82514878235788092</v>
      </c>
      <c r="H147" s="279">
        <v>0.8945196976888532</v>
      </c>
      <c r="I147" s="279">
        <v>0.90182189930263978</v>
      </c>
      <c r="J147" s="279">
        <v>0.93103070575778601</v>
      </c>
      <c r="K147" s="279">
        <v>0.82514878235788092</v>
      </c>
      <c r="L147" s="279">
        <v>0.56592062506845819</v>
      </c>
      <c r="M147" s="279">
        <v>0.4563876008616598</v>
      </c>
      <c r="N147" s="279">
        <v>0.65719814524079012</v>
      </c>
      <c r="O147" s="279">
        <v>1.0077038227025448</v>
      </c>
      <c r="P147" s="513">
        <v>0.7752504046636729</v>
      </c>
      <c r="Q147" s="279">
        <v>0.87626419365438679</v>
      </c>
      <c r="R147" s="279">
        <v>0.76673116944758846</v>
      </c>
      <c r="S147" s="279">
        <v>0.62068713717185731</v>
      </c>
      <c r="T147" s="279">
        <v>0.87626419365438679</v>
      </c>
      <c r="U147" s="279">
        <v>0.94928620979225242</v>
      </c>
      <c r="V147" s="279">
        <v>0.94928620979225242</v>
      </c>
      <c r="W147" s="280">
        <v>0.83975318558545409</v>
      </c>
    </row>
    <row r="148" spans="1:23" ht="18" customHeight="1">
      <c r="A148" s="433">
        <v>144</v>
      </c>
      <c r="B148" s="283" t="s">
        <v>300</v>
      </c>
      <c r="C148" s="278">
        <v>420</v>
      </c>
      <c r="D148" s="279">
        <v>0.6488571428571428</v>
      </c>
      <c r="E148" s="279">
        <v>0</v>
      </c>
      <c r="F148" s="279">
        <v>1.9714285714285712E-2</v>
      </c>
      <c r="G148" s="279">
        <v>1.7999999999999999E-2</v>
      </c>
      <c r="H148" s="279">
        <v>2.1428571428571429E-2</v>
      </c>
      <c r="I148" s="279">
        <v>2.0571428571428574E-2</v>
      </c>
      <c r="J148" s="279">
        <v>6.4285714285714279E-2</v>
      </c>
      <c r="K148" s="279">
        <v>0.84000000000000008</v>
      </c>
      <c r="L148" s="279">
        <v>0.8571428571428571</v>
      </c>
      <c r="M148" s="279">
        <v>0.9</v>
      </c>
      <c r="N148" s="279">
        <v>0.9</v>
      </c>
      <c r="O148" s="279">
        <v>0.64542857142857135</v>
      </c>
      <c r="P148" s="513">
        <v>0.41128571428571425</v>
      </c>
      <c r="Q148" s="279">
        <v>8.5714285714285715E-2</v>
      </c>
      <c r="R148" s="279">
        <v>0.15</v>
      </c>
      <c r="S148" s="279">
        <v>4.2857142857142858E-2</v>
      </c>
      <c r="T148" s="279">
        <v>6.4285714285714279E-2</v>
      </c>
      <c r="U148" s="279">
        <v>4.2857142857142858E-2</v>
      </c>
      <c r="V148" s="279">
        <v>2.1428571428571429E-2</v>
      </c>
      <c r="W148" s="280">
        <v>6.7857142857142852E-2</v>
      </c>
    </row>
    <row r="149" spans="1:23" ht="18" customHeight="1">
      <c r="A149" s="433">
        <v>145</v>
      </c>
      <c r="B149" s="283" t="s">
        <v>658</v>
      </c>
      <c r="C149" s="278">
        <v>122</v>
      </c>
      <c r="D149" s="279">
        <v>0.29213114754098363</v>
      </c>
      <c r="E149" s="279">
        <v>0.41409836065573774</v>
      </c>
      <c r="F149" s="279">
        <v>0.30196721311475411</v>
      </c>
      <c r="G149" s="279">
        <v>0.34426229508196721</v>
      </c>
      <c r="H149" s="279">
        <v>0.25278688524590165</v>
      </c>
      <c r="I149" s="279">
        <v>0.24590163934426229</v>
      </c>
      <c r="J149" s="279">
        <v>0.27245901639344267</v>
      </c>
      <c r="K149" s="279">
        <v>0.32557377049180325</v>
      </c>
      <c r="L149" s="279">
        <v>0.19672131147540983</v>
      </c>
      <c r="M149" s="279">
        <v>0.22131147540983606</v>
      </c>
      <c r="N149" s="279">
        <v>0.27049180327868855</v>
      </c>
      <c r="O149" s="279">
        <v>0.30393442622950817</v>
      </c>
      <c r="P149" s="513">
        <v>0.28680327868852457</v>
      </c>
      <c r="Q149" s="279">
        <v>2.2131147540983607</v>
      </c>
      <c r="R149" s="279">
        <v>0.27049180327868855</v>
      </c>
      <c r="S149" s="279">
        <v>0.24590163934426229</v>
      </c>
      <c r="T149" s="279">
        <v>0.24590163934426229</v>
      </c>
      <c r="U149" s="279">
        <v>0.24590163934426229</v>
      </c>
      <c r="V149" s="279">
        <v>0.24590163934426229</v>
      </c>
      <c r="W149" s="280">
        <v>0.57786885245901642</v>
      </c>
    </row>
    <row r="150" spans="1:23" ht="18" customHeight="1">
      <c r="A150" s="433">
        <v>146</v>
      </c>
      <c r="B150" s="283" t="s">
        <v>659</v>
      </c>
      <c r="C150" s="278">
        <v>167</v>
      </c>
      <c r="D150" s="279">
        <v>1.2814371257485031</v>
      </c>
      <c r="E150" s="279">
        <v>1.3173652694610778</v>
      </c>
      <c r="F150" s="279">
        <v>1.2325748502994012</v>
      </c>
      <c r="G150" s="279">
        <v>1.1976047904191616</v>
      </c>
      <c r="H150" s="279">
        <v>1.0179640718562875</v>
      </c>
      <c r="I150" s="279">
        <v>1.0778443113772456</v>
      </c>
      <c r="J150" s="279">
        <v>1.125748502994012</v>
      </c>
      <c r="K150" s="279">
        <v>1.1487425149700599</v>
      </c>
      <c r="L150" s="279">
        <v>1.0658682634730539</v>
      </c>
      <c r="M150" s="279">
        <v>1.1616766467065869</v>
      </c>
      <c r="N150" s="279">
        <v>1.5449101796407185</v>
      </c>
      <c r="O150" s="279">
        <v>1.4730538922155689</v>
      </c>
      <c r="P150" s="513">
        <v>1.2203992015968061</v>
      </c>
      <c r="Q150" s="279">
        <v>1.1976047904191616</v>
      </c>
      <c r="R150" s="279">
        <v>1.1856287425149701</v>
      </c>
      <c r="S150" s="279">
        <v>1.1856287425149701</v>
      </c>
      <c r="T150" s="279">
        <v>0.52694610778443118</v>
      </c>
      <c r="U150" s="279">
        <v>1.1377245508982037</v>
      </c>
      <c r="V150" s="279">
        <v>1.125748502994012</v>
      </c>
      <c r="W150" s="280">
        <v>1.0598802395209581</v>
      </c>
    </row>
    <row r="151" spans="1:23" ht="18" customHeight="1">
      <c r="A151" s="433">
        <v>147</v>
      </c>
      <c r="B151" s="283" t="s">
        <v>783</v>
      </c>
      <c r="C151" s="278">
        <v>350</v>
      </c>
      <c r="D151" s="279">
        <v>0</v>
      </c>
      <c r="E151" s="279">
        <v>5.7142857142857141E-2</v>
      </c>
      <c r="F151" s="279">
        <v>5.7142857142857141E-2</v>
      </c>
      <c r="G151" s="279">
        <v>5.7142857142857141E-2</v>
      </c>
      <c r="H151" s="279">
        <v>0.11428571428571428</v>
      </c>
      <c r="I151" s="279">
        <v>5.7142857142857141E-2</v>
      </c>
      <c r="J151" s="279">
        <v>5.7142857142857141E-2</v>
      </c>
      <c r="K151" s="279">
        <v>4.2857142857142858E-2</v>
      </c>
      <c r="L151" s="279">
        <v>2.8571428571428571E-2</v>
      </c>
      <c r="M151" s="279">
        <v>2.8571428571428571E-2</v>
      </c>
      <c r="N151" s="279">
        <v>4.2857142857142858E-2</v>
      </c>
      <c r="O151" s="279">
        <v>5.7142857142857141E-2</v>
      </c>
      <c r="P151" s="513">
        <v>4.9999999999999996E-2</v>
      </c>
      <c r="Q151" s="279">
        <v>5.7142857142857141E-2</v>
      </c>
      <c r="R151" s="279">
        <v>7.1428571428571425E-2</v>
      </c>
      <c r="S151" s="279">
        <v>5.7142857142857141E-2</v>
      </c>
      <c r="T151" s="279">
        <v>0</v>
      </c>
      <c r="U151" s="279">
        <v>5.7142857142857141E-2</v>
      </c>
      <c r="V151" s="279">
        <v>5.7142857142857141E-2</v>
      </c>
      <c r="W151" s="280">
        <v>4.9999999999999996E-2</v>
      </c>
    </row>
    <row r="152" spans="1:23" ht="18" customHeight="1">
      <c r="A152" s="433">
        <v>148</v>
      </c>
      <c r="B152" s="283" t="s">
        <v>864</v>
      </c>
      <c r="C152" s="278">
        <v>565</v>
      </c>
      <c r="D152" s="279">
        <v>0</v>
      </c>
      <c r="E152" s="279">
        <v>0</v>
      </c>
      <c r="F152" s="279">
        <v>0</v>
      </c>
      <c r="G152" s="279">
        <v>0</v>
      </c>
      <c r="H152" s="279">
        <v>0</v>
      </c>
      <c r="I152" s="279">
        <v>0</v>
      </c>
      <c r="J152" s="279">
        <v>0</v>
      </c>
      <c r="K152" s="279">
        <v>0</v>
      </c>
      <c r="L152" s="279">
        <v>0</v>
      </c>
      <c r="M152" s="279">
        <v>5.3097345132743362E-2</v>
      </c>
      <c r="N152" s="279">
        <v>5.3097345132743362E-2</v>
      </c>
      <c r="O152" s="279">
        <v>5.3097345132743362E-2</v>
      </c>
      <c r="P152" s="513">
        <v>1.3274336283185841E-2</v>
      </c>
      <c r="Q152" s="279">
        <v>5.3097345132743362E-2</v>
      </c>
      <c r="R152" s="279">
        <v>5.3097345132743362E-2</v>
      </c>
      <c r="S152" s="279">
        <v>0</v>
      </c>
      <c r="T152" s="279">
        <v>0</v>
      </c>
      <c r="U152" s="279">
        <v>0.63716814159292035</v>
      </c>
      <c r="V152" s="279">
        <v>0.58407079646017701</v>
      </c>
      <c r="W152" s="280">
        <v>0.22123893805309736</v>
      </c>
    </row>
    <row r="153" spans="1:23" ht="18" customHeight="1">
      <c r="A153" s="433">
        <v>149</v>
      </c>
      <c r="B153" s="283" t="s">
        <v>864</v>
      </c>
      <c r="C153" s="278">
        <v>352</v>
      </c>
      <c r="D153" s="279">
        <v>0</v>
      </c>
      <c r="E153" s="279">
        <v>0</v>
      </c>
      <c r="F153" s="279">
        <v>0</v>
      </c>
      <c r="G153" s="279">
        <v>0</v>
      </c>
      <c r="H153" s="279">
        <v>0</v>
      </c>
      <c r="I153" s="279">
        <v>0</v>
      </c>
      <c r="J153" s="279">
        <v>0</v>
      </c>
      <c r="K153" s="279">
        <v>0</v>
      </c>
      <c r="L153" s="279">
        <v>0</v>
      </c>
      <c r="M153" s="279">
        <v>0</v>
      </c>
      <c r="N153" s="279">
        <v>0</v>
      </c>
      <c r="O153" s="279">
        <v>0</v>
      </c>
      <c r="P153" s="513">
        <v>0</v>
      </c>
      <c r="Q153" s="279">
        <v>0</v>
      </c>
      <c r="R153" s="279">
        <v>0</v>
      </c>
      <c r="S153" s="279">
        <v>0</v>
      </c>
      <c r="T153" s="279">
        <v>0</v>
      </c>
      <c r="U153" s="279">
        <v>0.42613636363636365</v>
      </c>
      <c r="V153" s="279">
        <v>0.42613636363636365</v>
      </c>
      <c r="W153" s="280">
        <v>0.14204545454545456</v>
      </c>
    </row>
    <row r="154" spans="1:23" ht="18" customHeight="1">
      <c r="A154" s="433">
        <v>150</v>
      </c>
      <c r="B154" s="283" t="s">
        <v>301</v>
      </c>
      <c r="C154" s="278">
        <v>110</v>
      </c>
      <c r="D154" s="279">
        <v>1.2018181818181817</v>
      </c>
      <c r="E154" s="279">
        <v>1.1618181818181819</v>
      </c>
      <c r="F154" s="279">
        <v>1.0118181818181817</v>
      </c>
      <c r="G154" s="279">
        <v>1.169090909090909</v>
      </c>
      <c r="H154" s="279">
        <v>1.2972727272727271</v>
      </c>
      <c r="I154" s="279">
        <v>1.1299999999999999</v>
      </c>
      <c r="J154" s="279">
        <v>0.80909090909090908</v>
      </c>
      <c r="K154" s="279">
        <v>0.74363636363636365</v>
      </c>
      <c r="L154" s="279">
        <v>0.65</v>
      </c>
      <c r="M154" s="279">
        <v>0.70272727272727276</v>
      </c>
      <c r="N154" s="279">
        <v>0.80181818181818187</v>
      </c>
      <c r="O154" s="279">
        <v>1.0381818181818183</v>
      </c>
      <c r="P154" s="513">
        <v>0.97643939393939405</v>
      </c>
      <c r="Q154" s="279">
        <v>1.1800000000000002</v>
      </c>
      <c r="R154" s="279">
        <v>1.0981818181818181</v>
      </c>
      <c r="S154" s="279">
        <v>1.1927272727272726</v>
      </c>
      <c r="T154" s="279">
        <v>1.3590909090909091</v>
      </c>
      <c r="U154" s="279">
        <v>1.2872727272727271</v>
      </c>
      <c r="V154" s="279">
        <v>0.77818181818181809</v>
      </c>
      <c r="W154" s="280">
        <v>1.1492424242424242</v>
      </c>
    </row>
    <row r="155" spans="1:23" ht="18" customHeight="1">
      <c r="A155" s="433">
        <v>151</v>
      </c>
      <c r="B155" s="237" t="s">
        <v>302</v>
      </c>
      <c r="C155" s="289">
        <v>325</v>
      </c>
      <c r="D155" s="279">
        <v>1.1492307692307693</v>
      </c>
      <c r="E155" s="279">
        <v>1.1246153846153846</v>
      </c>
      <c r="F155" s="279">
        <v>1.18</v>
      </c>
      <c r="G155" s="279">
        <v>1.083076923076923</v>
      </c>
      <c r="H155" s="279">
        <v>1.0353846153846153</v>
      </c>
      <c r="I155" s="279">
        <v>1.0569230769230769</v>
      </c>
      <c r="J155" s="279">
        <v>1.0615384615384615</v>
      </c>
      <c r="K155" s="279">
        <v>0.96923076923076923</v>
      </c>
      <c r="L155" s="279">
        <v>0.81538461538461537</v>
      </c>
      <c r="M155" s="279">
        <v>0.78769230769230769</v>
      </c>
      <c r="N155" s="279">
        <v>0.91384615384615386</v>
      </c>
      <c r="O155" s="279">
        <v>0.89384615384615385</v>
      </c>
      <c r="P155" s="513">
        <v>1.0058974358974357</v>
      </c>
      <c r="Q155" s="279">
        <v>0.97230769230769232</v>
      </c>
      <c r="R155" s="279">
        <v>1.0507692307692307</v>
      </c>
      <c r="S155" s="279">
        <v>1.0923076923076922</v>
      </c>
      <c r="T155" s="279">
        <v>0.99692307692307691</v>
      </c>
      <c r="U155" s="279">
        <v>0.96461538461538465</v>
      </c>
      <c r="V155" s="279">
        <v>0.9538461538461539</v>
      </c>
      <c r="W155" s="280">
        <v>1.0051282051282051</v>
      </c>
    </row>
    <row r="156" spans="1:23" ht="18" customHeight="1">
      <c r="A156" s="433">
        <v>152</v>
      </c>
      <c r="B156" s="283" t="s">
        <v>303</v>
      </c>
      <c r="C156" s="278">
        <v>200</v>
      </c>
      <c r="D156" s="279">
        <v>0.8590000000000001</v>
      </c>
      <c r="E156" s="279">
        <v>0.43700000000000006</v>
      </c>
      <c r="F156" s="279">
        <v>0.45</v>
      </c>
      <c r="G156" s="279">
        <v>0.45399999999999996</v>
      </c>
      <c r="H156" s="279">
        <v>0.48299999999999998</v>
      </c>
      <c r="I156" s="279">
        <v>0.47899999999999998</v>
      </c>
      <c r="J156" s="279">
        <v>0</v>
      </c>
      <c r="K156" s="279">
        <v>0</v>
      </c>
      <c r="L156" s="279">
        <v>0</v>
      </c>
      <c r="M156" s="279">
        <v>0</v>
      </c>
      <c r="N156" s="279">
        <v>0</v>
      </c>
      <c r="O156" s="279">
        <v>0</v>
      </c>
      <c r="P156" s="513">
        <v>0.26350000000000001</v>
      </c>
      <c r="Q156" s="279">
        <v>0</v>
      </c>
      <c r="R156" s="279">
        <v>0</v>
      </c>
      <c r="S156" s="279">
        <v>0</v>
      </c>
      <c r="T156" s="279">
        <v>0</v>
      </c>
      <c r="U156" s="279">
        <v>0</v>
      </c>
      <c r="V156" s="279">
        <v>0</v>
      </c>
      <c r="W156" s="280">
        <v>0</v>
      </c>
    </row>
    <row r="157" spans="1:23" ht="18" customHeight="1">
      <c r="A157" s="433">
        <v>153</v>
      </c>
      <c r="B157" s="283" t="s">
        <v>304</v>
      </c>
      <c r="C157" s="278">
        <v>120</v>
      </c>
      <c r="D157" s="279">
        <v>0.67500000000000004</v>
      </c>
      <c r="E157" s="279">
        <v>0.69783333333333331</v>
      </c>
      <c r="F157" s="279">
        <v>0.73499999999999999</v>
      </c>
      <c r="G157" s="279">
        <v>0.79783333333333328</v>
      </c>
      <c r="H157" s="279">
        <v>0.58383333333333332</v>
      </c>
      <c r="I157" s="279">
        <v>0.6166666666666667</v>
      </c>
      <c r="J157" s="279">
        <v>0.63216666666666665</v>
      </c>
      <c r="K157" s="279">
        <v>0.50350000000000006</v>
      </c>
      <c r="L157" s="279">
        <v>0.39499999999999996</v>
      </c>
      <c r="M157" s="279">
        <v>0.37666666666666671</v>
      </c>
      <c r="N157" s="279">
        <v>0.54783333333333328</v>
      </c>
      <c r="O157" s="279">
        <v>0.65300000000000002</v>
      </c>
      <c r="P157" s="513">
        <v>0.60119444444444436</v>
      </c>
      <c r="Q157" s="279">
        <v>0.67833333333333334</v>
      </c>
      <c r="R157" s="279">
        <v>0.65666666666666662</v>
      </c>
      <c r="S157" s="279">
        <v>0.71666666666666667</v>
      </c>
      <c r="T157" s="279">
        <v>0.53333333333333333</v>
      </c>
      <c r="U157" s="279">
        <v>0.6</v>
      </c>
      <c r="V157" s="279">
        <v>0.6333333333333333</v>
      </c>
      <c r="W157" s="280">
        <v>0.63638888888888889</v>
      </c>
    </row>
    <row r="158" spans="1:23" ht="18" customHeight="1">
      <c r="A158" s="433">
        <v>154</v>
      </c>
      <c r="B158" s="283" t="s">
        <v>305</v>
      </c>
      <c r="C158" s="278">
        <v>379</v>
      </c>
      <c r="D158" s="279">
        <v>0.33815303430079152</v>
      </c>
      <c r="E158" s="279">
        <v>0.31598944591029027</v>
      </c>
      <c r="F158" s="279">
        <v>0.36633245382585755</v>
      </c>
      <c r="G158" s="279">
        <v>0.32960422163588393</v>
      </c>
      <c r="H158" s="279">
        <v>0.33245382585751981</v>
      </c>
      <c r="I158" s="279">
        <v>0.33213720316622691</v>
      </c>
      <c r="J158" s="279">
        <v>0.29192612137203167</v>
      </c>
      <c r="K158" s="279">
        <v>0.28654353562005275</v>
      </c>
      <c r="L158" s="279">
        <v>0.15989445910290237</v>
      </c>
      <c r="M158" s="279">
        <v>0.13298153034300791</v>
      </c>
      <c r="N158" s="279">
        <v>0.24126649076517151</v>
      </c>
      <c r="O158" s="279">
        <v>0.2941424802110818</v>
      </c>
      <c r="P158" s="513">
        <v>0.28511873350923483</v>
      </c>
      <c r="Q158" s="279">
        <v>0.28749340369393139</v>
      </c>
      <c r="R158" s="279">
        <v>0.36886543535620053</v>
      </c>
      <c r="S158" s="279">
        <v>0.34036939313984171</v>
      </c>
      <c r="T158" s="279">
        <v>0.31741424802110818</v>
      </c>
      <c r="U158" s="279">
        <v>0.3221635883905013</v>
      </c>
      <c r="V158" s="279">
        <v>0.31662269129287601</v>
      </c>
      <c r="W158" s="280">
        <v>0.32548812664907656</v>
      </c>
    </row>
    <row r="159" spans="1:23" ht="18" customHeight="1">
      <c r="A159" s="433">
        <v>155</v>
      </c>
      <c r="B159" s="283" t="s">
        <v>306</v>
      </c>
      <c r="C159" s="278">
        <v>280</v>
      </c>
      <c r="D159" s="279">
        <v>0.26957142857142857</v>
      </c>
      <c r="E159" s="279">
        <v>0.26285714285714284</v>
      </c>
      <c r="F159" s="279">
        <v>0.35142857142857142</v>
      </c>
      <c r="G159" s="279">
        <v>0.23157142857142859</v>
      </c>
      <c r="H159" s="279">
        <v>0.25571428571428567</v>
      </c>
      <c r="I159" s="279">
        <v>0.19414285714285714</v>
      </c>
      <c r="J159" s="279">
        <v>0.20571428571428571</v>
      </c>
      <c r="K159" s="279">
        <v>0.18257142857142855</v>
      </c>
      <c r="L159" s="279">
        <v>0.19</v>
      </c>
      <c r="M159" s="279">
        <v>0.17857142857142858</v>
      </c>
      <c r="N159" s="279">
        <v>0.15842857142857142</v>
      </c>
      <c r="O159" s="279">
        <v>0.16428571428571428</v>
      </c>
      <c r="P159" s="513">
        <v>0.22040476190476188</v>
      </c>
      <c r="Q159" s="279">
        <v>0.23285714285714287</v>
      </c>
      <c r="R159" s="279">
        <v>0.31728571428571428</v>
      </c>
      <c r="S159" s="279">
        <v>0.27142857142857141</v>
      </c>
      <c r="T159" s="279">
        <v>0.2442857142857143</v>
      </c>
      <c r="U159" s="279">
        <v>0.21428571428571427</v>
      </c>
      <c r="V159" s="279">
        <v>0.2</v>
      </c>
      <c r="W159" s="280">
        <v>0.24669047619047615</v>
      </c>
    </row>
    <row r="160" spans="1:23" ht="18" customHeight="1">
      <c r="A160" s="433">
        <v>156</v>
      </c>
      <c r="B160" s="283" t="s">
        <v>305</v>
      </c>
      <c r="C160" s="278">
        <v>131</v>
      </c>
      <c r="D160" s="279">
        <v>0.21526717557251906</v>
      </c>
      <c r="E160" s="279">
        <v>0.21068702290076338</v>
      </c>
      <c r="F160" s="279">
        <v>0.2198473282442748</v>
      </c>
      <c r="G160" s="279">
        <v>0.17404580152671756</v>
      </c>
      <c r="H160" s="279">
        <v>0.19694656488549619</v>
      </c>
      <c r="I160" s="279">
        <v>0.19694656488549619</v>
      </c>
      <c r="J160" s="279">
        <v>0.17404580152671756</v>
      </c>
      <c r="K160" s="279">
        <v>0.13282442748091602</v>
      </c>
      <c r="L160" s="279">
        <v>0.16488549618320611</v>
      </c>
      <c r="M160" s="279">
        <v>0.20152671755725191</v>
      </c>
      <c r="N160" s="279">
        <v>0.14656488549618321</v>
      </c>
      <c r="O160" s="279">
        <v>0.13740458015267176</v>
      </c>
      <c r="P160" s="513">
        <v>0.18091603053435112</v>
      </c>
      <c r="Q160" s="279">
        <v>0.16488549618320611</v>
      </c>
      <c r="R160" s="279">
        <v>0.20152671755725191</v>
      </c>
      <c r="S160" s="279">
        <v>0.18320610687022901</v>
      </c>
      <c r="T160" s="279">
        <v>0.16488549618320611</v>
      </c>
      <c r="U160" s="279">
        <v>0.13740458015267176</v>
      </c>
      <c r="V160" s="279">
        <v>0.15114503816793895</v>
      </c>
      <c r="W160" s="280">
        <v>0.16717557251908399</v>
      </c>
    </row>
    <row r="161" spans="1:23" ht="18" customHeight="1">
      <c r="A161" s="433">
        <v>157</v>
      </c>
      <c r="B161" s="283" t="s">
        <v>307</v>
      </c>
      <c r="C161" s="278">
        <v>166.67</v>
      </c>
      <c r="D161" s="279">
        <v>0.25559488810223796</v>
      </c>
      <c r="E161" s="279">
        <v>0.21671566568668627</v>
      </c>
      <c r="F161" s="279">
        <v>0</v>
      </c>
      <c r="G161" s="279">
        <v>0</v>
      </c>
      <c r="H161" s="279">
        <v>0</v>
      </c>
      <c r="I161" s="279">
        <v>0.26711465770684589</v>
      </c>
      <c r="J161" s="279">
        <v>0</v>
      </c>
      <c r="K161" s="279">
        <v>0.1893562128757425</v>
      </c>
      <c r="L161" s="279">
        <v>0.11519769604607909</v>
      </c>
      <c r="M161" s="279">
        <v>9.5038099238015247E-2</v>
      </c>
      <c r="N161" s="279">
        <v>0.23615527689446211</v>
      </c>
      <c r="O161" s="279">
        <v>0.24983500329993402</v>
      </c>
      <c r="P161" s="513">
        <v>0.13541729165416694</v>
      </c>
      <c r="Q161" s="279">
        <v>0.25631487370252598</v>
      </c>
      <c r="R161" s="279">
        <v>0.21455570888582229</v>
      </c>
      <c r="S161" s="279">
        <v>0</v>
      </c>
      <c r="T161" s="279">
        <v>0.1778364432711346</v>
      </c>
      <c r="U161" s="279">
        <v>0.25055498890022199</v>
      </c>
      <c r="V161" s="279">
        <v>0.25919481610367795</v>
      </c>
      <c r="W161" s="280">
        <v>0.19307613847723046</v>
      </c>
    </row>
    <row r="162" spans="1:23" ht="18" customHeight="1">
      <c r="A162" s="433">
        <v>158</v>
      </c>
      <c r="B162" s="283" t="s">
        <v>307</v>
      </c>
      <c r="C162" s="278">
        <v>153.33000000000001</v>
      </c>
      <c r="D162" s="279">
        <v>0.91306332746364038</v>
      </c>
      <c r="E162" s="279">
        <v>0.93915085110545871</v>
      </c>
      <c r="F162" s="279">
        <v>0.91306332746364038</v>
      </c>
      <c r="G162" s="279">
        <v>0.91306332746364038</v>
      </c>
      <c r="H162" s="279">
        <v>0.85045327072327659</v>
      </c>
      <c r="I162" s="279">
        <v>0.99132589838909535</v>
      </c>
      <c r="J162" s="279">
        <v>0.75132068088436699</v>
      </c>
      <c r="K162" s="279">
        <v>0.55827300593491158</v>
      </c>
      <c r="L162" s="279">
        <v>0.31826778843018322</v>
      </c>
      <c r="M162" s="279">
        <v>0.28174525533163763</v>
      </c>
      <c r="N162" s="279">
        <v>0.61566555794691191</v>
      </c>
      <c r="O162" s="279">
        <v>0.73566816669927604</v>
      </c>
      <c r="P162" s="513">
        <v>0.73175503815300325</v>
      </c>
      <c r="Q162" s="279">
        <v>0.92349833692036776</v>
      </c>
      <c r="R162" s="279">
        <v>0.95480336529054977</v>
      </c>
      <c r="S162" s="279">
        <v>0.91306332746364038</v>
      </c>
      <c r="T162" s="279">
        <v>0.89741081327854944</v>
      </c>
      <c r="U162" s="279">
        <v>0.98610839366073155</v>
      </c>
      <c r="V162" s="279">
        <v>0.88175829909345838</v>
      </c>
      <c r="W162" s="280">
        <v>0.92610708928454943</v>
      </c>
    </row>
    <row r="163" spans="1:23" ht="18" customHeight="1">
      <c r="A163" s="433">
        <v>159</v>
      </c>
      <c r="B163" s="283" t="s">
        <v>308</v>
      </c>
      <c r="C163" s="278">
        <v>562.22</v>
      </c>
      <c r="D163" s="279">
        <v>0</v>
      </c>
      <c r="E163" s="279">
        <v>0</v>
      </c>
      <c r="F163" s="279">
        <v>0</v>
      </c>
      <c r="G163" s="279">
        <v>0</v>
      </c>
      <c r="H163" s="279">
        <v>0</v>
      </c>
      <c r="I163" s="279">
        <v>0</v>
      </c>
      <c r="J163" s="279">
        <v>0</v>
      </c>
      <c r="K163" s="279">
        <v>0</v>
      </c>
      <c r="L163" s="279">
        <v>0</v>
      </c>
      <c r="M163" s="279">
        <v>0</v>
      </c>
      <c r="N163" s="279">
        <v>0</v>
      </c>
      <c r="O163" s="279">
        <v>0</v>
      </c>
      <c r="P163" s="513">
        <v>0</v>
      </c>
      <c r="Q163" s="279">
        <v>0</v>
      </c>
      <c r="R163" s="279">
        <v>0</v>
      </c>
      <c r="S163" s="279">
        <v>0</v>
      </c>
      <c r="T163" s="279">
        <v>0</v>
      </c>
      <c r="U163" s="279">
        <v>0</v>
      </c>
      <c r="V163" s="279">
        <v>0</v>
      </c>
      <c r="W163" s="280">
        <v>0</v>
      </c>
    </row>
    <row r="164" spans="1:23" ht="18" customHeight="1">
      <c r="A164" s="433">
        <v>160</v>
      </c>
      <c r="B164" s="441" t="s">
        <v>309</v>
      </c>
      <c r="C164" s="281">
        <v>350</v>
      </c>
      <c r="D164" s="279">
        <v>0.42194285714285718</v>
      </c>
      <c r="E164" s="279">
        <v>0.43085714285714288</v>
      </c>
      <c r="F164" s="279">
        <v>0.4</v>
      </c>
      <c r="G164" s="279">
        <v>0.46422857142857138</v>
      </c>
      <c r="H164" s="279">
        <v>0.54605714285714291</v>
      </c>
      <c r="I164" s="279">
        <v>0.56731428571428577</v>
      </c>
      <c r="J164" s="279">
        <v>0.5003428571428572</v>
      </c>
      <c r="K164" s="279">
        <v>0.45942857142857146</v>
      </c>
      <c r="L164" s="279">
        <v>0.28914285714285715</v>
      </c>
      <c r="M164" s="279">
        <v>0</v>
      </c>
      <c r="N164" s="279">
        <v>0.38857142857142857</v>
      </c>
      <c r="O164" s="279">
        <v>0.55428571428571427</v>
      </c>
      <c r="P164" s="513">
        <v>0.41851428571428578</v>
      </c>
      <c r="Q164" s="279">
        <v>0.52571428571428569</v>
      </c>
      <c r="R164" s="279">
        <v>0.59428571428571431</v>
      </c>
      <c r="S164" s="279">
        <v>0.54285714285714282</v>
      </c>
      <c r="T164" s="279">
        <v>0.55142857142857138</v>
      </c>
      <c r="U164" s="279">
        <v>0.59428571428571431</v>
      </c>
      <c r="V164" s="279">
        <v>0.61142857142857143</v>
      </c>
      <c r="W164" s="280">
        <v>0.56999999999999995</v>
      </c>
    </row>
    <row r="165" spans="1:23" ht="18" customHeight="1">
      <c r="A165" s="433">
        <v>161</v>
      </c>
      <c r="B165" s="441" t="s">
        <v>310</v>
      </c>
      <c r="C165" s="281">
        <v>111.11</v>
      </c>
      <c r="D165" s="279">
        <v>0.17550175501755017</v>
      </c>
      <c r="E165" s="279">
        <v>0.10935109351093511</v>
      </c>
      <c r="F165" s="279">
        <v>0.18963189631896318</v>
      </c>
      <c r="G165" s="279">
        <v>0.19242192421924217</v>
      </c>
      <c r="H165" s="279">
        <v>0.23355233552335522</v>
      </c>
      <c r="I165" s="279">
        <v>0.22815228152281525</v>
      </c>
      <c r="J165" s="279">
        <v>0.17217172171721717</v>
      </c>
      <c r="K165" s="279">
        <v>0.14850148501485014</v>
      </c>
      <c r="L165" s="279">
        <v>3.042030420304203E-2</v>
      </c>
      <c r="M165" s="279">
        <v>5.4000540005400055E-2</v>
      </c>
      <c r="N165" s="279">
        <v>5.4000540005400055E-2</v>
      </c>
      <c r="O165" s="279">
        <v>0</v>
      </c>
      <c r="P165" s="513">
        <v>0.13230882308823086</v>
      </c>
      <c r="Q165" s="279">
        <v>1.080010800108001E-2</v>
      </c>
      <c r="R165" s="279">
        <v>0.14310143101431014</v>
      </c>
      <c r="S165" s="279">
        <v>0</v>
      </c>
      <c r="T165" s="279">
        <v>0.18450184501845018</v>
      </c>
      <c r="U165" s="279">
        <v>0.30150301503015031</v>
      </c>
      <c r="V165" s="279">
        <v>0.25380253802538028</v>
      </c>
      <c r="W165" s="280">
        <v>0.14895148951489515</v>
      </c>
    </row>
    <row r="166" spans="1:23" ht="18" customHeight="1">
      <c r="A166" s="433">
        <v>162</v>
      </c>
      <c r="B166" s="441" t="s">
        <v>311</v>
      </c>
      <c r="C166" s="281">
        <v>183.33</v>
      </c>
      <c r="D166" s="279">
        <v>1.1127475045000816</v>
      </c>
      <c r="E166" s="279">
        <v>1.1624938635247912</v>
      </c>
      <c r="F166" s="279">
        <v>1.2554410080183276</v>
      </c>
      <c r="G166" s="279">
        <v>1.1271477663230238</v>
      </c>
      <c r="H166" s="279">
        <v>1.0695467190312551</v>
      </c>
      <c r="I166" s="279">
        <v>1.0983472426771397</v>
      </c>
      <c r="J166" s="279">
        <v>1.0918016691212566</v>
      </c>
      <c r="K166" s="279">
        <v>0.89281623302241853</v>
      </c>
      <c r="L166" s="279">
        <v>0.46211749304532806</v>
      </c>
      <c r="M166" s="279">
        <v>0.32204221894943541</v>
      </c>
      <c r="N166" s="279">
        <v>0.82997872688594332</v>
      </c>
      <c r="O166" s="279">
        <v>0.10614738449789995</v>
      </c>
      <c r="P166" s="513">
        <v>0.87755231913307519</v>
      </c>
      <c r="Q166" s="279">
        <v>1.2096219931271477</v>
      </c>
      <c r="R166" s="279">
        <v>1.1860579283259696</v>
      </c>
      <c r="S166" s="279">
        <v>1.1683848797250858</v>
      </c>
      <c r="T166" s="279">
        <v>1.1258386516118475</v>
      </c>
      <c r="U166" s="279">
        <v>1.1598756341024381</v>
      </c>
      <c r="V166" s="279">
        <v>1.0407461953853707</v>
      </c>
      <c r="W166" s="280">
        <v>1.148420880379643</v>
      </c>
    </row>
    <row r="167" spans="1:23" ht="18" customHeight="1">
      <c r="A167" s="433">
        <v>163</v>
      </c>
      <c r="B167" s="441" t="s">
        <v>312</v>
      </c>
      <c r="C167" s="281">
        <v>500</v>
      </c>
      <c r="D167" s="279">
        <v>0.74</v>
      </c>
      <c r="E167" s="279">
        <v>0.66800000000000004</v>
      </c>
      <c r="F167" s="279">
        <v>0.49199999999999999</v>
      </c>
      <c r="G167" s="279">
        <v>0.62</v>
      </c>
      <c r="H167" s="279">
        <v>0.69</v>
      </c>
      <c r="I167" s="279">
        <v>0.76</v>
      </c>
      <c r="J167" s="279">
        <v>0.69799999999999995</v>
      </c>
      <c r="K167" s="279">
        <v>0.58599999999999997</v>
      </c>
      <c r="L167" s="279">
        <v>0.47199999999999998</v>
      </c>
      <c r="M167" s="279">
        <v>0.47</v>
      </c>
      <c r="N167" s="279">
        <v>0.496</v>
      </c>
      <c r="O167" s="279">
        <v>0.64200000000000002</v>
      </c>
      <c r="P167" s="513">
        <v>0.61116666666666652</v>
      </c>
      <c r="Q167" s="279">
        <v>0.64400000000000002</v>
      </c>
      <c r="R167" s="279">
        <v>0.71</v>
      </c>
      <c r="S167" s="279">
        <v>0.54</v>
      </c>
      <c r="T167" s="279">
        <v>0.57799999999999996</v>
      </c>
      <c r="U167" s="279">
        <v>0.59399999999999997</v>
      </c>
      <c r="V167" s="279">
        <v>0.72599999999999998</v>
      </c>
      <c r="W167" s="280">
        <v>0.63200000000000001</v>
      </c>
    </row>
    <row r="168" spans="1:23" ht="18" customHeight="1">
      <c r="A168" s="433">
        <v>164</v>
      </c>
      <c r="B168" s="441" t="s">
        <v>313</v>
      </c>
      <c r="C168" s="281">
        <v>110</v>
      </c>
      <c r="D168" s="279">
        <v>0.52727272727272723</v>
      </c>
      <c r="E168" s="279">
        <v>0.52181818181818185</v>
      </c>
      <c r="F168" s="279">
        <v>0.37272727272727274</v>
      </c>
      <c r="G168" s="279">
        <v>0.42000000000000004</v>
      </c>
      <c r="H168" s="279">
        <v>0.45090909090909093</v>
      </c>
      <c r="I168" s="279">
        <v>0.44545454545454544</v>
      </c>
      <c r="J168" s="279">
        <v>0.50727272727272721</v>
      </c>
      <c r="K168" s="279">
        <v>0.36181818181818182</v>
      </c>
      <c r="L168" s="279">
        <v>0.19818181818181818</v>
      </c>
      <c r="M168" s="279">
        <v>0.24727272727272726</v>
      </c>
      <c r="N168" s="279">
        <v>0.30181818181818182</v>
      </c>
      <c r="O168" s="279">
        <v>0.31636363636363635</v>
      </c>
      <c r="P168" s="513">
        <v>0.38924242424242422</v>
      </c>
      <c r="Q168" s="279">
        <v>0.2818181818181818</v>
      </c>
      <c r="R168" s="279">
        <v>0.39454545454545453</v>
      </c>
      <c r="S168" s="279">
        <v>0.35454545454545455</v>
      </c>
      <c r="T168" s="279">
        <v>0.34181818181818185</v>
      </c>
      <c r="U168" s="279">
        <v>0.38727272727272727</v>
      </c>
      <c r="V168" s="279">
        <v>0.39272727272727276</v>
      </c>
      <c r="W168" s="280">
        <v>0.35878787878787871</v>
      </c>
    </row>
    <row r="169" spans="1:23" ht="18" customHeight="1">
      <c r="A169" s="433">
        <v>165</v>
      </c>
      <c r="B169" s="441" t="s">
        <v>314</v>
      </c>
      <c r="C169" s="281">
        <v>189</v>
      </c>
      <c r="D169" s="279">
        <v>0.52105820105820111</v>
      </c>
      <c r="E169" s="279">
        <v>0.52359788359788362</v>
      </c>
      <c r="F169" s="279">
        <v>0.5642328042328042</v>
      </c>
      <c r="G169" s="279">
        <v>0.51640211640211642</v>
      </c>
      <c r="H169" s="279">
        <v>0.557037037037037</v>
      </c>
      <c r="I169" s="279">
        <v>0.52910052910052907</v>
      </c>
      <c r="J169" s="279">
        <v>0.51047619047619053</v>
      </c>
      <c r="K169" s="279">
        <v>0.54349206349206347</v>
      </c>
      <c r="L169" s="279">
        <v>0.557037037037037</v>
      </c>
      <c r="M169" s="279">
        <v>0.57058201058201063</v>
      </c>
      <c r="N169" s="279">
        <v>0.53714285714285714</v>
      </c>
      <c r="O169" s="279">
        <v>0.61798941798941798</v>
      </c>
      <c r="P169" s="513">
        <v>0.54567901234567906</v>
      </c>
      <c r="Q169" s="279">
        <v>0.62814814814814812</v>
      </c>
      <c r="R169" s="279">
        <v>0.6146031746031746</v>
      </c>
      <c r="S169" s="279">
        <v>0.61375661375661372</v>
      </c>
      <c r="T169" s="279">
        <v>0.62518518518518518</v>
      </c>
      <c r="U169" s="279">
        <v>0</v>
      </c>
      <c r="V169" s="279">
        <v>0.70899470899470896</v>
      </c>
      <c r="W169" s="280">
        <v>0.53178130511463839</v>
      </c>
    </row>
    <row r="170" spans="1:23" ht="18" customHeight="1">
      <c r="A170" s="433">
        <v>166</v>
      </c>
      <c r="B170" s="441" t="s">
        <v>315</v>
      </c>
      <c r="C170" s="281">
        <v>200</v>
      </c>
      <c r="D170" s="279">
        <v>0.52759999999999996</v>
      </c>
      <c r="E170" s="279">
        <v>0.54400000000000004</v>
      </c>
      <c r="F170" s="279">
        <v>0.745</v>
      </c>
      <c r="G170" s="279">
        <v>0.56619999999999993</v>
      </c>
      <c r="H170" s="279">
        <v>0.54420000000000002</v>
      </c>
      <c r="I170" s="279">
        <v>0.50180000000000002</v>
      </c>
      <c r="J170" s="279">
        <v>0.48259999999999997</v>
      </c>
      <c r="K170" s="279">
        <v>0.29620000000000002</v>
      </c>
      <c r="L170" s="279">
        <v>0.40439999999999998</v>
      </c>
      <c r="M170" s="279">
        <v>0.39439999999999997</v>
      </c>
      <c r="N170" s="279">
        <v>0.32919999999999999</v>
      </c>
      <c r="O170" s="279">
        <v>0.40179999999999999</v>
      </c>
      <c r="P170" s="513">
        <v>0.47811666666666669</v>
      </c>
      <c r="Q170" s="279">
        <v>0.53200000000000003</v>
      </c>
      <c r="R170" s="279">
        <v>0.61</v>
      </c>
      <c r="S170" s="279">
        <v>0.66</v>
      </c>
      <c r="T170" s="279">
        <v>0.53</v>
      </c>
      <c r="U170" s="279">
        <v>0.45</v>
      </c>
      <c r="V170" s="279">
        <v>0.48200000000000004</v>
      </c>
      <c r="W170" s="280">
        <v>0.54400000000000004</v>
      </c>
    </row>
    <row r="171" spans="1:23" ht="18" customHeight="1">
      <c r="A171" s="433">
        <v>167</v>
      </c>
      <c r="B171" s="441" t="s">
        <v>316</v>
      </c>
      <c r="C171" s="281">
        <v>200</v>
      </c>
      <c r="D171" s="279">
        <v>0.26030000000000003</v>
      </c>
      <c r="E171" s="279">
        <v>0.29430000000000001</v>
      </c>
      <c r="F171" s="279">
        <v>0.32530000000000003</v>
      </c>
      <c r="G171" s="279">
        <v>0.31559999999999999</v>
      </c>
      <c r="H171" s="279">
        <v>0.28839999999999999</v>
      </c>
      <c r="I171" s="279">
        <v>0.31590000000000001</v>
      </c>
      <c r="J171" s="279">
        <v>0.25929999999999997</v>
      </c>
      <c r="K171" s="279">
        <v>0.2621</v>
      </c>
      <c r="L171" s="279">
        <v>0.26069999999999999</v>
      </c>
      <c r="M171" s="279">
        <v>0.19800000000000001</v>
      </c>
      <c r="N171" s="279">
        <v>0.20499999999999999</v>
      </c>
      <c r="O171" s="279">
        <v>0.24679999999999999</v>
      </c>
      <c r="P171" s="513">
        <v>0.26930833333333332</v>
      </c>
      <c r="Q171" s="279">
        <v>0.23100000000000001</v>
      </c>
      <c r="R171" s="279">
        <v>0.22940000000000002</v>
      </c>
      <c r="S171" s="279">
        <v>0.21</v>
      </c>
      <c r="T171" s="279">
        <v>0.22500000000000001</v>
      </c>
      <c r="U171" s="279">
        <v>0.22899999999999998</v>
      </c>
      <c r="V171" s="279">
        <v>0.27300000000000002</v>
      </c>
      <c r="W171" s="280">
        <v>0.23290000000000002</v>
      </c>
    </row>
    <row r="172" spans="1:23" ht="18" customHeight="1">
      <c r="A172" s="433">
        <v>168</v>
      </c>
      <c r="B172" s="283" t="s">
        <v>317</v>
      </c>
      <c r="C172" s="278">
        <v>143.33000000000001</v>
      </c>
      <c r="D172" s="279">
        <v>0.3813577059931626</v>
      </c>
      <c r="E172" s="279">
        <v>0.51280262331682125</v>
      </c>
      <c r="F172" s="279">
        <v>0.65764320100467455</v>
      </c>
      <c r="G172" s="279">
        <v>0.45042907974604057</v>
      </c>
      <c r="H172" s="279">
        <v>0.45126630851880278</v>
      </c>
      <c r="I172" s="279">
        <v>0.46110374659875808</v>
      </c>
      <c r="J172" s="279">
        <v>0</v>
      </c>
      <c r="K172" s="279">
        <v>0</v>
      </c>
      <c r="L172" s="279">
        <v>0</v>
      </c>
      <c r="M172" s="279">
        <v>0</v>
      </c>
      <c r="N172" s="279">
        <v>0</v>
      </c>
      <c r="O172" s="279">
        <v>0</v>
      </c>
      <c r="P172" s="513">
        <v>0.24288355543152165</v>
      </c>
      <c r="Q172" s="279">
        <v>0</v>
      </c>
      <c r="R172" s="279">
        <v>0</v>
      </c>
      <c r="S172" s="279">
        <v>0</v>
      </c>
      <c r="T172" s="279">
        <v>0</v>
      </c>
      <c r="U172" s="279">
        <v>0</v>
      </c>
      <c r="V172" s="279">
        <v>0</v>
      </c>
      <c r="W172" s="280">
        <v>0</v>
      </c>
    </row>
    <row r="173" spans="1:23" ht="18" customHeight="1">
      <c r="A173" s="433">
        <v>169</v>
      </c>
      <c r="B173" s="283" t="s">
        <v>318</v>
      </c>
      <c r="C173" s="278">
        <v>200</v>
      </c>
      <c r="D173" s="279">
        <v>0.68930000000000002</v>
      </c>
      <c r="E173" s="279">
        <v>0.66430000000000011</v>
      </c>
      <c r="F173" s="279">
        <v>0.68469999999999998</v>
      </c>
      <c r="G173" s="279">
        <v>0.8206</v>
      </c>
      <c r="H173" s="279">
        <v>0.66680000000000006</v>
      </c>
      <c r="I173" s="279">
        <v>0.71090000000000009</v>
      </c>
      <c r="J173" s="279">
        <v>0.64249999999999996</v>
      </c>
      <c r="K173" s="279">
        <v>0.68620000000000003</v>
      </c>
      <c r="L173" s="279">
        <v>0.74</v>
      </c>
      <c r="M173" s="279">
        <v>0.78400000000000003</v>
      </c>
      <c r="N173" s="279">
        <v>0.64800000000000002</v>
      </c>
      <c r="O173" s="279">
        <v>0.68</v>
      </c>
      <c r="P173" s="513">
        <v>0.70144166666666674</v>
      </c>
      <c r="Q173" s="279">
        <v>0.67400000000000004</v>
      </c>
      <c r="R173" s="279">
        <v>0.63800000000000001</v>
      </c>
      <c r="S173" s="279">
        <v>0.63</v>
      </c>
      <c r="T173" s="279">
        <v>0.64500000000000002</v>
      </c>
      <c r="U173" s="279">
        <v>0.82400000000000007</v>
      </c>
      <c r="V173" s="279">
        <v>0.68599999999999994</v>
      </c>
      <c r="W173" s="280">
        <v>0.6828333333333334</v>
      </c>
    </row>
    <row r="174" spans="1:23" ht="18" customHeight="1">
      <c r="A174" s="433">
        <v>170</v>
      </c>
      <c r="B174" s="283" t="s">
        <v>319</v>
      </c>
      <c r="C174" s="278">
        <v>220</v>
      </c>
      <c r="D174" s="279">
        <v>0</v>
      </c>
      <c r="E174" s="279">
        <v>0.46363636363636362</v>
      </c>
      <c r="F174" s="279">
        <v>0.44545454545454544</v>
      </c>
      <c r="G174" s="279">
        <v>0.44181818181818183</v>
      </c>
      <c r="H174" s="279">
        <v>0.40727272727272723</v>
      </c>
      <c r="I174" s="279">
        <v>0.4</v>
      </c>
      <c r="J174" s="279">
        <v>0.39636363636363636</v>
      </c>
      <c r="K174" s="279">
        <v>0.29818181818181816</v>
      </c>
      <c r="L174" s="279">
        <v>0.27454545454545454</v>
      </c>
      <c r="M174" s="279">
        <v>0.12181818181818183</v>
      </c>
      <c r="N174" s="279">
        <v>0.28000000000000003</v>
      </c>
      <c r="O174" s="279">
        <v>0.40363636363636363</v>
      </c>
      <c r="P174" s="513">
        <v>0.32772727272727276</v>
      </c>
      <c r="Q174" s="279">
        <v>0.42727272727272725</v>
      </c>
      <c r="R174" s="279">
        <v>0.40363636363636363</v>
      </c>
      <c r="S174" s="279">
        <v>0.42727272727272725</v>
      </c>
      <c r="T174" s="279">
        <v>0.38909090909090904</v>
      </c>
      <c r="U174" s="279">
        <v>0.39090909090909093</v>
      </c>
      <c r="V174" s="279">
        <v>0.36727272727272725</v>
      </c>
      <c r="W174" s="280">
        <v>0.40090909090909088</v>
      </c>
    </row>
    <row r="175" spans="1:23" ht="18" customHeight="1">
      <c r="A175" s="433">
        <v>171</v>
      </c>
      <c r="B175" s="283" t="s">
        <v>320</v>
      </c>
      <c r="C175" s="278">
        <v>110</v>
      </c>
      <c r="D175" s="279">
        <v>0.87272727272727268</v>
      </c>
      <c r="E175" s="279">
        <v>0.93454545454545457</v>
      </c>
      <c r="F175" s="279">
        <v>1.0763636363636364</v>
      </c>
      <c r="G175" s="279">
        <v>1.1607272727272728</v>
      </c>
      <c r="H175" s="279">
        <v>1.2145454545454546</v>
      </c>
      <c r="I175" s="279">
        <v>0.60072727272727267</v>
      </c>
      <c r="J175" s="279">
        <v>0.5643636363636364</v>
      </c>
      <c r="K175" s="279">
        <v>0.46254545454545459</v>
      </c>
      <c r="L175" s="279">
        <v>0.57018181818181812</v>
      </c>
      <c r="M175" s="279">
        <v>0.66181818181818175</v>
      </c>
      <c r="N175" s="279">
        <v>0.9570909090909091</v>
      </c>
      <c r="O175" s="279">
        <v>1.0530909090909091</v>
      </c>
      <c r="P175" s="513">
        <v>0.84406060606060596</v>
      </c>
      <c r="Q175" s="279">
        <v>0.95272727272727276</v>
      </c>
      <c r="R175" s="279">
        <v>1.0356363636363637</v>
      </c>
      <c r="S175" s="279">
        <v>1.1963636363636363</v>
      </c>
      <c r="T175" s="279">
        <v>0.90181818181818185</v>
      </c>
      <c r="U175" s="279">
        <v>1.2654545454545454</v>
      </c>
      <c r="V175" s="279">
        <v>1.0472727272727274</v>
      </c>
      <c r="W175" s="280">
        <v>1.0665454545454545</v>
      </c>
    </row>
    <row r="176" spans="1:23" ht="18" customHeight="1">
      <c r="A176" s="433">
        <v>172</v>
      </c>
      <c r="B176" s="283" t="s">
        <v>321</v>
      </c>
      <c r="C176" s="278">
        <v>133.33000000000001</v>
      </c>
      <c r="D176" s="279">
        <v>0.90069751743793591</v>
      </c>
      <c r="E176" s="279">
        <v>1.0116252906322656</v>
      </c>
      <c r="F176" s="279">
        <v>1.0098252456311405</v>
      </c>
      <c r="G176" s="279">
        <v>0.81002025050626258</v>
      </c>
      <c r="H176" s="279">
        <v>0.81834545863646579</v>
      </c>
      <c r="I176" s="279">
        <v>0.91397284932123291</v>
      </c>
      <c r="J176" s="279">
        <v>0.81474536863421576</v>
      </c>
      <c r="K176" s="279">
        <v>0.74724368109202721</v>
      </c>
      <c r="L176" s="279">
        <v>0.36000900022500559</v>
      </c>
      <c r="M176" s="279">
        <v>0.27000675016875419</v>
      </c>
      <c r="N176" s="279">
        <v>0.53078826970674264</v>
      </c>
      <c r="O176" s="279">
        <v>0.75376884422110546</v>
      </c>
      <c r="P176" s="513">
        <v>0.74508737718442963</v>
      </c>
      <c r="Q176" s="279">
        <v>0.99002475061876538</v>
      </c>
      <c r="R176" s="279">
        <v>0.93377334433360826</v>
      </c>
      <c r="S176" s="279">
        <v>0.90002250056251398</v>
      </c>
      <c r="T176" s="279">
        <v>0.91352283807095169</v>
      </c>
      <c r="U176" s="279">
        <v>0.94952373809345225</v>
      </c>
      <c r="V176" s="279">
        <v>0.82802070051751286</v>
      </c>
      <c r="W176" s="280">
        <v>0.91914797869946741</v>
      </c>
    </row>
    <row r="177" spans="1:23" ht="18" customHeight="1">
      <c r="A177" s="433">
        <v>173</v>
      </c>
      <c r="B177" s="283" t="s">
        <v>322</v>
      </c>
      <c r="C177" s="278">
        <v>133.33000000000001</v>
      </c>
      <c r="D177" s="279">
        <v>0.79501987549688735</v>
      </c>
      <c r="E177" s="279">
        <v>0.83252081302032543</v>
      </c>
      <c r="F177" s="279">
        <v>0.84152103802595057</v>
      </c>
      <c r="G177" s="279">
        <v>0.87377184429610733</v>
      </c>
      <c r="H177" s="279">
        <v>0.88502212555313875</v>
      </c>
      <c r="I177" s="279">
        <v>0.7882697067426685</v>
      </c>
      <c r="J177" s="279">
        <v>0.87077176929423228</v>
      </c>
      <c r="K177" s="279">
        <v>0.73276831920798013</v>
      </c>
      <c r="L177" s="279">
        <v>0.4635115877896947</v>
      </c>
      <c r="M177" s="279">
        <v>0.50926273156828916</v>
      </c>
      <c r="N177" s="279">
        <v>0.58201455036375904</v>
      </c>
      <c r="O177" s="279">
        <v>0.79951998799969992</v>
      </c>
      <c r="P177" s="513">
        <v>0.74783119577989432</v>
      </c>
      <c r="Q177" s="279">
        <v>0.84677116927923191</v>
      </c>
      <c r="R177" s="279">
        <v>0.90152253806345151</v>
      </c>
      <c r="S177" s="279">
        <v>0.87752193804845113</v>
      </c>
      <c r="T177" s="279">
        <v>0.85352133803345076</v>
      </c>
      <c r="U177" s="279">
        <v>0.91202280057001417</v>
      </c>
      <c r="V177" s="279">
        <v>0.93077326933173321</v>
      </c>
      <c r="W177" s="280">
        <v>0.88702217555438878</v>
      </c>
    </row>
    <row r="178" spans="1:23" ht="18" customHeight="1">
      <c r="A178" s="433">
        <v>174</v>
      </c>
      <c r="B178" s="283" t="s">
        <v>323</v>
      </c>
      <c r="C178" s="278">
        <v>278</v>
      </c>
      <c r="D178" s="279">
        <v>0.67769784172661873</v>
      </c>
      <c r="E178" s="279">
        <v>0.58920863309352522</v>
      </c>
      <c r="F178" s="279">
        <v>0.62949640287769781</v>
      </c>
      <c r="G178" s="279">
        <v>0.5467625899280576</v>
      </c>
      <c r="H178" s="279">
        <v>0.41438848920863308</v>
      </c>
      <c r="I178" s="279">
        <v>0.32230215827338127</v>
      </c>
      <c r="J178" s="279">
        <v>0.47553956834532368</v>
      </c>
      <c r="K178" s="279">
        <v>0.67266187050359716</v>
      </c>
      <c r="L178" s="279">
        <v>0.53237410071942448</v>
      </c>
      <c r="M178" s="279">
        <v>0.67338129496402876</v>
      </c>
      <c r="N178" s="279">
        <v>0.71942446043165464</v>
      </c>
      <c r="O178" s="279">
        <v>0.96043165467625902</v>
      </c>
      <c r="P178" s="513">
        <v>0.60113908872901678</v>
      </c>
      <c r="Q178" s="279">
        <v>0.94964028776978415</v>
      </c>
      <c r="R178" s="279">
        <v>0.70143884892086328</v>
      </c>
      <c r="S178" s="279">
        <v>0.86330935251798557</v>
      </c>
      <c r="T178" s="279">
        <v>0.65467625899280579</v>
      </c>
      <c r="U178" s="279">
        <v>0.70791366906474829</v>
      </c>
      <c r="V178" s="279">
        <v>0.52517985611510787</v>
      </c>
      <c r="W178" s="280">
        <v>0.7336930455635492</v>
      </c>
    </row>
    <row r="179" spans="1:23" ht="18" customHeight="1">
      <c r="A179" s="433">
        <v>175</v>
      </c>
      <c r="B179" s="283" t="s">
        <v>307</v>
      </c>
      <c r="C179" s="278">
        <v>155.33000000000001</v>
      </c>
      <c r="D179" s="279">
        <v>0.18991823858881091</v>
      </c>
      <c r="E179" s="279">
        <v>0.20601300457091351</v>
      </c>
      <c r="F179" s="279">
        <v>0.10493787420330908</v>
      </c>
      <c r="G179" s="279">
        <v>0.2040816326530612</v>
      </c>
      <c r="H179" s="279">
        <v>0.22790188630657307</v>
      </c>
      <c r="I179" s="279">
        <v>0.24142148973153929</v>
      </c>
      <c r="J179" s="279">
        <v>0.25494109315650548</v>
      </c>
      <c r="K179" s="279">
        <v>0.258160046352926</v>
      </c>
      <c r="L179" s="279">
        <v>0.12553917466040043</v>
      </c>
      <c r="M179" s="279">
        <v>0.12296401210326402</v>
      </c>
      <c r="N179" s="279">
        <v>0.19184961050666322</v>
      </c>
      <c r="O179" s="279">
        <v>0.26202279018863067</v>
      </c>
      <c r="P179" s="513">
        <v>0.19914590441854974</v>
      </c>
      <c r="Q179" s="279">
        <v>0.24077769909225516</v>
      </c>
      <c r="R179" s="279">
        <v>0.24206528037082339</v>
      </c>
      <c r="S179" s="279">
        <v>0.18669928539239039</v>
      </c>
      <c r="T179" s="279">
        <v>0.20730058584948174</v>
      </c>
      <c r="U179" s="279">
        <v>0.23176463014227772</v>
      </c>
      <c r="V179" s="279">
        <v>0.26395416210648293</v>
      </c>
      <c r="W179" s="280">
        <v>0.22876027382561856</v>
      </c>
    </row>
    <row r="180" spans="1:23" ht="18" customHeight="1">
      <c r="A180" s="433">
        <v>176</v>
      </c>
      <c r="B180" s="283" t="s">
        <v>324</v>
      </c>
      <c r="C180" s="278">
        <v>111.11</v>
      </c>
      <c r="D180" s="279">
        <v>0.94950949509495097</v>
      </c>
      <c r="E180" s="279">
        <v>0.89100891008910088</v>
      </c>
      <c r="F180" s="279">
        <v>0.86940869408694077</v>
      </c>
      <c r="G180" s="279">
        <v>0.87660876608766092</v>
      </c>
      <c r="H180" s="279">
        <v>0.95310953109531105</v>
      </c>
      <c r="I180" s="279">
        <v>0.95760957609576103</v>
      </c>
      <c r="J180" s="279">
        <v>0.86220862208622084</v>
      </c>
      <c r="K180" s="279">
        <v>0</v>
      </c>
      <c r="L180" s="279">
        <v>0.59580595805958059</v>
      </c>
      <c r="M180" s="279">
        <v>0.57060570605706051</v>
      </c>
      <c r="N180" s="279">
        <v>0.71100711007110073</v>
      </c>
      <c r="O180" s="279">
        <v>0.95490954909549086</v>
      </c>
      <c r="P180" s="513">
        <v>0.7659826598265983</v>
      </c>
      <c r="Q180" s="279">
        <v>0.91260912609126099</v>
      </c>
      <c r="R180" s="279">
        <v>0.83340833408334081</v>
      </c>
      <c r="S180" s="279">
        <v>0</v>
      </c>
      <c r="T180" s="279">
        <v>0.8919089190891909</v>
      </c>
      <c r="U180" s="279">
        <v>0.92700927009270095</v>
      </c>
      <c r="V180" s="279">
        <v>0.85230852308523086</v>
      </c>
      <c r="W180" s="280">
        <v>0.7362073620736207</v>
      </c>
    </row>
    <row r="181" spans="1:23" ht="18" customHeight="1">
      <c r="A181" s="433">
        <v>177</v>
      </c>
      <c r="B181" s="283" t="s">
        <v>307</v>
      </c>
      <c r="C181" s="278">
        <v>111.11</v>
      </c>
      <c r="D181" s="279">
        <v>0.15480154801548016</v>
      </c>
      <c r="E181" s="279">
        <v>0.20070200702007021</v>
      </c>
      <c r="F181" s="279">
        <v>0.19800198001980021</v>
      </c>
      <c r="G181" s="279">
        <v>0.13950139501395015</v>
      </c>
      <c r="H181" s="279">
        <v>0.13950139501395015</v>
      </c>
      <c r="I181" s="279">
        <v>0.16290162901629018</v>
      </c>
      <c r="J181" s="279">
        <v>0.15750157501575016</v>
      </c>
      <c r="K181" s="279">
        <v>0.1008010080100801</v>
      </c>
      <c r="L181" s="279">
        <v>0</v>
      </c>
      <c r="M181" s="279">
        <v>4.6800468004680046E-2</v>
      </c>
      <c r="N181" s="279">
        <v>0.12150121501215012</v>
      </c>
      <c r="O181" s="279">
        <v>0.18180181801818018</v>
      </c>
      <c r="P181" s="513">
        <v>0.13365133651336514</v>
      </c>
      <c r="Q181" s="279">
        <v>0.22230222302223021</v>
      </c>
      <c r="R181" s="279">
        <v>0.20790207902079022</v>
      </c>
      <c r="S181" s="279">
        <v>0.1854018540185402</v>
      </c>
      <c r="T181" s="279">
        <v>0.2070020700207002</v>
      </c>
      <c r="U181" s="279">
        <v>0</v>
      </c>
      <c r="V181" s="279">
        <v>9.8100981009810101E-2</v>
      </c>
      <c r="W181" s="280">
        <v>0.15345153451534518</v>
      </c>
    </row>
    <row r="182" spans="1:23" ht="18" customHeight="1">
      <c r="A182" s="433">
        <v>178</v>
      </c>
      <c r="B182" s="283" t="s">
        <v>308</v>
      </c>
      <c r="C182" s="278">
        <v>166.67</v>
      </c>
      <c r="D182" s="279">
        <v>0.1795164096718066</v>
      </c>
      <c r="E182" s="279">
        <v>0.16799664006719867</v>
      </c>
      <c r="F182" s="279">
        <v>0.19967600647987044</v>
      </c>
      <c r="G182" s="279">
        <v>0.1523969520609588</v>
      </c>
      <c r="H182" s="279">
        <v>0.17159656806863866</v>
      </c>
      <c r="I182" s="279">
        <v>0</v>
      </c>
      <c r="J182" s="279">
        <v>0</v>
      </c>
      <c r="K182" s="279">
        <v>8.6398272034559312E-2</v>
      </c>
      <c r="L182" s="279">
        <v>9.1318173636527278E-2</v>
      </c>
      <c r="M182" s="279">
        <v>8.8798224035519305E-2</v>
      </c>
      <c r="N182" s="279">
        <v>0.27119457610847786</v>
      </c>
      <c r="O182" s="279">
        <v>0.41999160016799669</v>
      </c>
      <c r="P182" s="513">
        <v>0.15240695186096279</v>
      </c>
      <c r="Q182" s="279">
        <v>0.38159236815263697</v>
      </c>
      <c r="R182" s="279">
        <v>0.41999160016799669</v>
      </c>
      <c r="S182" s="279">
        <v>0.3887922241555169</v>
      </c>
      <c r="T182" s="279">
        <v>0.40079198416031681</v>
      </c>
      <c r="U182" s="279">
        <v>0.36719265614687713</v>
      </c>
      <c r="V182" s="279">
        <v>0.34151316973660528</v>
      </c>
      <c r="W182" s="280">
        <v>0.38331233375332491</v>
      </c>
    </row>
    <row r="183" spans="1:23" ht="18" customHeight="1">
      <c r="A183" s="433">
        <v>179</v>
      </c>
      <c r="B183" s="283" t="s">
        <v>325</v>
      </c>
      <c r="C183" s="278">
        <v>283</v>
      </c>
      <c r="D183" s="279">
        <v>0.60424028268551233</v>
      </c>
      <c r="E183" s="279">
        <v>0.56537102473498235</v>
      </c>
      <c r="F183" s="279">
        <v>0.59363957597173145</v>
      </c>
      <c r="G183" s="279">
        <v>0.62544169611307421</v>
      </c>
      <c r="H183" s="279">
        <v>0.59010600706713778</v>
      </c>
      <c r="I183" s="279">
        <v>0.56890459363957602</v>
      </c>
      <c r="J183" s="279">
        <v>0.53710247349823326</v>
      </c>
      <c r="K183" s="279">
        <v>0.56183745583038869</v>
      </c>
      <c r="L183" s="279">
        <v>0.52296819787985871</v>
      </c>
      <c r="M183" s="279">
        <v>0.49116607773851589</v>
      </c>
      <c r="N183" s="279">
        <v>0.51943462897526504</v>
      </c>
      <c r="O183" s="279">
        <v>0.5795053003533569</v>
      </c>
      <c r="P183" s="513">
        <v>0.5633097762073026</v>
      </c>
      <c r="Q183" s="279">
        <v>0.53710247349823326</v>
      </c>
      <c r="R183" s="279">
        <v>0.54416961130742048</v>
      </c>
      <c r="S183" s="279">
        <v>0.54770318021201414</v>
      </c>
      <c r="T183" s="279">
        <v>0.46643109540636041</v>
      </c>
      <c r="U183" s="279">
        <v>0.56537102473498235</v>
      </c>
      <c r="V183" s="279">
        <v>0.57243816254416957</v>
      </c>
      <c r="W183" s="280">
        <v>0.53886925795052998</v>
      </c>
    </row>
    <row r="184" spans="1:23" ht="18" customHeight="1">
      <c r="A184" s="433">
        <v>180</v>
      </c>
      <c r="B184" s="283" t="s">
        <v>326</v>
      </c>
      <c r="C184" s="278">
        <v>156</v>
      </c>
      <c r="D184" s="279">
        <v>0</v>
      </c>
      <c r="E184" s="279">
        <v>0</v>
      </c>
      <c r="F184" s="279">
        <v>0</v>
      </c>
      <c r="G184" s="279">
        <v>0</v>
      </c>
      <c r="H184" s="279">
        <v>0</v>
      </c>
      <c r="I184" s="279">
        <v>0.23076923076923078</v>
      </c>
      <c r="J184" s="279">
        <v>7.5961538461538455E-2</v>
      </c>
      <c r="K184" s="279">
        <v>6.9230769230769235E-2</v>
      </c>
      <c r="L184" s="279">
        <v>9.9999999999999992E-2</v>
      </c>
      <c r="M184" s="279">
        <v>0</v>
      </c>
      <c r="N184" s="279">
        <v>0</v>
      </c>
      <c r="O184" s="279">
        <v>0</v>
      </c>
      <c r="P184" s="513">
        <v>3.9663461538461536E-2</v>
      </c>
      <c r="Q184" s="279">
        <v>0</v>
      </c>
      <c r="R184" s="279">
        <v>0</v>
      </c>
      <c r="S184" s="279">
        <v>0</v>
      </c>
      <c r="T184" s="279">
        <v>0</v>
      </c>
      <c r="U184" s="279">
        <v>0</v>
      </c>
      <c r="V184" s="279">
        <v>0</v>
      </c>
      <c r="W184" s="280">
        <v>0</v>
      </c>
    </row>
    <row r="185" spans="1:23" ht="18" customHeight="1">
      <c r="A185" s="433">
        <v>181</v>
      </c>
      <c r="B185" s="283" t="s">
        <v>327</v>
      </c>
      <c r="C185" s="278">
        <v>110</v>
      </c>
      <c r="D185" s="279">
        <v>0.89818181818181819</v>
      </c>
      <c r="E185" s="279">
        <v>1.0072727272727273</v>
      </c>
      <c r="F185" s="279">
        <v>0.93454545454545457</v>
      </c>
      <c r="G185" s="279">
        <v>0.88727272727272721</v>
      </c>
      <c r="H185" s="279">
        <v>0.8290909090909091</v>
      </c>
      <c r="I185" s="279">
        <v>0.90181818181818185</v>
      </c>
      <c r="J185" s="279">
        <v>0.83636363636363631</v>
      </c>
      <c r="K185" s="279">
        <v>0.81090909090909091</v>
      </c>
      <c r="L185" s="279">
        <v>0.69454545454545458</v>
      </c>
      <c r="M185" s="279">
        <v>0.52727272727272723</v>
      </c>
      <c r="N185" s="279">
        <v>0.77454545454545454</v>
      </c>
      <c r="O185" s="279">
        <v>0.89818181818181819</v>
      </c>
      <c r="P185" s="513">
        <v>0.83333333333333337</v>
      </c>
      <c r="Q185" s="279">
        <v>0.86181818181818182</v>
      </c>
      <c r="R185" s="279">
        <v>0.93818181818181823</v>
      </c>
      <c r="S185" s="279">
        <v>0.94545454545454544</v>
      </c>
      <c r="T185" s="279">
        <v>0.84363636363636363</v>
      </c>
      <c r="U185" s="279">
        <v>0.84363636363636363</v>
      </c>
      <c r="V185" s="279">
        <v>0</v>
      </c>
      <c r="W185" s="280">
        <v>0.73878787878787877</v>
      </c>
    </row>
    <row r="186" spans="1:23" ht="18" customHeight="1">
      <c r="A186" s="433">
        <v>182</v>
      </c>
      <c r="B186" s="283" t="s">
        <v>328</v>
      </c>
      <c r="C186" s="278">
        <v>110</v>
      </c>
      <c r="D186" s="279">
        <v>0.9570909090909091</v>
      </c>
      <c r="E186" s="279">
        <v>1.0392727272727271</v>
      </c>
      <c r="F186" s="279">
        <v>1.0254545454545454</v>
      </c>
      <c r="G186" s="279">
        <v>1.0530909090909091</v>
      </c>
      <c r="H186" s="279">
        <v>1.0727272727272728</v>
      </c>
      <c r="I186" s="279">
        <v>0.845090909090909</v>
      </c>
      <c r="J186" s="279">
        <v>0.78763636363636369</v>
      </c>
      <c r="K186" s="279">
        <v>0.92945454545454542</v>
      </c>
      <c r="L186" s="279">
        <v>1.1745454545454543</v>
      </c>
      <c r="M186" s="279">
        <v>1.0370909090909091</v>
      </c>
      <c r="N186" s="279">
        <v>1.0509090909090908</v>
      </c>
      <c r="O186" s="279">
        <v>0.96072727272727276</v>
      </c>
      <c r="P186" s="513">
        <v>0.99442424242424232</v>
      </c>
      <c r="Q186" s="279">
        <v>0.75636363636363635</v>
      </c>
      <c r="R186" s="279">
        <v>0.85309090909090912</v>
      </c>
      <c r="S186" s="279">
        <v>0.83636363636363631</v>
      </c>
      <c r="T186" s="279">
        <v>0.76181818181818184</v>
      </c>
      <c r="U186" s="279">
        <v>0.73272727272727267</v>
      </c>
      <c r="V186" s="279">
        <v>0.76909090909090905</v>
      </c>
      <c r="W186" s="280">
        <v>0.78490909090909078</v>
      </c>
    </row>
    <row r="187" spans="1:23" ht="18" customHeight="1">
      <c r="A187" s="433">
        <v>183</v>
      </c>
      <c r="B187" s="283" t="s">
        <v>329</v>
      </c>
      <c r="C187" s="278">
        <v>110</v>
      </c>
      <c r="D187" s="279">
        <v>1.0527272727272727</v>
      </c>
      <c r="E187" s="279">
        <v>0.91090909090909089</v>
      </c>
      <c r="F187" s="279">
        <v>1.0290909090909091</v>
      </c>
      <c r="G187" s="279">
        <v>0.85818181818181827</v>
      </c>
      <c r="H187" s="279">
        <v>0.86727272727272731</v>
      </c>
      <c r="I187" s="279">
        <v>0.85818181818181827</v>
      </c>
      <c r="J187" s="279">
        <v>0</v>
      </c>
      <c r="K187" s="279">
        <v>0</v>
      </c>
      <c r="L187" s="279">
        <v>0</v>
      </c>
      <c r="M187" s="279">
        <v>0</v>
      </c>
      <c r="N187" s="279">
        <v>0</v>
      </c>
      <c r="O187" s="279">
        <v>0</v>
      </c>
      <c r="P187" s="513">
        <v>0.46469696969696977</v>
      </c>
      <c r="Q187" s="279">
        <v>0</v>
      </c>
      <c r="R187" s="279">
        <v>0</v>
      </c>
      <c r="S187" s="279">
        <v>0</v>
      </c>
      <c r="T187" s="279">
        <v>0</v>
      </c>
      <c r="U187" s="279">
        <v>0</v>
      </c>
      <c r="V187" s="279">
        <v>0</v>
      </c>
      <c r="W187" s="280">
        <v>0</v>
      </c>
    </row>
    <row r="188" spans="1:23" ht="18" customHeight="1">
      <c r="A188" s="433">
        <v>184</v>
      </c>
      <c r="B188" s="283" t="s">
        <v>330</v>
      </c>
      <c r="C188" s="278">
        <v>320</v>
      </c>
      <c r="D188" s="279">
        <v>0.87381249999999999</v>
      </c>
      <c r="E188" s="279">
        <v>0.8828125</v>
      </c>
      <c r="F188" s="279">
        <v>0.90687499999999999</v>
      </c>
      <c r="G188" s="279">
        <v>0.86250000000000004</v>
      </c>
      <c r="H188" s="279">
        <v>0.82162500000000005</v>
      </c>
      <c r="I188" s="279">
        <v>0.84662500000000007</v>
      </c>
      <c r="J188" s="279">
        <v>0.79881250000000004</v>
      </c>
      <c r="K188" s="279">
        <v>0.75487499999999996</v>
      </c>
      <c r="L188" s="279">
        <v>0.59437499999999999</v>
      </c>
      <c r="M188" s="279">
        <v>0.59250000000000003</v>
      </c>
      <c r="N188" s="279">
        <v>0.80349999999999999</v>
      </c>
      <c r="O188" s="279">
        <v>0.83337499999999998</v>
      </c>
      <c r="P188" s="513">
        <v>0.7976406250000001</v>
      </c>
      <c r="Q188" s="279">
        <v>0.83750000000000002</v>
      </c>
      <c r="R188" s="279">
        <v>0.92062500000000003</v>
      </c>
      <c r="S188" s="279">
        <v>0.85624999999999996</v>
      </c>
      <c r="T188" s="279">
        <v>0.84499999999999997</v>
      </c>
      <c r="U188" s="279">
        <v>0.83687500000000004</v>
      </c>
      <c r="V188" s="279">
        <v>0.72750000000000004</v>
      </c>
      <c r="W188" s="280">
        <v>0.83729166666666666</v>
      </c>
    </row>
    <row r="189" spans="1:23" ht="18" customHeight="1">
      <c r="A189" s="433">
        <v>185</v>
      </c>
      <c r="B189" s="443" t="s">
        <v>331</v>
      </c>
      <c r="C189" s="278">
        <v>245</v>
      </c>
      <c r="D189" s="279">
        <v>0.70653061224489788</v>
      </c>
      <c r="E189" s="279">
        <v>0.67591836734693878</v>
      </c>
      <c r="F189" s="279">
        <v>0.7310204081632653</v>
      </c>
      <c r="G189" s="279">
        <v>0.6232653061224489</v>
      </c>
      <c r="H189" s="279">
        <v>0.66857142857142859</v>
      </c>
      <c r="I189" s="279">
        <v>0.68204081632653057</v>
      </c>
      <c r="J189" s="279">
        <v>0.64775510204081632</v>
      </c>
      <c r="K189" s="279">
        <v>0.37346938775510202</v>
      </c>
      <c r="L189" s="279">
        <v>0.55102040816326525</v>
      </c>
      <c r="M189" s="279">
        <v>0.40530612244897957</v>
      </c>
      <c r="N189" s="279">
        <v>0.60489795918367339</v>
      </c>
      <c r="O189" s="279">
        <v>0.60122448979591836</v>
      </c>
      <c r="P189" s="513">
        <v>0.60591836734693882</v>
      </c>
      <c r="Q189" s="279">
        <v>0.61346938775510207</v>
      </c>
      <c r="R189" s="279">
        <v>0.54</v>
      </c>
      <c r="S189" s="279">
        <v>0.58775510204081638</v>
      </c>
      <c r="T189" s="279">
        <v>0.50816326530612244</v>
      </c>
      <c r="U189" s="279">
        <v>0.61469387755102034</v>
      </c>
      <c r="V189" s="279">
        <v>0.60244897959183674</v>
      </c>
      <c r="W189" s="280">
        <v>0.57775510204081637</v>
      </c>
    </row>
    <row r="190" spans="1:23" ht="18" customHeight="1">
      <c r="A190" s="433">
        <v>186</v>
      </c>
      <c r="B190" s="444" t="s">
        <v>332</v>
      </c>
      <c r="C190" s="278">
        <v>110</v>
      </c>
      <c r="D190" s="279">
        <v>0.85345454545454547</v>
      </c>
      <c r="E190" s="279">
        <v>0.70727272727272728</v>
      </c>
      <c r="F190" s="279">
        <v>1.0432727272727274</v>
      </c>
      <c r="G190" s="279">
        <v>0.73109090909090912</v>
      </c>
      <c r="H190" s="279">
        <v>0.75836363636363635</v>
      </c>
      <c r="I190" s="279">
        <v>0.6669090909090909</v>
      </c>
      <c r="J190" s="279">
        <v>0.60127272727272729</v>
      </c>
      <c r="K190" s="279">
        <v>0.43454545454545451</v>
      </c>
      <c r="L190" s="279">
        <v>0.39090909090909093</v>
      </c>
      <c r="M190" s="279">
        <v>0.38909090909090904</v>
      </c>
      <c r="N190" s="279">
        <v>0.51636363636363636</v>
      </c>
      <c r="O190" s="279">
        <v>0.53563636363636369</v>
      </c>
      <c r="P190" s="513">
        <v>0.63568181818181824</v>
      </c>
      <c r="Q190" s="279">
        <v>0.63454545454545452</v>
      </c>
      <c r="R190" s="279">
        <v>0.63454545454545452</v>
      </c>
      <c r="S190" s="279">
        <v>0.69090909090909092</v>
      </c>
      <c r="T190" s="279">
        <v>0.63090909090909097</v>
      </c>
      <c r="U190" s="279">
        <v>0.22</v>
      </c>
      <c r="V190" s="279">
        <v>0.43454545454545451</v>
      </c>
      <c r="W190" s="280">
        <v>0.54090909090909089</v>
      </c>
    </row>
    <row r="191" spans="1:23" ht="18" customHeight="1">
      <c r="A191" s="433">
        <v>187</v>
      </c>
      <c r="B191" s="441" t="s">
        <v>865</v>
      </c>
      <c r="C191" s="281">
        <v>167</v>
      </c>
      <c r="D191" s="279">
        <v>0.39640718562874255</v>
      </c>
      <c r="E191" s="279">
        <v>0.3784431137724551</v>
      </c>
      <c r="F191" s="279">
        <v>0.3592814371257485</v>
      </c>
      <c r="G191" s="279">
        <v>0.30179640718562872</v>
      </c>
      <c r="H191" s="279">
        <v>0.29580838323353292</v>
      </c>
      <c r="I191" s="279">
        <v>0.31497005988023952</v>
      </c>
      <c r="J191" s="279">
        <v>0.2562874251497006</v>
      </c>
      <c r="K191" s="279">
        <v>0.2407185628742515</v>
      </c>
      <c r="L191" s="279">
        <v>0.1497005988023952</v>
      </c>
      <c r="M191" s="279">
        <v>0.1497005988023952</v>
      </c>
      <c r="N191" s="279">
        <v>0.16167664670658682</v>
      </c>
      <c r="O191" s="279">
        <v>0.18443113772455091</v>
      </c>
      <c r="P191" s="513">
        <v>0.26576846307385232</v>
      </c>
      <c r="Q191" s="279">
        <v>0.28982035928143712</v>
      </c>
      <c r="R191" s="279">
        <v>0.29580838323353292</v>
      </c>
      <c r="S191" s="279">
        <v>0.29940119760479039</v>
      </c>
      <c r="T191" s="279">
        <v>0.24550898203592814</v>
      </c>
      <c r="U191" s="279">
        <v>0.23952095808383234</v>
      </c>
      <c r="V191" s="279">
        <v>0.21556886227544911</v>
      </c>
      <c r="W191" s="280">
        <v>0.26427145708582828</v>
      </c>
    </row>
    <row r="192" spans="1:23" ht="18" customHeight="1">
      <c r="A192" s="433">
        <v>188</v>
      </c>
      <c r="B192" s="283" t="s">
        <v>333</v>
      </c>
      <c r="C192" s="278">
        <v>120</v>
      </c>
      <c r="D192" s="279">
        <v>0.80833333333333335</v>
      </c>
      <c r="E192" s="279">
        <v>0.84166666666666667</v>
      </c>
      <c r="F192" s="279">
        <v>0.90833333333333333</v>
      </c>
      <c r="G192" s="279">
        <v>0.83333333333333337</v>
      </c>
      <c r="H192" s="279">
        <v>0.81666666666666665</v>
      </c>
      <c r="I192" s="279">
        <v>0.7</v>
      </c>
      <c r="J192" s="279">
        <v>0.65833333333333333</v>
      </c>
      <c r="K192" s="279">
        <v>0.59166666666666667</v>
      </c>
      <c r="L192" s="279">
        <v>0.5083333333333333</v>
      </c>
      <c r="M192" s="279">
        <v>0.43333333333333335</v>
      </c>
      <c r="N192" s="279">
        <v>0.5083333333333333</v>
      </c>
      <c r="O192" s="279">
        <v>0.44166666666666665</v>
      </c>
      <c r="P192" s="513">
        <v>0.67083333333333328</v>
      </c>
      <c r="Q192" s="279">
        <v>0.7</v>
      </c>
      <c r="R192" s="279">
        <v>0.74583333333333335</v>
      </c>
      <c r="S192" s="279">
        <v>0.79166666666666663</v>
      </c>
      <c r="T192" s="279">
        <v>0.64166666666666672</v>
      </c>
      <c r="U192" s="279">
        <v>0.58333333333333337</v>
      </c>
      <c r="V192" s="279">
        <v>0.46666666666666667</v>
      </c>
      <c r="W192" s="280">
        <v>0.65486111111111112</v>
      </c>
    </row>
    <row r="193" spans="1:23" ht="18" customHeight="1">
      <c r="A193" s="433">
        <v>189</v>
      </c>
      <c r="B193" s="283" t="s">
        <v>334</v>
      </c>
      <c r="C193" s="284">
        <v>156</v>
      </c>
      <c r="D193" s="279">
        <v>2.6923076923076925E-2</v>
      </c>
      <c r="E193" s="279">
        <v>2.4358974358974359E-2</v>
      </c>
      <c r="F193" s="279">
        <v>0</v>
      </c>
      <c r="G193" s="279">
        <v>0</v>
      </c>
      <c r="H193" s="279">
        <v>0</v>
      </c>
      <c r="I193" s="279">
        <v>0.4884615384615385</v>
      </c>
      <c r="J193" s="279">
        <v>0.54743589743589749</v>
      </c>
      <c r="K193" s="279">
        <v>0.52820512820512822</v>
      </c>
      <c r="L193" s="279">
        <v>0.45769230769230773</v>
      </c>
      <c r="M193" s="279">
        <v>0.29358974358974355</v>
      </c>
      <c r="N193" s="279">
        <v>0.45256410256410251</v>
      </c>
      <c r="O193" s="279">
        <v>0.44358974358974362</v>
      </c>
      <c r="P193" s="513">
        <v>0.27190170940170938</v>
      </c>
      <c r="Q193" s="279">
        <v>0.61410256410256403</v>
      </c>
      <c r="R193" s="279">
        <v>0.60769230769230764</v>
      </c>
      <c r="S193" s="279">
        <v>0.58974358974358976</v>
      </c>
      <c r="T193" s="279">
        <v>0.57051282051282048</v>
      </c>
      <c r="U193" s="279">
        <v>0.55641025641025643</v>
      </c>
      <c r="V193" s="279">
        <v>0.48461538461538456</v>
      </c>
      <c r="W193" s="280">
        <v>0.57051282051282037</v>
      </c>
    </row>
    <row r="194" spans="1:23" ht="18" customHeight="1">
      <c r="A194" s="433">
        <v>190</v>
      </c>
      <c r="B194" s="283" t="s">
        <v>335</v>
      </c>
      <c r="C194" s="278">
        <v>278</v>
      </c>
      <c r="D194" s="279">
        <v>0.44179856115107913</v>
      </c>
      <c r="E194" s="279">
        <v>0.23201438848920863</v>
      </c>
      <c r="F194" s="279">
        <v>0.40100719424460435</v>
      </c>
      <c r="G194" s="279">
        <v>0.33323741007194246</v>
      </c>
      <c r="H194" s="279">
        <v>0.45453237410071945</v>
      </c>
      <c r="I194" s="279">
        <v>0.23633093525179857</v>
      </c>
      <c r="J194" s="279">
        <v>0.16899280575539566</v>
      </c>
      <c r="K194" s="279">
        <v>0.46510791366906479</v>
      </c>
      <c r="L194" s="279">
        <v>0.39496402877697839</v>
      </c>
      <c r="M194" s="279">
        <v>0.24280575539568344</v>
      </c>
      <c r="N194" s="279">
        <v>0.62482014388489204</v>
      </c>
      <c r="O194" s="279">
        <v>0.33755395683453238</v>
      </c>
      <c r="P194" s="513">
        <v>0.36109712230215835</v>
      </c>
      <c r="Q194" s="279">
        <v>0.42625899280575541</v>
      </c>
      <c r="R194" s="279">
        <v>0.45971223021582736</v>
      </c>
      <c r="S194" s="279">
        <v>0.26978417266187049</v>
      </c>
      <c r="T194" s="279">
        <v>0.49640287769784175</v>
      </c>
      <c r="U194" s="279">
        <v>0.58812949640287771</v>
      </c>
      <c r="V194" s="279">
        <v>0.60431654676258995</v>
      </c>
      <c r="W194" s="280">
        <v>0.47410071942446042</v>
      </c>
    </row>
    <row r="195" spans="1:23" ht="18" customHeight="1">
      <c r="A195" s="433">
        <v>191</v>
      </c>
      <c r="B195" s="283" t="s">
        <v>336</v>
      </c>
      <c r="C195" s="284">
        <v>160</v>
      </c>
      <c r="D195" s="279">
        <v>0.28799999999999998</v>
      </c>
      <c r="E195" s="279">
        <v>0.20950000000000002</v>
      </c>
      <c r="F195" s="279">
        <v>0.35</v>
      </c>
      <c r="G195" s="279">
        <v>0.29449999999999998</v>
      </c>
      <c r="H195" s="279">
        <v>0.38350000000000001</v>
      </c>
      <c r="I195" s="279">
        <v>4.0500000000000001E-2</v>
      </c>
      <c r="J195" s="279">
        <v>3.5999999999999997E-2</v>
      </c>
      <c r="K195" s="279">
        <v>4.5999999999999999E-2</v>
      </c>
      <c r="L195" s="279">
        <v>4.4999999999999998E-2</v>
      </c>
      <c r="M195" s="279">
        <v>4.8500000000000001E-2</v>
      </c>
      <c r="N195" s="279">
        <v>0.33624999999999999</v>
      </c>
      <c r="O195" s="279">
        <v>0</v>
      </c>
      <c r="P195" s="513">
        <v>0.17314583333333333</v>
      </c>
      <c r="Q195" s="279">
        <v>0</v>
      </c>
      <c r="R195" s="279">
        <v>0</v>
      </c>
      <c r="S195" s="279">
        <v>0</v>
      </c>
      <c r="T195" s="279">
        <v>0</v>
      </c>
      <c r="U195" s="279">
        <v>0</v>
      </c>
      <c r="V195" s="279">
        <v>0</v>
      </c>
      <c r="W195" s="280">
        <v>0</v>
      </c>
    </row>
    <row r="196" spans="1:23" ht="18" customHeight="1">
      <c r="A196" s="433">
        <v>192</v>
      </c>
      <c r="B196" s="283" t="s">
        <v>337</v>
      </c>
      <c r="C196" s="278">
        <v>350</v>
      </c>
      <c r="D196" s="279">
        <v>5.7142857142857141E-2</v>
      </c>
      <c r="E196" s="279">
        <v>5.7142857142857141E-2</v>
      </c>
      <c r="F196" s="279">
        <v>6.1714285714285722E-2</v>
      </c>
      <c r="G196" s="279">
        <v>5.6771428571428577E-2</v>
      </c>
      <c r="H196" s="279">
        <v>5.897142857142857E-2</v>
      </c>
      <c r="I196" s="279">
        <v>6.0571428571428568E-2</v>
      </c>
      <c r="J196" s="279">
        <v>4.0228571428571426E-2</v>
      </c>
      <c r="K196" s="279">
        <v>0</v>
      </c>
      <c r="L196" s="279">
        <v>1.8285714285714287E-2</v>
      </c>
      <c r="M196" s="279">
        <v>1.6E-2</v>
      </c>
      <c r="N196" s="279">
        <v>2.2857142857142857E-2</v>
      </c>
      <c r="O196" s="279">
        <v>2.7428571428571427E-2</v>
      </c>
      <c r="P196" s="513">
        <v>3.9759523809523807E-2</v>
      </c>
      <c r="Q196" s="279">
        <v>3.0857142857142861E-2</v>
      </c>
      <c r="R196" s="279">
        <v>4.2285714285714288E-2</v>
      </c>
      <c r="S196" s="279">
        <v>4.1142857142857141E-2</v>
      </c>
      <c r="T196" s="279">
        <v>4.1142857142857141E-2</v>
      </c>
      <c r="U196" s="279">
        <v>3.6571428571428574E-2</v>
      </c>
      <c r="V196" s="279">
        <v>3.6571428571428574E-2</v>
      </c>
      <c r="W196" s="280">
        <v>3.8095238095238099E-2</v>
      </c>
    </row>
    <row r="197" spans="1:23" ht="18" customHeight="1">
      <c r="A197" s="433">
        <v>193</v>
      </c>
      <c r="B197" s="283" t="s">
        <v>307</v>
      </c>
      <c r="C197" s="278">
        <v>110</v>
      </c>
      <c r="D197" s="279">
        <v>1.8927272727272726</v>
      </c>
      <c r="E197" s="279">
        <v>1.6081818181818182</v>
      </c>
      <c r="F197" s="279">
        <v>1.1709090909090911</v>
      </c>
      <c r="G197" s="279">
        <v>1.9227272727272726</v>
      </c>
      <c r="H197" s="279">
        <v>2.2881818181818181</v>
      </c>
      <c r="I197" s="279">
        <v>2.0127272727272727</v>
      </c>
      <c r="J197" s="279">
        <v>1.8427272727272725</v>
      </c>
      <c r="K197" s="279">
        <v>1.6027272727272728</v>
      </c>
      <c r="L197" s="279">
        <v>0.69000000000000006</v>
      </c>
      <c r="M197" s="279">
        <v>1.010909090909091</v>
      </c>
      <c r="N197" s="279">
        <v>1.8409090909090908</v>
      </c>
      <c r="O197" s="279">
        <v>1.9890909090909092</v>
      </c>
      <c r="P197" s="513">
        <v>1.6559848484848481</v>
      </c>
      <c r="Q197" s="279">
        <v>2.229090909090909</v>
      </c>
      <c r="R197" s="279">
        <v>2.4218181818181814</v>
      </c>
      <c r="S197" s="279">
        <v>1.9636363636363636</v>
      </c>
      <c r="T197" s="279">
        <v>2.1181818181818182</v>
      </c>
      <c r="U197" s="279">
        <v>2.4672727272727273</v>
      </c>
      <c r="V197" s="279">
        <v>2.6218181818181816</v>
      </c>
      <c r="W197" s="280">
        <v>2.3036363636363633</v>
      </c>
    </row>
    <row r="198" spans="1:23" ht="18" customHeight="1">
      <c r="A198" s="433">
        <v>194</v>
      </c>
      <c r="B198" s="283" t="s">
        <v>338</v>
      </c>
      <c r="C198" s="278">
        <v>250</v>
      </c>
      <c r="D198" s="279">
        <v>0.32800000000000001</v>
      </c>
      <c r="E198" s="279">
        <v>0.3992</v>
      </c>
      <c r="F198" s="279">
        <v>0.46800000000000003</v>
      </c>
      <c r="G198" s="279">
        <v>0.49680000000000002</v>
      </c>
      <c r="H198" s="279">
        <v>0.50800000000000001</v>
      </c>
      <c r="I198" s="279">
        <v>0.628</v>
      </c>
      <c r="J198" s="279">
        <v>0.55200000000000005</v>
      </c>
      <c r="K198" s="279">
        <v>0.48399999999999999</v>
      </c>
      <c r="L198" s="279">
        <v>0.36</v>
      </c>
      <c r="M198" s="279">
        <v>0.14399999999999999</v>
      </c>
      <c r="N198" s="279">
        <v>0.36399999999999999</v>
      </c>
      <c r="O198" s="279">
        <v>0.42399999999999999</v>
      </c>
      <c r="P198" s="513">
        <v>0.4296666666666667</v>
      </c>
      <c r="Q198" s="279">
        <v>0.53200000000000003</v>
      </c>
      <c r="R198" s="279">
        <v>0.67600000000000005</v>
      </c>
      <c r="S198" s="279">
        <v>0.6</v>
      </c>
      <c r="T198" s="279">
        <v>0.74</v>
      </c>
      <c r="U198" s="279">
        <v>0.70799999999999996</v>
      </c>
      <c r="V198" s="279">
        <v>0.56000000000000005</v>
      </c>
      <c r="W198" s="280">
        <v>0.63600000000000001</v>
      </c>
    </row>
    <row r="199" spans="1:23" ht="18" customHeight="1">
      <c r="A199" s="433">
        <v>195</v>
      </c>
      <c r="B199" s="283" t="s">
        <v>338</v>
      </c>
      <c r="C199" s="278">
        <v>250</v>
      </c>
      <c r="D199" s="279">
        <v>0.26800000000000002</v>
      </c>
      <c r="E199" s="279">
        <v>0.26</v>
      </c>
      <c r="F199" s="279">
        <v>0.26960000000000001</v>
      </c>
      <c r="G199" s="279">
        <v>0.28399999999999997</v>
      </c>
      <c r="H199" s="279">
        <v>0.29680000000000001</v>
      </c>
      <c r="I199" s="279">
        <v>0.27039999999999997</v>
      </c>
      <c r="J199" s="279">
        <v>0.27200000000000002</v>
      </c>
      <c r="K199" s="279">
        <v>0</v>
      </c>
      <c r="L199" s="279">
        <v>0.184</v>
      </c>
      <c r="M199" s="279">
        <v>0.18640000000000001</v>
      </c>
      <c r="N199" s="279">
        <v>0.24399999999999999</v>
      </c>
      <c r="O199" s="279">
        <v>0.18</v>
      </c>
      <c r="P199" s="513">
        <v>0.22626666666666664</v>
      </c>
      <c r="Q199" s="279">
        <v>0.29199999999999998</v>
      </c>
      <c r="R199" s="279">
        <v>0.30399999999999999</v>
      </c>
      <c r="S199" s="279">
        <v>0.28000000000000003</v>
      </c>
      <c r="T199" s="279">
        <v>0.27200000000000002</v>
      </c>
      <c r="U199" s="279">
        <v>0.29199999999999998</v>
      </c>
      <c r="V199" s="279">
        <v>0.29199999999999998</v>
      </c>
      <c r="W199" s="280">
        <v>0.28866666666666668</v>
      </c>
    </row>
    <row r="200" spans="1:23" ht="18" customHeight="1">
      <c r="A200" s="433">
        <v>196</v>
      </c>
      <c r="B200" s="283" t="s">
        <v>784</v>
      </c>
      <c r="C200" s="278">
        <v>400</v>
      </c>
      <c r="D200" s="279">
        <v>0.2225</v>
      </c>
      <c r="E200" s="279">
        <v>0.27899999999999997</v>
      </c>
      <c r="F200" s="279">
        <v>0.255</v>
      </c>
      <c r="G200" s="279">
        <v>0.20749999999999999</v>
      </c>
      <c r="H200" s="279">
        <v>0</v>
      </c>
      <c r="I200" s="279">
        <v>0</v>
      </c>
      <c r="J200" s="279">
        <v>0.215</v>
      </c>
      <c r="K200" s="279">
        <v>0</v>
      </c>
      <c r="L200" s="279">
        <v>3.2500000000000001E-2</v>
      </c>
      <c r="M200" s="279">
        <v>3.5000000000000003E-2</v>
      </c>
      <c r="N200" s="279">
        <v>0.1525</v>
      </c>
      <c r="O200" s="279">
        <v>0.185</v>
      </c>
      <c r="P200" s="513">
        <v>0.13200000000000001</v>
      </c>
      <c r="Q200" s="279">
        <v>0.1925</v>
      </c>
      <c r="R200" s="279">
        <v>0</v>
      </c>
      <c r="S200" s="279">
        <v>0</v>
      </c>
      <c r="T200" s="279">
        <v>0</v>
      </c>
      <c r="U200" s="279">
        <v>0.55000000000000004</v>
      </c>
      <c r="V200" s="279">
        <v>0.16750000000000001</v>
      </c>
      <c r="W200" s="280">
        <v>0.15166666666666667</v>
      </c>
    </row>
    <row r="201" spans="1:23" ht="18" customHeight="1">
      <c r="A201" s="433">
        <v>197</v>
      </c>
      <c r="B201" s="283" t="s">
        <v>339</v>
      </c>
      <c r="C201" s="278">
        <v>222</v>
      </c>
      <c r="D201" s="279">
        <v>0.46972972972972976</v>
      </c>
      <c r="E201" s="279">
        <v>0.1545945945945946</v>
      </c>
      <c r="F201" s="279">
        <v>0.16216216216216217</v>
      </c>
      <c r="G201" s="279">
        <v>0.16648648648648648</v>
      </c>
      <c r="H201" s="279">
        <v>0.18864864864864866</v>
      </c>
      <c r="I201" s="279">
        <v>0</v>
      </c>
      <c r="J201" s="279">
        <v>0.17135135135135135</v>
      </c>
      <c r="K201" s="279">
        <v>0.13783783783783785</v>
      </c>
      <c r="L201" s="279">
        <v>0.1064864864864865</v>
      </c>
      <c r="M201" s="279">
        <v>9.1351351351351362E-2</v>
      </c>
      <c r="N201" s="279">
        <v>0.13729729729729731</v>
      </c>
      <c r="O201" s="279">
        <v>0.15027027027027026</v>
      </c>
      <c r="P201" s="513">
        <v>0.16135135135135134</v>
      </c>
      <c r="Q201" s="279">
        <v>0.16054054054054054</v>
      </c>
      <c r="R201" s="279">
        <v>0.16486486486486487</v>
      </c>
      <c r="S201" s="279">
        <v>0.1891891891891892</v>
      </c>
      <c r="T201" s="279">
        <v>0.17027027027027025</v>
      </c>
      <c r="U201" s="279">
        <v>0.17027027027027025</v>
      </c>
      <c r="V201" s="279">
        <v>0.16972972972972972</v>
      </c>
      <c r="W201" s="280">
        <v>0.17081081081081084</v>
      </c>
    </row>
    <row r="202" spans="1:23" ht="18" customHeight="1">
      <c r="A202" s="433">
        <v>198</v>
      </c>
      <c r="B202" s="283" t="s">
        <v>660</v>
      </c>
      <c r="C202" s="278">
        <v>278</v>
      </c>
      <c r="D202" s="279">
        <v>0.4005755395683453</v>
      </c>
      <c r="E202" s="279">
        <v>0.38762589928057556</v>
      </c>
      <c r="F202" s="279">
        <v>0</v>
      </c>
      <c r="G202" s="279">
        <v>0.36733812949640288</v>
      </c>
      <c r="H202" s="279">
        <v>0.14805755395683451</v>
      </c>
      <c r="I202" s="279">
        <v>0.43208633093525184</v>
      </c>
      <c r="J202" s="279">
        <v>0.36949640287769786</v>
      </c>
      <c r="K202" s="279">
        <v>0.33237410071942447</v>
      </c>
      <c r="L202" s="279">
        <v>0.27712230215827338</v>
      </c>
      <c r="M202" s="279">
        <v>0.52014388489208629</v>
      </c>
      <c r="N202" s="279">
        <v>0.49100719424460432</v>
      </c>
      <c r="O202" s="279">
        <v>0.37856115107913668</v>
      </c>
      <c r="P202" s="513">
        <v>0.34203237410071941</v>
      </c>
      <c r="Q202" s="279">
        <v>0.41697841726618706</v>
      </c>
      <c r="R202" s="279">
        <v>0.11741007194244604</v>
      </c>
      <c r="S202" s="279">
        <v>0.42086330935251798</v>
      </c>
      <c r="T202" s="279">
        <v>0.297841726618705</v>
      </c>
      <c r="U202" s="279">
        <v>0.41330935251798562</v>
      </c>
      <c r="V202" s="279">
        <v>0.29352517985611509</v>
      </c>
      <c r="W202" s="280">
        <v>0.3266546762589928</v>
      </c>
    </row>
    <row r="203" spans="1:23" ht="18" customHeight="1">
      <c r="A203" s="433">
        <v>199</v>
      </c>
      <c r="B203" s="283" t="s">
        <v>661</v>
      </c>
      <c r="C203" s="278">
        <v>110</v>
      </c>
      <c r="D203" s="279">
        <v>1.2705454545454544</v>
      </c>
      <c r="E203" s="279">
        <v>1.013090909090909</v>
      </c>
      <c r="F203" s="279">
        <v>0.84290909090909094</v>
      </c>
      <c r="G203" s="279">
        <v>1.4007272727272728</v>
      </c>
      <c r="H203" s="279">
        <v>1.1694545454545453</v>
      </c>
      <c r="I203" s="279">
        <v>1.1694545454545453</v>
      </c>
      <c r="J203" s="279">
        <v>0.99781818181818183</v>
      </c>
      <c r="K203" s="279">
        <v>1.0890909090909091</v>
      </c>
      <c r="L203" s="279">
        <v>1.1621818181818182</v>
      </c>
      <c r="M203" s="279">
        <v>1.1658181818181819</v>
      </c>
      <c r="N203" s="279">
        <v>1.4</v>
      </c>
      <c r="O203" s="279">
        <v>0.92436363636363639</v>
      </c>
      <c r="P203" s="513">
        <v>1.1337878787878788</v>
      </c>
      <c r="Q203" s="279">
        <v>0.98981818181818182</v>
      </c>
      <c r="R203" s="279">
        <v>0.94981818181818189</v>
      </c>
      <c r="S203" s="279">
        <v>0.90909090909090906</v>
      </c>
      <c r="T203" s="279">
        <v>0.13818181818181818</v>
      </c>
      <c r="U203" s="279">
        <v>0.18763636363636363</v>
      </c>
      <c r="V203" s="279">
        <v>0.19818181818181818</v>
      </c>
      <c r="W203" s="280">
        <v>0.56212121212121213</v>
      </c>
    </row>
    <row r="204" spans="1:23" ht="18" customHeight="1">
      <c r="A204" s="433">
        <v>200</v>
      </c>
      <c r="B204" s="283" t="s">
        <v>728</v>
      </c>
      <c r="C204" s="278">
        <v>389</v>
      </c>
      <c r="D204" s="279">
        <v>0.97048843187660661</v>
      </c>
      <c r="E204" s="279">
        <v>0.92730077120822629</v>
      </c>
      <c r="F204" s="279">
        <v>0.97480719794344473</v>
      </c>
      <c r="G204" s="279">
        <v>0.96462724935732647</v>
      </c>
      <c r="H204" s="279">
        <v>0.97233933161953734</v>
      </c>
      <c r="I204" s="279">
        <v>0.94025706940874032</v>
      </c>
      <c r="J204" s="279">
        <v>0.92205655526992292</v>
      </c>
      <c r="K204" s="279">
        <v>0.95475578406169659</v>
      </c>
      <c r="L204" s="279">
        <v>1.0198457583547558</v>
      </c>
      <c r="M204" s="279">
        <v>1.020771208226221</v>
      </c>
      <c r="N204" s="279">
        <v>1.062107969151671</v>
      </c>
      <c r="O204" s="279">
        <v>1.0004113110539847</v>
      </c>
      <c r="P204" s="513">
        <v>0.97748071979434459</v>
      </c>
      <c r="Q204" s="279">
        <v>1.1167095115681234</v>
      </c>
      <c r="R204" s="279">
        <v>1.1543444730077121</v>
      </c>
      <c r="S204" s="279">
        <v>1.3419023136246786</v>
      </c>
      <c r="T204" s="279">
        <v>1.2077120822622107</v>
      </c>
      <c r="U204" s="279">
        <v>1.0203084832904883</v>
      </c>
      <c r="V204" s="279">
        <v>0.9387146529562983</v>
      </c>
      <c r="W204" s="280">
        <v>1.1299485861182517</v>
      </c>
    </row>
    <row r="205" spans="1:23" ht="18" customHeight="1">
      <c r="A205" s="433">
        <v>201</v>
      </c>
      <c r="B205" s="283" t="s">
        <v>729</v>
      </c>
      <c r="C205" s="284">
        <v>294</v>
      </c>
      <c r="D205" s="279">
        <v>0.17414965986394559</v>
      </c>
      <c r="E205" s="279">
        <v>0.16870748299319729</v>
      </c>
      <c r="F205" s="279">
        <v>0.15782312925170067</v>
      </c>
      <c r="G205" s="279">
        <v>0.15782312925170067</v>
      </c>
      <c r="H205" s="279">
        <v>0.16870748299319729</v>
      </c>
      <c r="I205" s="279">
        <v>0.15782312925170067</v>
      </c>
      <c r="J205" s="279">
        <v>0.22857142857142859</v>
      </c>
      <c r="K205" s="279">
        <v>0.19591836734693879</v>
      </c>
      <c r="L205" s="279">
        <v>0.12517006802721087</v>
      </c>
      <c r="M205" s="279">
        <v>0.1197278911564626</v>
      </c>
      <c r="N205" s="279">
        <v>0.14693877551020409</v>
      </c>
      <c r="O205" s="279">
        <v>0.25034013605442174</v>
      </c>
      <c r="P205" s="513">
        <v>0.17097505668934235</v>
      </c>
      <c r="Q205" s="279">
        <v>0.15782312925170067</v>
      </c>
      <c r="R205" s="279">
        <v>0.15782312925170067</v>
      </c>
      <c r="S205" s="279">
        <v>0.1360544217687075</v>
      </c>
      <c r="T205" s="279">
        <v>0.29931972789115646</v>
      </c>
      <c r="U205" s="279">
        <v>0</v>
      </c>
      <c r="V205" s="279">
        <v>0.16870748299319729</v>
      </c>
      <c r="W205" s="280">
        <v>0.15328798185941042</v>
      </c>
    </row>
    <row r="206" spans="1:23" ht="18" customHeight="1">
      <c r="A206" s="433">
        <v>202</v>
      </c>
      <c r="B206" s="283" t="s">
        <v>730</v>
      </c>
      <c r="C206" s="278">
        <v>546</v>
      </c>
      <c r="D206" s="279">
        <v>0</v>
      </c>
      <c r="E206" s="279">
        <v>0</v>
      </c>
      <c r="F206" s="279">
        <v>0</v>
      </c>
      <c r="G206" s="279">
        <v>0.29853479853479853</v>
      </c>
      <c r="H206" s="279">
        <v>0.32490842490842492</v>
      </c>
      <c r="I206" s="279">
        <v>0.49230769230769234</v>
      </c>
      <c r="J206" s="279">
        <v>0.33516483516483514</v>
      </c>
      <c r="K206" s="279">
        <v>0.32875457875457875</v>
      </c>
      <c r="L206" s="279">
        <v>0.29597069597069597</v>
      </c>
      <c r="M206" s="279">
        <v>0.30842490842490844</v>
      </c>
      <c r="N206" s="279">
        <v>0.33424908424908423</v>
      </c>
      <c r="O206" s="279">
        <v>0.32967032967032966</v>
      </c>
      <c r="P206" s="513">
        <v>0.25399877899877898</v>
      </c>
      <c r="Q206" s="279">
        <v>0.33186813186813185</v>
      </c>
      <c r="R206" s="279">
        <v>0.50293040293040292</v>
      </c>
      <c r="S206" s="279">
        <v>0.51282051282051277</v>
      </c>
      <c r="T206" s="279">
        <v>0</v>
      </c>
      <c r="U206" s="279">
        <v>0</v>
      </c>
      <c r="V206" s="279">
        <v>0.32600732600732601</v>
      </c>
      <c r="W206" s="280">
        <v>0.27893772893772889</v>
      </c>
    </row>
    <row r="207" spans="1:23" ht="18" customHeight="1">
      <c r="A207" s="433">
        <v>203</v>
      </c>
      <c r="B207" s="283" t="s">
        <v>731</v>
      </c>
      <c r="C207" s="278">
        <v>222</v>
      </c>
      <c r="D207" s="279">
        <v>0.52216216216216216</v>
      </c>
      <c r="E207" s="279">
        <v>0.62090090090090089</v>
      </c>
      <c r="F207" s="279">
        <v>0.77045045045045046</v>
      </c>
      <c r="G207" s="279">
        <v>0.41153153153153155</v>
      </c>
      <c r="H207" s="279">
        <v>0.4068468468468468</v>
      </c>
      <c r="I207" s="279">
        <v>0.49081081081081079</v>
      </c>
      <c r="J207" s="279">
        <v>0.29621621621621624</v>
      </c>
      <c r="K207" s="279">
        <v>0.37387387387387389</v>
      </c>
      <c r="L207" s="279">
        <v>0.40360360360360359</v>
      </c>
      <c r="M207" s="279">
        <v>0.44900900900900903</v>
      </c>
      <c r="N207" s="279">
        <v>0.68324324324324326</v>
      </c>
      <c r="O207" s="279">
        <v>0.73153153153153161</v>
      </c>
      <c r="P207" s="513">
        <v>0.51334834834834842</v>
      </c>
      <c r="Q207" s="279">
        <v>0.63279279279279277</v>
      </c>
      <c r="R207" s="279">
        <v>0.5931531531531532</v>
      </c>
      <c r="S207" s="279">
        <v>0.54054054054054057</v>
      </c>
      <c r="T207" s="279">
        <v>0.50450450450450446</v>
      </c>
      <c r="U207" s="279">
        <v>0.28252252252252252</v>
      </c>
      <c r="V207" s="279">
        <v>0.4693693693693694</v>
      </c>
      <c r="W207" s="280">
        <v>0.50381381381381374</v>
      </c>
    </row>
    <row r="208" spans="1:23" ht="18" customHeight="1">
      <c r="A208" s="433">
        <v>204</v>
      </c>
      <c r="B208" s="283" t="s">
        <v>732</v>
      </c>
      <c r="C208" s="278">
        <v>167</v>
      </c>
      <c r="D208" s="279">
        <v>0.91185628742514968</v>
      </c>
      <c r="E208" s="279">
        <v>0.49796407185628738</v>
      </c>
      <c r="F208" s="279">
        <v>0.66538922155688629</v>
      </c>
      <c r="G208" s="279">
        <v>0.82347305389221559</v>
      </c>
      <c r="H208" s="279">
        <v>0.95497005988023942</v>
      </c>
      <c r="I208" s="279">
        <v>0.93053892215568867</v>
      </c>
      <c r="J208" s="279">
        <v>0</v>
      </c>
      <c r="K208" s="279">
        <v>5.0299401197604794E-2</v>
      </c>
      <c r="L208" s="279">
        <v>5.8203592814371263E-2</v>
      </c>
      <c r="M208" s="279">
        <v>1.2560479041916166</v>
      </c>
      <c r="N208" s="279">
        <v>1.6505389221556885</v>
      </c>
      <c r="O208" s="279">
        <v>0.97365269461077841</v>
      </c>
      <c r="P208" s="513">
        <v>0.73107784431137723</v>
      </c>
      <c r="Q208" s="279">
        <v>0.76670658682634729</v>
      </c>
      <c r="R208" s="279">
        <v>0.69125748502994011</v>
      </c>
      <c r="S208" s="279">
        <v>0.71856287425149701</v>
      </c>
      <c r="T208" s="279">
        <v>0.6341317365269461</v>
      </c>
      <c r="U208" s="279">
        <v>1.058443113772455</v>
      </c>
      <c r="V208" s="279">
        <v>0.53712574850299399</v>
      </c>
      <c r="W208" s="280">
        <v>0.73437125748502996</v>
      </c>
    </row>
    <row r="209" spans="1:23" ht="18" customHeight="1">
      <c r="A209" s="433">
        <v>205</v>
      </c>
      <c r="B209" s="283" t="s">
        <v>436</v>
      </c>
      <c r="C209" s="278">
        <v>180</v>
      </c>
      <c r="D209" s="279">
        <v>0</v>
      </c>
      <c r="E209" s="279">
        <v>0</v>
      </c>
      <c r="F209" s="279">
        <v>0.55555555555555558</v>
      </c>
      <c r="G209" s="279">
        <v>0.58333333333333337</v>
      </c>
      <c r="H209" s="279">
        <v>1.9111111111111112</v>
      </c>
      <c r="I209" s="279">
        <v>0.65</v>
      </c>
      <c r="J209" s="279">
        <v>0.61111111111111116</v>
      </c>
      <c r="K209" s="279">
        <v>0.48888888888888887</v>
      </c>
      <c r="L209" s="279">
        <v>0.33888888888888891</v>
      </c>
      <c r="M209" s="279">
        <v>0.33888888888888891</v>
      </c>
      <c r="N209" s="279">
        <v>0.41111111111111109</v>
      </c>
      <c r="O209" s="279">
        <v>0.5444444444444444</v>
      </c>
      <c r="P209" s="513">
        <v>0.53611111111111109</v>
      </c>
      <c r="Q209" s="279">
        <v>0.61111111111111116</v>
      </c>
      <c r="R209" s="279">
        <v>0.68888888888888888</v>
      </c>
      <c r="S209" s="279">
        <v>0.75</v>
      </c>
      <c r="T209" s="279">
        <v>0</v>
      </c>
      <c r="U209" s="279">
        <v>0.56666666666666665</v>
      </c>
      <c r="V209" s="279">
        <v>0.58333333333333337</v>
      </c>
      <c r="W209" s="280">
        <v>0.53333333333333333</v>
      </c>
    </row>
    <row r="210" spans="1:23" ht="18" customHeight="1">
      <c r="A210" s="433">
        <v>206</v>
      </c>
      <c r="B210" s="283" t="s">
        <v>733</v>
      </c>
      <c r="C210" s="278">
        <v>400</v>
      </c>
      <c r="D210" s="279">
        <v>0.94750000000000001</v>
      </c>
      <c r="E210" s="279">
        <v>0.88950000000000007</v>
      </c>
      <c r="F210" s="279">
        <v>0.96349999999999991</v>
      </c>
      <c r="G210" s="279">
        <v>0.87599999999999989</v>
      </c>
      <c r="H210" s="279">
        <v>0.73</v>
      </c>
      <c r="I210" s="279">
        <v>0.76300000000000001</v>
      </c>
      <c r="J210" s="279">
        <v>0.70250000000000001</v>
      </c>
      <c r="K210" s="279">
        <v>0.95499999999999996</v>
      </c>
      <c r="L210" s="279">
        <v>0.99750000000000005</v>
      </c>
      <c r="M210" s="279">
        <v>0.97049999999999992</v>
      </c>
      <c r="N210" s="279">
        <v>0.97</v>
      </c>
      <c r="O210" s="279">
        <v>1.075</v>
      </c>
      <c r="P210" s="513">
        <v>0.90333333333333321</v>
      </c>
      <c r="Q210" s="279">
        <v>1.1495</v>
      </c>
      <c r="R210" s="279">
        <v>0.94950000000000001</v>
      </c>
      <c r="S210" s="279">
        <v>0.98750000000000004</v>
      </c>
      <c r="T210" s="279">
        <v>0.90375000000000005</v>
      </c>
      <c r="U210" s="279">
        <v>0.753</v>
      </c>
      <c r="V210" s="279">
        <v>0.90749999999999997</v>
      </c>
      <c r="W210" s="280">
        <v>0.94179166666666658</v>
      </c>
    </row>
    <row r="211" spans="1:23" ht="18" customHeight="1">
      <c r="A211" s="433">
        <v>207</v>
      </c>
      <c r="B211" s="283" t="s">
        <v>785</v>
      </c>
      <c r="C211" s="278">
        <v>212</v>
      </c>
      <c r="D211" s="279">
        <v>0.76415094339622647</v>
      </c>
      <c r="E211" s="279">
        <v>0.94339622641509435</v>
      </c>
      <c r="F211" s="279">
        <v>1.0339622641509434</v>
      </c>
      <c r="G211" s="279">
        <v>0.80849056603773584</v>
      </c>
      <c r="H211" s="279">
        <v>0.68962264150943386</v>
      </c>
      <c r="I211" s="279">
        <v>0.71886792452830195</v>
      </c>
      <c r="J211" s="279">
        <v>0.72641509433962259</v>
      </c>
      <c r="K211" s="279">
        <v>0.95754716981132071</v>
      </c>
      <c r="L211" s="279">
        <v>1.0037735849056604</v>
      </c>
      <c r="M211" s="279">
        <v>0.36415094339622645</v>
      </c>
      <c r="N211" s="279">
        <v>0.21226415094339623</v>
      </c>
      <c r="O211" s="279">
        <v>0.12264150943396226</v>
      </c>
      <c r="P211" s="513">
        <v>0.69544025157232692</v>
      </c>
      <c r="Q211" s="279">
        <v>0.73396226415094334</v>
      </c>
      <c r="R211" s="279">
        <v>0.55188679245283023</v>
      </c>
      <c r="S211" s="279">
        <v>0.84905660377358494</v>
      </c>
      <c r="T211" s="279">
        <v>0.8632075471698113</v>
      </c>
      <c r="U211" s="279">
        <v>1.4245283018867925</v>
      </c>
      <c r="V211" s="279">
        <v>0.59905660377358494</v>
      </c>
      <c r="W211" s="280">
        <v>0.83694968553459115</v>
      </c>
    </row>
    <row r="212" spans="1:23" ht="18" customHeight="1">
      <c r="A212" s="433">
        <v>208</v>
      </c>
      <c r="B212" s="283" t="s">
        <v>786</v>
      </c>
      <c r="C212" s="278">
        <v>344</v>
      </c>
      <c r="D212" s="279">
        <v>0.49069767441860468</v>
      </c>
      <c r="E212" s="279">
        <v>0.14534883720930233</v>
      </c>
      <c r="F212" s="279">
        <v>0.25697674418604655</v>
      </c>
      <c r="G212" s="279">
        <v>0.19825581395348837</v>
      </c>
      <c r="H212" s="279">
        <v>0.44244186046511624</v>
      </c>
      <c r="I212" s="279">
        <v>0.42558139534883721</v>
      </c>
      <c r="J212" s="279">
        <v>0.22616279069767442</v>
      </c>
      <c r="K212" s="279">
        <v>0.2369186046511628</v>
      </c>
      <c r="L212" s="279">
        <v>0.65465116279069768</v>
      </c>
      <c r="M212" s="279">
        <v>0.58779069767441861</v>
      </c>
      <c r="N212" s="279">
        <v>0.5215116279069768</v>
      </c>
      <c r="O212" s="279">
        <v>0.5156976744186047</v>
      </c>
      <c r="P212" s="513">
        <v>0.39183624031007752</v>
      </c>
      <c r="Q212" s="279">
        <v>0.39186046511627909</v>
      </c>
      <c r="R212" s="279">
        <v>0.38953488372093026</v>
      </c>
      <c r="S212" s="279">
        <v>0.37790697674418605</v>
      </c>
      <c r="T212" s="279">
        <v>0.49854651162790697</v>
      </c>
      <c r="U212" s="279">
        <v>0.24593023255813951</v>
      </c>
      <c r="V212" s="279">
        <v>0.36395348837209301</v>
      </c>
      <c r="W212" s="280">
        <v>0.37795542635658913</v>
      </c>
    </row>
    <row r="213" spans="1:23" ht="18" customHeight="1">
      <c r="A213" s="433">
        <v>209</v>
      </c>
      <c r="B213" s="283" t="s">
        <v>787</v>
      </c>
      <c r="C213" s="278">
        <v>133</v>
      </c>
      <c r="D213" s="279">
        <v>0.41203007518796991</v>
      </c>
      <c r="E213" s="279">
        <v>0.27067669172932329</v>
      </c>
      <c r="F213" s="279">
        <v>0.38496240601503762</v>
      </c>
      <c r="G213" s="279">
        <v>0.37593984962406013</v>
      </c>
      <c r="H213" s="279">
        <v>0.324812030075188</v>
      </c>
      <c r="I213" s="279">
        <v>0.31578947368421051</v>
      </c>
      <c r="J213" s="279">
        <v>0.20451127819548873</v>
      </c>
      <c r="K213" s="279">
        <v>3.3082706766917297E-2</v>
      </c>
      <c r="L213" s="279">
        <v>6.3157894736842107E-2</v>
      </c>
      <c r="M213" s="279">
        <v>0.61052631578947369</v>
      </c>
      <c r="N213" s="279">
        <v>0.58345864661654134</v>
      </c>
      <c r="O213" s="279">
        <v>0.52030075187969926</v>
      </c>
      <c r="P213" s="513">
        <v>0.34160401002506263</v>
      </c>
      <c r="Q213" s="279">
        <v>0.49924812030075194</v>
      </c>
      <c r="R213" s="279">
        <v>0.4631578947368421</v>
      </c>
      <c r="S213" s="279">
        <v>0.43909774436090226</v>
      </c>
      <c r="T213" s="279">
        <v>0.3819548872180451</v>
      </c>
      <c r="U213" s="279">
        <v>0.49624060150375937</v>
      </c>
      <c r="V213" s="279">
        <v>0.51127819548872178</v>
      </c>
      <c r="W213" s="280">
        <v>0.46516290726817039</v>
      </c>
    </row>
    <row r="214" spans="1:23" ht="18" customHeight="1">
      <c r="A214" s="433">
        <v>210</v>
      </c>
      <c r="B214" s="283" t="s">
        <v>788</v>
      </c>
      <c r="C214" s="278">
        <v>151</v>
      </c>
      <c r="D214" s="279">
        <v>0</v>
      </c>
      <c r="E214" s="279">
        <v>0.52185430463576155</v>
      </c>
      <c r="F214" s="279">
        <v>0.65960264900662247</v>
      </c>
      <c r="G214" s="279">
        <v>0.60397350993377485</v>
      </c>
      <c r="H214" s="279">
        <v>0.66490066225165567</v>
      </c>
      <c r="I214" s="279">
        <v>0.55364238410596023</v>
      </c>
      <c r="J214" s="279">
        <v>0.50331125827814571</v>
      </c>
      <c r="K214" s="279">
        <v>0.48476821192052982</v>
      </c>
      <c r="L214" s="279">
        <v>0.53509933774834439</v>
      </c>
      <c r="M214" s="279">
        <v>0.48476821192052982</v>
      </c>
      <c r="N214" s="279">
        <v>0.57350993377483439</v>
      </c>
      <c r="O214" s="279">
        <v>0.56953642384105962</v>
      </c>
      <c r="P214" s="513">
        <v>0.51291390728476827</v>
      </c>
      <c r="Q214" s="279">
        <v>0.50066225165562905</v>
      </c>
      <c r="R214" s="279">
        <v>0.60927152317880795</v>
      </c>
      <c r="S214" s="279">
        <v>0.59867549668874176</v>
      </c>
      <c r="T214" s="279">
        <v>0.69139072847682126</v>
      </c>
      <c r="U214" s="279">
        <v>0.4450331125827815</v>
      </c>
      <c r="V214" s="279">
        <v>0.5245033112582782</v>
      </c>
      <c r="W214" s="280">
        <v>0.56158940397350987</v>
      </c>
    </row>
    <row r="215" spans="1:23" ht="18" customHeight="1">
      <c r="A215" s="433">
        <v>211</v>
      </c>
      <c r="B215" s="283" t="s">
        <v>866</v>
      </c>
      <c r="C215" s="278">
        <v>136</v>
      </c>
      <c r="D215" s="279">
        <v>0</v>
      </c>
      <c r="E215" s="279">
        <v>0</v>
      </c>
      <c r="F215" s="279">
        <v>0</v>
      </c>
      <c r="G215" s="279">
        <v>0</v>
      </c>
      <c r="H215" s="279">
        <v>0</v>
      </c>
      <c r="I215" s="279">
        <v>0</v>
      </c>
      <c r="J215" s="279">
        <v>0</v>
      </c>
      <c r="K215" s="279">
        <v>0</v>
      </c>
      <c r="L215" s="279">
        <v>0</v>
      </c>
      <c r="M215" s="279">
        <v>0</v>
      </c>
      <c r="N215" s="279">
        <v>0</v>
      </c>
      <c r="O215" s="279">
        <v>0</v>
      </c>
      <c r="P215" s="513">
        <v>0</v>
      </c>
      <c r="Q215" s="279">
        <v>0.65647058823529414</v>
      </c>
      <c r="R215" s="279">
        <v>0.67147058823529404</v>
      </c>
      <c r="S215" s="279">
        <v>0.59558823529411764</v>
      </c>
      <c r="T215" s="279">
        <v>0.58014705882352946</v>
      </c>
      <c r="U215" s="279">
        <v>0.59558823529411764</v>
      </c>
      <c r="V215" s="279">
        <v>0.63088235294117645</v>
      </c>
      <c r="W215" s="280">
        <v>0.62169117647058825</v>
      </c>
    </row>
    <row r="216" spans="1:23" ht="18" customHeight="1">
      <c r="A216" s="433">
        <v>212</v>
      </c>
      <c r="B216" s="283" t="s">
        <v>867</v>
      </c>
      <c r="C216" s="278">
        <v>133</v>
      </c>
      <c r="D216" s="279">
        <v>0</v>
      </c>
      <c r="E216" s="279">
        <v>0</v>
      </c>
      <c r="F216" s="279">
        <v>0</v>
      </c>
      <c r="G216" s="279">
        <v>0</v>
      </c>
      <c r="H216" s="279">
        <v>0</v>
      </c>
      <c r="I216" s="279">
        <v>0</v>
      </c>
      <c r="J216" s="279">
        <v>0</v>
      </c>
      <c r="K216" s="279">
        <v>0</v>
      </c>
      <c r="L216" s="279">
        <v>0</v>
      </c>
      <c r="M216" s="279">
        <v>0</v>
      </c>
      <c r="N216" s="279">
        <v>0</v>
      </c>
      <c r="O216" s="279">
        <v>0</v>
      </c>
      <c r="P216" s="513">
        <v>0</v>
      </c>
      <c r="Q216" s="279">
        <v>0</v>
      </c>
      <c r="R216" s="279">
        <v>0</v>
      </c>
      <c r="S216" s="279">
        <v>0</v>
      </c>
      <c r="T216" s="279">
        <v>0</v>
      </c>
      <c r="U216" s="279">
        <v>0</v>
      </c>
      <c r="V216" s="279">
        <v>0</v>
      </c>
      <c r="W216" s="280">
        <v>0</v>
      </c>
    </row>
    <row r="217" spans="1:23" ht="18" customHeight="1">
      <c r="A217" s="433">
        <v>213</v>
      </c>
      <c r="B217" s="283" t="s">
        <v>868</v>
      </c>
      <c r="C217" s="278">
        <v>144</v>
      </c>
      <c r="D217" s="279">
        <v>0</v>
      </c>
      <c r="E217" s="279">
        <v>0</v>
      </c>
      <c r="F217" s="279">
        <v>0</v>
      </c>
      <c r="G217" s="279">
        <v>0</v>
      </c>
      <c r="H217" s="279">
        <v>0</v>
      </c>
      <c r="I217" s="279">
        <v>0</v>
      </c>
      <c r="J217" s="279">
        <v>0</v>
      </c>
      <c r="K217" s="279">
        <v>0</v>
      </c>
      <c r="L217" s="279">
        <v>0</v>
      </c>
      <c r="M217" s="279">
        <v>0</v>
      </c>
      <c r="N217" s="279">
        <v>0</v>
      </c>
      <c r="O217" s="279">
        <v>0</v>
      </c>
      <c r="P217" s="513">
        <v>0</v>
      </c>
      <c r="Q217" s="279">
        <v>0</v>
      </c>
      <c r="R217" s="279">
        <v>0</v>
      </c>
      <c r="S217" s="279">
        <v>0</v>
      </c>
      <c r="T217" s="279">
        <v>0</v>
      </c>
      <c r="U217" s="279">
        <v>0</v>
      </c>
      <c r="V217" s="279">
        <v>0</v>
      </c>
      <c r="W217" s="280">
        <v>0</v>
      </c>
    </row>
    <row r="218" spans="1:23" ht="18" customHeight="1">
      <c r="A218" s="433">
        <v>214</v>
      </c>
      <c r="B218" s="283" t="s">
        <v>869</v>
      </c>
      <c r="C218" s="278">
        <v>150</v>
      </c>
      <c r="D218" s="279">
        <v>0</v>
      </c>
      <c r="E218" s="279">
        <v>0</v>
      </c>
      <c r="F218" s="279">
        <v>0</v>
      </c>
      <c r="G218" s="279">
        <v>0</v>
      </c>
      <c r="H218" s="279">
        <v>0</v>
      </c>
      <c r="I218" s="279">
        <v>0</v>
      </c>
      <c r="J218" s="279">
        <v>0</v>
      </c>
      <c r="K218" s="279">
        <v>0</v>
      </c>
      <c r="L218" s="279">
        <v>0</v>
      </c>
      <c r="M218" s="279">
        <v>0</v>
      </c>
      <c r="N218" s="279">
        <v>0</v>
      </c>
      <c r="O218" s="279">
        <v>0</v>
      </c>
      <c r="P218" s="513">
        <v>0</v>
      </c>
      <c r="Q218" s="279">
        <v>0</v>
      </c>
      <c r="R218" s="279">
        <v>0</v>
      </c>
      <c r="S218" s="279">
        <v>0</v>
      </c>
      <c r="T218" s="279">
        <v>0</v>
      </c>
      <c r="U218" s="279">
        <v>0</v>
      </c>
      <c r="V218" s="279">
        <v>0</v>
      </c>
      <c r="W218" s="280">
        <v>0</v>
      </c>
    </row>
    <row r="219" spans="1:23" ht="18" customHeight="1">
      <c r="A219" s="433">
        <v>215</v>
      </c>
      <c r="B219" s="283" t="s">
        <v>340</v>
      </c>
      <c r="C219" s="284">
        <v>152</v>
      </c>
      <c r="D219" s="279">
        <v>0.41157894736842104</v>
      </c>
      <c r="E219" s="279">
        <v>0.41368421052631582</v>
      </c>
      <c r="F219" s="279">
        <v>0.4257894736842105</v>
      </c>
      <c r="G219" s="279">
        <v>0.42421052631578948</v>
      </c>
      <c r="H219" s="279">
        <v>0.4257894736842105</v>
      </c>
      <c r="I219" s="279">
        <v>0.42894736842105263</v>
      </c>
      <c r="J219" s="279">
        <v>0.44263157894736843</v>
      </c>
      <c r="K219" s="279">
        <v>0.42789473684210533</v>
      </c>
      <c r="L219" s="279">
        <v>0.42736842105263156</v>
      </c>
      <c r="M219" s="279">
        <v>0.48473684210526319</v>
      </c>
      <c r="N219" s="279">
        <v>0.50263157894736843</v>
      </c>
      <c r="O219" s="279">
        <v>0.50578947368421046</v>
      </c>
      <c r="P219" s="513">
        <v>0.44342105263157894</v>
      </c>
      <c r="Q219" s="279">
        <v>0.48315789473684206</v>
      </c>
      <c r="R219" s="279">
        <v>0.48789473684210521</v>
      </c>
      <c r="S219" s="279">
        <v>0.53789473684210531</v>
      </c>
      <c r="T219" s="279">
        <v>0.508421052631579</v>
      </c>
      <c r="U219" s="279">
        <v>0</v>
      </c>
      <c r="V219" s="279">
        <v>0.50473684210526315</v>
      </c>
      <c r="W219" s="280">
        <v>0.42035087719298247</v>
      </c>
    </row>
    <row r="220" spans="1:23" ht="18" customHeight="1">
      <c r="A220" s="433">
        <v>216</v>
      </c>
      <c r="B220" s="283" t="s">
        <v>341</v>
      </c>
      <c r="C220" s="278">
        <v>256</v>
      </c>
      <c r="D220" s="279">
        <v>0.330625</v>
      </c>
      <c r="E220" s="279">
        <v>0.364375</v>
      </c>
      <c r="F220" s="279">
        <v>0.333125</v>
      </c>
      <c r="G220" s="279">
        <v>0.36937500000000001</v>
      </c>
      <c r="H220" s="279">
        <v>0.31374999999999997</v>
      </c>
      <c r="I220" s="279">
        <v>0.59250000000000003</v>
      </c>
      <c r="J220" s="279">
        <v>0.29875000000000002</v>
      </c>
      <c r="K220" s="279">
        <v>0.33437499999999998</v>
      </c>
      <c r="L220" s="279">
        <v>0.34937499999999999</v>
      </c>
      <c r="M220" s="279">
        <v>0.32062499999999999</v>
      </c>
      <c r="N220" s="279">
        <v>0.30562499999999998</v>
      </c>
      <c r="O220" s="279">
        <v>0.30156250000000001</v>
      </c>
      <c r="P220" s="513">
        <v>0.35117187499999997</v>
      </c>
      <c r="Q220" s="279">
        <v>0.31562499999999999</v>
      </c>
      <c r="R220" s="279">
        <v>0.36</v>
      </c>
      <c r="S220" s="279">
        <v>0.35312500000000002</v>
      </c>
      <c r="T220" s="279">
        <v>0.63937500000000003</v>
      </c>
      <c r="U220" s="279">
        <v>0</v>
      </c>
      <c r="V220" s="279">
        <v>0.29843750000000002</v>
      </c>
      <c r="W220" s="280">
        <v>0.32776041666666672</v>
      </c>
    </row>
    <row r="221" spans="1:23" ht="18" customHeight="1">
      <c r="A221" s="433">
        <v>217</v>
      </c>
      <c r="B221" s="283" t="s">
        <v>789</v>
      </c>
      <c r="C221" s="278">
        <v>155</v>
      </c>
      <c r="D221" s="279">
        <v>0.75225806451612898</v>
      </c>
      <c r="E221" s="279">
        <v>0.79870967741935484</v>
      </c>
      <c r="F221" s="279">
        <v>0.78967741935483871</v>
      </c>
      <c r="G221" s="279">
        <v>0.71651612903225803</v>
      </c>
      <c r="H221" s="279">
        <v>0.60490322580645162</v>
      </c>
      <c r="I221" s="279">
        <v>0.64103225806451614</v>
      </c>
      <c r="J221" s="279">
        <v>0.71870967741935488</v>
      </c>
      <c r="K221" s="279">
        <v>0.5458064516129032</v>
      </c>
      <c r="L221" s="279">
        <v>0.45935483870967742</v>
      </c>
      <c r="M221" s="279">
        <v>0.5445161290322581</v>
      </c>
      <c r="N221" s="279">
        <v>0.66077419354838707</v>
      </c>
      <c r="O221" s="279">
        <v>0.68774193548387097</v>
      </c>
      <c r="P221" s="513">
        <v>0.66</v>
      </c>
      <c r="Q221" s="279">
        <v>0.69935483870967741</v>
      </c>
      <c r="R221" s="279">
        <v>0.73161290322580652</v>
      </c>
      <c r="S221" s="279">
        <v>0.70322580645161292</v>
      </c>
      <c r="T221" s="279">
        <v>0.5458064516129032</v>
      </c>
      <c r="U221" s="279">
        <v>0</v>
      </c>
      <c r="V221" s="279">
        <v>0.68516129032258066</v>
      </c>
      <c r="W221" s="280">
        <v>0.56086021505376349</v>
      </c>
    </row>
    <row r="222" spans="1:23" ht="18" customHeight="1">
      <c r="A222" s="433">
        <v>218</v>
      </c>
      <c r="B222" s="283" t="s">
        <v>342</v>
      </c>
      <c r="C222" s="278">
        <v>139</v>
      </c>
      <c r="D222" s="279">
        <v>0.82877697841726616</v>
      </c>
      <c r="E222" s="279">
        <v>0.85323741007194243</v>
      </c>
      <c r="F222" s="279">
        <v>0.95107913669064736</v>
      </c>
      <c r="G222" s="279">
        <v>0.85611510791366907</v>
      </c>
      <c r="H222" s="279">
        <v>0.83165467625899281</v>
      </c>
      <c r="I222" s="279">
        <v>0.79136690647482011</v>
      </c>
      <c r="J222" s="279">
        <v>0.87338129496402883</v>
      </c>
      <c r="K222" s="279">
        <v>0.68345323741007191</v>
      </c>
      <c r="L222" s="279">
        <v>0.67913669064748206</v>
      </c>
      <c r="M222" s="279">
        <v>0.65179856115107915</v>
      </c>
      <c r="N222" s="279">
        <v>0.64028776978417268</v>
      </c>
      <c r="O222" s="279">
        <v>0.72517985611510793</v>
      </c>
      <c r="P222" s="513">
        <v>0.78045563549160679</v>
      </c>
      <c r="Q222" s="279">
        <v>0.72661870503597126</v>
      </c>
      <c r="R222" s="279">
        <v>0.8920863309352518</v>
      </c>
      <c r="S222" s="279">
        <v>0.52661870503597119</v>
      </c>
      <c r="T222" s="279">
        <v>0.86187050359712225</v>
      </c>
      <c r="U222" s="279">
        <v>0</v>
      </c>
      <c r="V222" s="279">
        <v>0.86618705035971222</v>
      </c>
      <c r="W222" s="280">
        <v>0.6455635491606716</v>
      </c>
    </row>
    <row r="223" spans="1:23" ht="18" customHeight="1">
      <c r="A223" s="433">
        <v>219</v>
      </c>
      <c r="B223" s="283" t="s">
        <v>343</v>
      </c>
      <c r="C223" s="278">
        <v>117</v>
      </c>
      <c r="D223" s="279">
        <v>1.0444444444444445</v>
      </c>
      <c r="E223" s="279">
        <v>1.0264102564102564</v>
      </c>
      <c r="F223" s="279">
        <v>1.0531623931623932</v>
      </c>
      <c r="G223" s="279">
        <v>1.0424786324786324</v>
      </c>
      <c r="H223" s="279">
        <v>1.0605982905982907</v>
      </c>
      <c r="I223" s="279">
        <v>0</v>
      </c>
      <c r="J223" s="279">
        <v>0.91008547008547014</v>
      </c>
      <c r="K223" s="279">
        <v>0.97264957264957264</v>
      </c>
      <c r="L223" s="279">
        <v>0.96341880341880337</v>
      </c>
      <c r="M223" s="279">
        <v>0.80512820512820515</v>
      </c>
      <c r="N223" s="279">
        <v>1.138119658119658</v>
      </c>
      <c r="O223" s="279">
        <v>1.1213675213675214</v>
      </c>
      <c r="P223" s="513">
        <v>0.92815527065527081</v>
      </c>
      <c r="Q223" s="279">
        <v>1.0940170940170941</v>
      </c>
      <c r="R223" s="279">
        <v>1.0557264957264958</v>
      </c>
      <c r="S223" s="279">
        <v>1.0601709401709403</v>
      </c>
      <c r="T223" s="279">
        <v>1.0099145299145298</v>
      </c>
      <c r="U223" s="279">
        <v>0</v>
      </c>
      <c r="V223" s="279">
        <v>0.95299145299145294</v>
      </c>
      <c r="W223" s="280">
        <v>0.86213675213675212</v>
      </c>
    </row>
    <row r="224" spans="1:23" ht="18" customHeight="1">
      <c r="A224" s="433">
        <v>220</v>
      </c>
      <c r="B224" s="283" t="s">
        <v>344</v>
      </c>
      <c r="C224" s="278">
        <v>130</v>
      </c>
      <c r="D224" s="279">
        <v>0.80769230769230771</v>
      </c>
      <c r="E224" s="279">
        <v>0.86676923076923085</v>
      </c>
      <c r="F224" s="279">
        <v>0.88553846153846161</v>
      </c>
      <c r="G224" s="279">
        <v>0.82015384615384623</v>
      </c>
      <c r="H224" s="279">
        <v>0.74892307692307691</v>
      </c>
      <c r="I224" s="279">
        <v>0.85476923076923084</v>
      </c>
      <c r="J224" s="279">
        <v>0.73738461538461542</v>
      </c>
      <c r="K224" s="279">
        <v>0.63738461538461533</v>
      </c>
      <c r="L224" s="279">
        <v>0.49230769230769234</v>
      </c>
      <c r="M224" s="279">
        <v>0.47076923076923077</v>
      </c>
      <c r="N224" s="279">
        <v>0.64461538461538459</v>
      </c>
      <c r="O224" s="279">
        <v>0.75538461538461543</v>
      </c>
      <c r="P224" s="513">
        <v>0.72680769230769238</v>
      </c>
      <c r="Q224" s="279">
        <v>0.80461538461538462</v>
      </c>
      <c r="R224" s="279">
        <v>0.93538461538461537</v>
      </c>
      <c r="S224" s="279">
        <v>0.90307692307692311</v>
      </c>
      <c r="T224" s="279">
        <v>0.80307692307692313</v>
      </c>
      <c r="U224" s="279">
        <v>0</v>
      </c>
      <c r="V224" s="279">
        <v>0.82615384615384624</v>
      </c>
      <c r="W224" s="280">
        <v>0.7120512820512821</v>
      </c>
    </row>
    <row r="225" spans="1:23" ht="18" customHeight="1">
      <c r="A225" s="433">
        <v>221</v>
      </c>
      <c r="B225" s="283" t="s">
        <v>345</v>
      </c>
      <c r="C225" s="278">
        <v>140</v>
      </c>
      <c r="D225" s="279">
        <v>0.62785714285714289</v>
      </c>
      <c r="E225" s="279">
        <v>0.67285714285714293</v>
      </c>
      <c r="F225" s="279">
        <v>0.55714285714285716</v>
      </c>
      <c r="G225" s="279">
        <v>0.46714285714285719</v>
      </c>
      <c r="H225" s="279">
        <v>0.49357142857142855</v>
      </c>
      <c r="I225" s="279">
        <v>0.50285714285714289</v>
      </c>
      <c r="J225" s="279">
        <v>0.64214285714285724</v>
      </c>
      <c r="K225" s="279">
        <v>0.38500000000000001</v>
      </c>
      <c r="L225" s="279">
        <v>0.4</v>
      </c>
      <c r="M225" s="279">
        <v>0.40214285714285714</v>
      </c>
      <c r="N225" s="279">
        <v>0.45428571428571429</v>
      </c>
      <c r="O225" s="279">
        <v>0.45071428571428573</v>
      </c>
      <c r="P225" s="513">
        <v>0.50464285714285728</v>
      </c>
      <c r="Q225" s="279">
        <v>0.60928571428571432</v>
      </c>
      <c r="R225" s="279">
        <v>0.67714285714285716</v>
      </c>
      <c r="S225" s="279">
        <v>0.59571428571428575</v>
      </c>
      <c r="T225" s="279">
        <v>0.43857142857142856</v>
      </c>
      <c r="U225" s="279">
        <v>0</v>
      </c>
      <c r="V225" s="279">
        <v>0.46571428571428575</v>
      </c>
      <c r="W225" s="280">
        <v>0.46440476190476193</v>
      </c>
    </row>
    <row r="226" spans="1:23" ht="18" customHeight="1">
      <c r="A226" s="433">
        <v>222</v>
      </c>
      <c r="B226" s="283" t="s">
        <v>346</v>
      </c>
      <c r="C226" s="278">
        <v>125</v>
      </c>
      <c r="D226" s="279">
        <v>0.68320000000000003</v>
      </c>
      <c r="E226" s="279">
        <v>0.57279999999999998</v>
      </c>
      <c r="F226" s="279">
        <v>0.54879999999999995</v>
      </c>
      <c r="G226" s="279">
        <v>0.71360000000000001</v>
      </c>
      <c r="H226" s="279">
        <v>0.55520000000000003</v>
      </c>
      <c r="I226" s="279">
        <v>0.64319999999999999</v>
      </c>
      <c r="J226" s="279">
        <v>0.59360000000000002</v>
      </c>
      <c r="K226" s="279">
        <v>0.7056</v>
      </c>
      <c r="L226" s="279">
        <v>0.69279999999999997</v>
      </c>
      <c r="M226" s="279">
        <v>0.64479999999999993</v>
      </c>
      <c r="N226" s="279">
        <v>0.5968</v>
      </c>
      <c r="O226" s="279">
        <v>0.55840000000000001</v>
      </c>
      <c r="P226" s="513">
        <v>0.62573333333333336</v>
      </c>
      <c r="Q226" s="279">
        <v>0.51519999999999999</v>
      </c>
      <c r="R226" s="279">
        <v>0.58560000000000001</v>
      </c>
      <c r="S226" s="279">
        <v>0.55359999999999998</v>
      </c>
      <c r="T226" s="279">
        <v>0.59520000000000006</v>
      </c>
      <c r="U226" s="279">
        <v>0</v>
      </c>
      <c r="V226" s="279">
        <v>0.53920000000000001</v>
      </c>
      <c r="W226" s="280">
        <v>0.46480000000000005</v>
      </c>
    </row>
    <row r="227" spans="1:23" ht="18" customHeight="1">
      <c r="A227" s="433">
        <v>223</v>
      </c>
      <c r="B227" s="237" t="s">
        <v>347</v>
      </c>
      <c r="C227" s="286">
        <v>110</v>
      </c>
      <c r="D227" s="279">
        <v>1.2772727272727273</v>
      </c>
      <c r="E227" s="279">
        <v>1.2363636363636363</v>
      </c>
      <c r="F227" s="279">
        <v>1.22</v>
      </c>
      <c r="G227" s="279">
        <v>1.2036363636363636</v>
      </c>
      <c r="H227" s="279">
        <v>1.1200000000000001</v>
      </c>
      <c r="I227" s="279">
        <v>1.1509090909090909</v>
      </c>
      <c r="J227" s="279">
        <v>1.0254545454545454</v>
      </c>
      <c r="K227" s="279">
        <v>0.64636363636363636</v>
      </c>
      <c r="L227" s="279">
        <v>1.0354545454545454</v>
      </c>
      <c r="M227" s="279">
        <v>1.0163636363636364</v>
      </c>
      <c r="N227" s="279">
        <v>1.0418181818181818</v>
      </c>
      <c r="O227" s="279">
        <v>1.080909090909091</v>
      </c>
      <c r="P227" s="513">
        <v>1.0878787878787879</v>
      </c>
      <c r="Q227" s="279">
        <v>1.2381818181818181</v>
      </c>
      <c r="R227" s="279">
        <v>1.0390909090909091</v>
      </c>
      <c r="S227" s="279">
        <v>1.2954545454545454</v>
      </c>
      <c r="T227" s="279">
        <v>1.240909090909091</v>
      </c>
      <c r="U227" s="279">
        <v>0</v>
      </c>
      <c r="V227" s="279">
        <v>0.22636363636363635</v>
      </c>
      <c r="W227" s="280">
        <v>0.84</v>
      </c>
    </row>
    <row r="228" spans="1:23" ht="18" customHeight="1">
      <c r="A228" s="433">
        <v>224</v>
      </c>
      <c r="B228" s="283" t="s">
        <v>348</v>
      </c>
      <c r="C228" s="278">
        <v>110</v>
      </c>
      <c r="D228" s="279">
        <v>0.35636363636363638</v>
      </c>
      <c r="E228" s="279">
        <v>0.38727272727272727</v>
      </c>
      <c r="F228" s="279">
        <v>0.39454545454545453</v>
      </c>
      <c r="G228" s="279">
        <v>0.38181818181818183</v>
      </c>
      <c r="H228" s="279">
        <v>0.43818181818181823</v>
      </c>
      <c r="I228" s="279">
        <v>0.2218181818181818</v>
      </c>
      <c r="J228" s="279">
        <v>0.29090909090909089</v>
      </c>
      <c r="K228" s="279">
        <v>0.29090909090909089</v>
      </c>
      <c r="L228" s="279">
        <v>0.27454545454545454</v>
      </c>
      <c r="M228" s="279">
        <v>0.22363636363636366</v>
      </c>
      <c r="N228" s="279">
        <v>0.24909090909090909</v>
      </c>
      <c r="O228" s="279">
        <v>0.28545454545454546</v>
      </c>
      <c r="P228" s="513">
        <v>0.31621212121212122</v>
      </c>
      <c r="Q228" s="279">
        <v>0.35090909090909095</v>
      </c>
      <c r="R228" s="279">
        <v>0.35818181818181816</v>
      </c>
      <c r="S228" s="279">
        <v>0.38363636363636366</v>
      </c>
      <c r="T228" s="279">
        <v>0.82545454545454544</v>
      </c>
      <c r="U228" s="279">
        <v>0</v>
      </c>
      <c r="V228" s="279">
        <v>0.43272727272727274</v>
      </c>
      <c r="W228" s="280">
        <v>0.39181818181818184</v>
      </c>
    </row>
    <row r="229" spans="1:23" ht="18" customHeight="1">
      <c r="A229" s="433">
        <v>225</v>
      </c>
      <c r="B229" s="283" t="s">
        <v>349</v>
      </c>
      <c r="C229" s="284">
        <v>136</v>
      </c>
      <c r="D229" s="279">
        <v>0.89411764705882346</v>
      </c>
      <c r="E229" s="279">
        <v>0.87941176470588234</v>
      </c>
      <c r="F229" s="279">
        <v>0.98529411764705888</v>
      </c>
      <c r="G229" s="279">
        <v>0.89411764705882346</v>
      </c>
      <c r="H229" s="279">
        <v>0.8852941176470589</v>
      </c>
      <c r="I229" s="279">
        <v>0.8970588235294118</v>
      </c>
      <c r="J229" s="279">
        <v>0.98235294117647054</v>
      </c>
      <c r="K229" s="279">
        <v>0.81764705882352939</v>
      </c>
      <c r="L229" s="279">
        <v>0.6588235294117647</v>
      </c>
      <c r="M229" s="279">
        <v>0.65294117647058825</v>
      </c>
      <c r="N229" s="279">
        <v>0.84411764705882353</v>
      </c>
      <c r="O229" s="279">
        <v>0.55588235294117638</v>
      </c>
      <c r="P229" s="513">
        <v>0.82892156862745103</v>
      </c>
      <c r="Q229" s="279">
        <v>0.86176470588235299</v>
      </c>
      <c r="R229" s="279">
        <v>0.70882352941176474</v>
      </c>
      <c r="S229" s="279">
        <v>0.72941176470588243</v>
      </c>
      <c r="T229" s="279">
        <v>0.68235294117647061</v>
      </c>
      <c r="U229" s="279">
        <v>0</v>
      </c>
      <c r="V229" s="279">
        <v>0.58529411764705874</v>
      </c>
      <c r="W229" s="280">
        <v>0.5946078431372549</v>
      </c>
    </row>
    <row r="230" spans="1:23" ht="18" customHeight="1">
      <c r="A230" s="433">
        <v>226</v>
      </c>
      <c r="B230" s="283" t="s">
        <v>350</v>
      </c>
      <c r="C230" s="278">
        <v>110</v>
      </c>
      <c r="D230" s="279">
        <v>0.79127272727272735</v>
      </c>
      <c r="E230" s="279">
        <v>0.90400000000000003</v>
      </c>
      <c r="F230" s="279">
        <v>0.86618181818181816</v>
      </c>
      <c r="G230" s="279">
        <v>0.89454545454545464</v>
      </c>
      <c r="H230" s="279">
        <v>0.80218181818181811</v>
      </c>
      <c r="I230" s="279">
        <v>0</v>
      </c>
      <c r="J230" s="279">
        <v>0.48581818181818182</v>
      </c>
      <c r="K230" s="279">
        <v>0</v>
      </c>
      <c r="L230" s="279">
        <v>0.66472727272727272</v>
      </c>
      <c r="M230" s="279">
        <v>0.61963636363636365</v>
      </c>
      <c r="N230" s="279">
        <v>0.74690909090909086</v>
      </c>
      <c r="O230" s="279">
        <v>0.74909090909090914</v>
      </c>
      <c r="P230" s="513">
        <v>0.62703030303030305</v>
      </c>
      <c r="Q230" s="279">
        <v>0.88727272727272721</v>
      </c>
      <c r="R230" s="279">
        <v>0.96290909090909094</v>
      </c>
      <c r="S230" s="279">
        <v>0.94981818181818189</v>
      </c>
      <c r="T230" s="279">
        <v>0.82690909090909082</v>
      </c>
      <c r="U230" s="279">
        <v>0</v>
      </c>
      <c r="V230" s="279">
        <v>0.77636363636363637</v>
      </c>
      <c r="W230" s="280">
        <v>0.7338787878787878</v>
      </c>
    </row>
    <row r="231" spans="1:23" ht="18" customHeight="1">
      <c r="A231" s="433">
        <v>227</v>
      </c>
      <c r="B231" s="283" t="s">
        <v>351</v>
      </c>
      <c r="C231" s="278">
        <v>167</v>
      </c>
      <c r="D231" s="279">
        <v>0.62610778443113779</v>
      </c>
      <c r="E231" s="279">
        <v>0.67017964071856284</v>
      </c>
      <c r="F231" s="279">
        <v>0.6706586826347305</v>
      </c>
      <c r="G231" s="279">
        <v>0.54610778443113772</v>
      </c>
      <c r="H231" s="279">
        <v>0.64574850299401199</v>
      </c>
      <c r="I231" s="279">
        <v>0.50203592814371256</v>
      </c>
      <c r="J231" s="279">
        <v>0.58970059880239523</v>
      </c>
      <c r="K231" s="279">
        <v>0.45892215568862277</v>
      </c>
      <c r="L231" s="279">
        <v>0.42634730538922155</v>
      </c>
      <c r="M231" s="279">
        <v>0.481437125748503</v>
      </c>
      <c r="N231" s="279">
        <v>0.60838323353293411</v>
      </c>
      <c r="O231" s="279">
        <v>0.5887425149700598</v>
      </c>
      <c r="P231" s="513">
        <v>0.56786427145708585</v>
      </c>
      <c r="Q231" s="279">
        <v>0.51976047904191613</v>
      </c>
      <c r="R231" s="279">
        <v>0.59161676646706585</v>
      </c>
      <c r="S231" s="279">
        <v>0.51017964071856292</v>
      </c>
      <c r="T231" s="279">
        <v>0.49868263473053892</v>
      </c>
      <c r="U231" s="279">
        <v>0</v>
      </c>
      <c r="V231" s="279">
        <v>0.5245508982035928</v>
      </c>
      <c r="W231" s="280">
        <v>0.4407984031936128</v>
      </c>
    </row>
    <row r="232" spans="1:23" ht="18" customHeight="1">
      <c r="A232" s="433">
        <v>228</v>
      </c>
      <c r="B232" s="283" t="s">
        <v>662</v>
      </c>
      <c r="C232" s="278">
        <v>134</v>
      </c>
      <c r="D232" s="279">
        <v>0.91343283582089552</v>
      </c>
      <c r="E232" s="279">
        <v>0.91820895522388069</v>
      </c>
      <c r="F232" s="279">
        <v>0.89492537313432841</v>
      </c>
      <c r="G232" s="279">
        <v>0.8859701492537313</v>
      </c>
      <c r="H232" s="279">
        <v>0.92597014925373133</v>
      </c>
      <c r="I232" s="279">
        <v>0.95880597014925362</v>
      </c>
      <c r="J232" s="279">
        <v>0.9098507462686567</v>
      </c>
      <c r="K232" s="279">
        <v>0.90626865671641788</v>
      </c>
      <c r="L232" s="279">
        <v>0.91701492537313434</v>
      </c>
      <c r="M232" s="279">
        <v>0.93910447761194027</v>
      </c>
      <c r="N232" s="279">
        <v>0.82626865671641792</v>
      </c>
      <c r="O232" s="279">
        <v>0.85671641791044773</v>
      </c>
      <c r="P232" s="513">
        <v>0.90437810945273611</v>
      </c>
      <c r="Q232" s="279">
        <v>0.89850746268656723</v>
      </c>
      <c r="R232" s="279">
        <v>0.88059701492537312</v>
      </c>
      <c r="S232" s="279">
        <v>0.9038805970149254</v>
      </c>
      <c r="T232" s="279">
        <v>0.95462686567164179</v>
      </c>
      <c r="U232" s="279">
        <v>0</v>
      </c>
      <c r="V232" s="279">
        <v>0.90298507462686572</v>
      </c>
      <c r="W232" s="280">
        <v>0.75676616915422878</v>
      </c>
    </row>
    <row r="233" spans="1:23" ht="18" customHeight="1">
      <c r="A233" s="433">
        <v>229</v>
      </c>
      <c r="B233" s="283" t="s">
        <v>663</v>
      </c>
      <c r="C233" s="278">
        <v>167</v>
      </c>
      <c r="D233" s="279">
        <v>0.81053892215568868</v>
      </c>
      <c r="E233" s="279">
        <v>0.74538922155688625</v>
      </c>
      <c r="F233" s="279">
        <v>0.7262275449101796</v>
      </c>
      <c r="G233" s="279">
        <v>0.74011976047904193</v>
      </c>
      <c r="H233" s="279">
        <v>0.79473053892215573</v>
      </c>
      <c r="I233" s="279">
        <v>0.7492215568862276</v>
      </c>
      <c r="J233" s="279">
        <v>0.81485029940119769</v>
      </c>
      <c r="K233" s="279">
        <v>0.79281437125748511</v>
      </c>
      <c r="L233" s="279">
        <v>0.80143712574850301</v>
      </c>
      <c r="M233" s="279">
        <v>0.8320958083832336</v>
      </c>
      <c r="N233" s="279">
        <v>0.67425149700598797</v>
      </c>
      <c r="O233" s="279">
        <v>0.77724550898203604</v>
      </c>
      <c r="P233" s="513">
        <v>0.77157684630738521</v>
      </c>
      <c r="Q233" s="279">
        <v>0.70658682634730541</v>
      </c>
      <c r="R233" s="279">
        <v>0.65724550898203593</v>
      </c>
      <c r="S233" s="279">
        <v>0.84550898203592806</v>
      </c>
      <c r="T233" s="279">
        <v>1.0241916167664671</v>
      </c>
      <c r="U233" s="279">
        <v>0</v>
      </c>
      <c r="V233" s="279">
        <v>0.90538922155688617</v>
      </c>
      <c r="W233" s="280">
        <v>0.68982035928143715</v>
      </c>
    </row>
    <row r="234" spans="1:23" ht="18" customHeight="1">
      <c r="A234" s="433">
        <v>230</v>
      </c>
      <c r="B234" s="283" t="s">
        <v>664</v>
      </c>
      <c r="C234" s="278">
        <v>133</v>
      </c>
      <c r="D234" s="279">
        <v>0.62706766917293233</v>
      </c>
      <c r="E234" s="279">
        <v>0.55849624060150371</v>
      </c>
      <c r="F234" s="279">
        <v>0.67939849624060145</v>
      </c>
      <c r="G234" s="279">
        <v>0.7416541353383459</v>
      </c>
      <c r="H234" s="279">
        <v>0.81383458646616536</v>
      </c>
      <c r="I234" s="279">
        <v>0.83819548872180449</v>
      </c>
      <c r="J234" s="279">
        <v>0.67759398496240608</v>
      </c>
      <c r="K234" s="279">
        <v>0.63067669172932328</v>
      </c>
      <c r="L234" s="279">
        <v>0.38526315789473686</v>
      </c>
      <c r="M234" s="279">
        <v>0.39067669172932329</v>
      </c>
      <c r="N234" s="279">
        <v>0.55759398496240598</v>
      </c>
      <c r="O234" s="279">
        <v>0.56661654135338346</v>
      </c>
      <c r="P234" s="513">
        <v>0.62225563909774417</v>
      </c>
      <c r="Q234" s="279">
        <v>0.70150375939849619</v>
      </c>
      <c r="R234" s="279">
        <v>0.6099248120300752</v>
      </c>
      <c r="S234" s="279">
        <v>0.8878195488721804</v>
      </c>
      <c r="T234" s="279">
        <v>0</v>
      </c>
      <c r="U234" s="279">
        <v>0</v>
      </c>
      <c r="V234" s="279">
        <v>1.0105263157894737</v>
      </c>
      <c r="W234" s="280">
        <v>0.53496240601503764</v>
      </c>
    </row>
    <row r="235" spans="1:23" ht="18" customHeight="1">
      <c r="A235" s="433">
        <v>231</v>
      </c>
      <c r="B235" s="283" t="s">
        <v>665</v>
      </c>
      <c r="C235" s="278">
        <v>222</v>
      </c>
      <c r="D235" s="279">
        <v>0.66216216216216217</v>
      </c>
      <c r="E235" s="279">
        <v>0.61891891891891893</v>
      </c>
      <c r="F235" s="279">
        <v>0.65918918918918923</v>
      </c>
      <c r="G235" s="279">
        <v>0.56418918918918914</v>
      </c>
      <c r="H235" s="279">
        <v>0.63635135135135135</v>
      </c>
      <c r="I235" s="279">
        <v>0.57770270270270274</v>
      </c>
      <c r="J235" s="279">
        <v>0.57932432432432435</v>
      </c>
      <c r="K235" s="279">
        <v>0.53999999999999992</v>
      </c>
      <c r="L235" s="279">
        <v>0.27878378378378377</v>
      </c>
      <c r="M235" s="279">
        <v>0.49405405405405406</v>
      </c>
      <c r="N235" s="279">
        <v>0.89945945945945949</v>
      </c>
      <c r="O235" s="279">
        <v>0.75959459459459455</v>
      </c>
      <c r="P235" s="513">
        <v>0.60581081081081078</v>
      </c>
      <c r="Q235" s="279">
        <v>0.60810810810810811</v>
      </c>
      <c r="R235" s="279">
        <v>0.72972972972972971</v>
      </c>
      <c r="S235" s="279">
        <v>0.81216216216216219</v>
      </c>
      <c r="T235" s="279">
        <v>0.62567567567567572</v>
      </c>
      <c r="U235" s="279">
        <v>0</v>
      </c>
      <c r="V235" s="279">
        <v>0.67972972972972978</v>
      </c>
      <c r="W235" s="280">
        <v>0.57590090090090085</v>
      </c>
    </row>
    <row r="236" spans="1:23" ht="18" customHeight="1">
      <c r="A236" s="433">
        <v>232</v>
      </c>
      <c r="B236" s="283" t="s">
        <v>790</v>
      </c>
      <c r="C236" s="278">
        <v>124</v>
      </c>
      <c r="D236" s="279">
        <v>0.81612903225806455</v>
      </c>
      <c r="E236" s="279">
        <v>0.77096774193548379</v>
      </c>
      <c r="F236" s="279">
        <v>0.84193548387096784</v>
      </c>
      <c r="G236" s="279">
        <v>0.76774193548387104</v>
      </c>
      <c r="H236" s="279">
        <v>0.70322580645161292</v>
      </c>
      <c r="I236" s="279">
        <v>0.69354838709677424</v>
      </c>
      <c r="J236" s="279">
        <v>0.73225806451612896</v>
      </c>
      <c r="K236" s="279">
        <v>0.73870967741935478</v>
      </c>
      <c r="L236" s="279">
        <v>0.5580645161290323</v>
      </c>
      <c r="M236" s="279">
        <v>0.57096774193548383</v>
      </c>
      <c r="N236" s="279">
        <v>0.64193548387096766</v>
      </c>
      <c r="O236" s="279">
        <v>0.58387096774193548</v>
      </c>
      <c r="P236" s="513">
        <v>0.70161290322580638</v>
      </c>
      <c r="Q236" s="279">
        <v>0.62903225806451613</v>
      </c>
      <c r="R236" s="279">
        <v>0.70967741935483875</v>
      </c>
      <c r="S236" s="279">
        <v>0.78064516129032258</v>
      </c>
      <c r="T236" s="279">
        <v>0.62903225806451613</v>
      </c>
      <c r="U236" s="279">
        <v>0</v>
      </c>
      <c r="V236" s="279">
        <v>0.73225806451612896</v>
      </c>
      <c r="W236" s="280">
        <v>0.5801075268817204</v>
      </c>
    </row>
    <row r="237" spans="1:23" ht="18" customHeight="1">
      <c r="A237" s="433">
        <v>233</v>
      </c>
      <c r="B237" s="441" t="s">
        <v>352</v>
      </c>
      <c r="C237" s="288">
        <v>200</v>
      </c>
      <c r="D237" s="279">
        <v>0</v>
      </c>
      <c r="E237" s="279">
        <v>0</v>
      </c>
      <c r="F237" s="279">
        <v>0</v>
      </c>
      <c r="G237" s="279">
        <v>0.63</v>
      </c>
      <c r="H237" s="279">
        <v>0.7248</v>
      </c>
      <c r="I237" s="279">
        <v>0</v>
      </c>
      <c r="J237" s="279">
        <v>0</v>
      </c>
      <c r="K237" s="279">
        <v>0</v>
      </c>
      <c r="L237" s="279">
        <v>0</v>
      </c>
      <c r="M237" s="279">
        <v>0</v>
      </c>
      <c r="N237" s="279">
        <v>0</v>
      </c>
      <c r="O237" s="279">
        <v>0</v>
      </c>
      <c r="P237" s="513">
        <v>0.1129</v>
      </c>
      <c r="Q237" s="279">
        <v>0</v>
      </c>
      <c r="R237" s="279">
        <v>0</v>
      </c>
      <c r="S237" s="279">
        <v>0</v>
      </c>
      <c r="T237" s="279">
        <v>0</v>
      </c>
      <c r="U237" s="279">
        <v>0</v>
      </c>
      <c r="V237" s="279">
        <v>0.58499999999999996</v>
      </c>
      <c r="W237" s="280">
        <v>9.7499999999999989E-2</v>
      </c>
    </row>
    <row r="238" spans="1:23" ht="18" customHeight="1">
      <c r="A238" s="433">
        <v>234</v>
      </c>
      <c r="B238" s="237" t="s">
        <v>870</v>
      </c>
      <c r="C238" s="278">
        <v>110</v>
      </c>
      <c r="D238" s="279">
        <v>0</v>
      </c>
      <c r="E238" s="279">
        <v>0</v>
      </c>
      <c r="F238" s="279">
        <v>0</v>
      </c>
      <c r="G238" s="279">
        <v>0</v>
      </c>
      <c r="H238" s="279">
        <v>0</v>
      </c>
      <c r="I238" s="279">
        <v>0</v>
      </c>
      <c r="J238" s="279">
        <v>0</v>
      </c>
      <c r="K238" s="279">
        <v>0</v>
      </c>
      <c r="L238" s="279">
        <v>0</v>
      </c>
      <c r="M238" s="279">
        <v>0</v>
      </c>
      <c r="N238" s="279">
        <v>0</v>
      </c>
      <c r="O238" s="279">
        <v>0.25090909090909091</v>
      </c>
      <c r="P238" s="513">
        <v>2.0909090909090908E-2</v>
      </c>
      <c r="Q238" s="279">
        <v>0.31418181818181823</v>
      </c>
      <c r="R238" s="279">
        <v>6.4363636363636359E-2</v>
      </c>
      <c r="S238" s="279">
        <v>7.3090909090909081E-2</v>
      </c>
      <c r="T238" s="279">
        <v>0.30763636363636365</v>
      </c>
      <c r="U238" s="279">
        <v>0.26072727272727275</v>
      </c>
      <c r="V238" s="279">
        <v>0.22036363636363634</v>
      </c>
      <c r="W238" s="280">
        <v>0.20672727272727273</v>
      </c>
    </row>
    <row r="239" spans="1:23" ht="18" customHeight="1">
      <c r="A239" s="433">
        <v>235</v>
      </c>
      <c r="B239" s="237" t="s">
        <v>353</v>
      </c>
      <c r="C239" s="278">
        <v>110</v>
      </c>
      <c r="D239" s="279">
        <v>0.876</v>
      </c>
      <c r="E239" s="279">
        <v>1.0941818181818181</v>
      </c>
      <c r="F239" s="279">
        <v>1.1367272727272728</v>
      </c>
      <c r="G239" s="279">
        <v>1.1912727272727273</v>
      </c>
      <c r="H239" s="279">
        <v>0.92018181818181821</v>
      </c>
      <c r="I239" s="279">
        <v>0.96600000000000008</v>
      </c>
      <c r="J239" s="279">
        <v>1.2425454545454546</v>
      </c>
      <c r="K239" s="279">
        <v>1.0669090909090908</v>
      </c>
      <c r="L239" s="279">
        <v>0.92727272727272725</v>
      </c>
      <c r="M239" s="279">
        <v>1.4072727272727275</v>
      </c>
      <c r="N239" s="279">
        <v>1.009090909090909</v>
      </c>
      <c r="O239" s="279">
        <v>1.0532727272727274</v>
      </c>
      <c r="P239" s="513">
        <v>1.0742272727272728</v>
      </c>
      <c r="Q239" s="279">
        <v>1.0745454545454545</v>
      </c>
      <c r="R239" s="279">
        <v>0.97636363636363643</v>
      </c>
      <c r="S239" s="279">
        <v>0.98727272727272719</v>
      </c>
      <c r="T239" s="279">
        <v>1.0909090909090908</v>
      </c>
      <c r="U239" s="279">
        <v>1.4454545454545455</v>
      </c>
      <c r="V239" s="279">
        <v>1.4334545454545455</v>
      </c>
      <c r="W239" s="280">
        <v>1.1679999999999999</v>
      </c>
    </row>
    <row r="240" spans="1:23" ht="18" customHeight="1">
      <c r="A240" s="433">
        <v>236</v>
      </c>
      <c r="B240" s="441" t="s">
        <v>354</v>
      </c>
      <c r="C240" s="281">
        <v>600</v>
      </c>
      <c r="D240" s="279">
        <v>0.72436666666666671</v>
      </c>
      <c r="E240" s="279">
        <v>0.76926666666666665</v>
      </c>
      <c r="F240" s="279">
        <v>0.76926666666666665</v>
      </c>
      <c r="G240" s="279">
        <v>0.69653333333333334</v>
      </c>
      <c r="H240" s="279">
        <v>0.77759999999999996</v>
      </c>
      <c r="I240" s="279">
        <v>0.70103333333333329</v>
      </c>
      <c r="J240" s="279">
        <v>0.69499999999999995</v>
      </c>
      <c r="K240" s="279">
        <v>0.56406666666666672</v>
      </c>
      <c r="L240" s="279">
        <v>0.33426666666666666</v>
      </c>
      <c r="M240" s="279">
        <v>0.307</v>
      </c>
      <c r="N240" s="279">
        <v>0.53123333333333334</v>
      </c>
      <c r="O240" s="279">
        <v>0.72153333333333336</v>
      </c>
      <c r="P240" s="513">
        <v>0.63259722222222226</v>
      </c>
      <c r="Q240" s="279">
        <v>0.72886666666666666</v>
      </c>
      <c r="R240" s="279">
        <v>0.71926666666666672</v>
      </c>
      <c r="S240" s="279">
        <v>0.71199999999999997</v>
      </c>
      <c r="T240" s="279">
        <v>0.61199999999999999</v>
      </c>
      <c r="U240" s="279">
        <v>0.72366666666666668</v>
      </c>
      <c r="V240" s="279">
        <v>0.7059333333333333</v>
      </c>
      <c r="W240" s="280">
        <v>0.70028888888888885</v>
      </c>
    </row>
    <row r="241" spans="1:23" ht="18" customHeight="1">
      <c r="A241" s="433">
        <v>237</v>
      </c>
      <c r="B241" s="441" t="s">
        <v>355</v>
      </c>
      <c r="C241" s="281">
        <v>154.44</v>
      </c>
      <c r="D241" s="279">
        <v>0.29008029008029007</v>
      </c>
      <c r="E241" s="279">
        <v>0.27324527324527326</v>
      </c>
      <c r="F241" s="279">
        <v>0.32375032375032375</v>
      </c>
      <c r="G241" s="279">
        <v>0.30173530173530178</v>
      </c>
      <c r="H241" s="279">
        <v>0.39497539497539497</v>
      </c>
      <c r="I241" s="279">
        <v>0.40663040663040662</v>
      </c>
      <c r="J241" s="279">
        <v>0.15151515151515152</v>
      </c>
      <c r="K241" s="279">
        <v>0.34835534835534832</v>
      </c>
      <c r="L241" s="279">
        <v>0.44548044548044546</v>
      </c>
      <c r="M241" s="279">
        <v>0.35742035742035744</v>
      </c>
      <c r="N241" s="279">
        <v>0.30562030562030562</v>
      </c>
      <c r="O241" s="279">
        <v>0.31468531468531469</v>
      </c>
      <c r="P241" s="513">
        <v>0.32612449279115946</v>
      </c>
      <c r="Q241" s="279">
        <v>0.31339031339031337</v>
      </c>
      <c r="R241" s="279">
        <v>0.30173530173530178</v>
      </c>
      <c r="S241" s="279">
        <v>0.3664853664853665</v>
      </c>
      <c r="T241" s="279">
        <v>0.2771302771302771</v>
      </c>
      <c r="U241" s="279">
        <v>0.32375032375032375</v>
      </c>
      <c r="V241" s="279">
        <v>0.41569541569541574</v>
      </c>
      <c r="W241" s="280">
        <v>0.33303116636449975</v>
      </c>
    </row>
    <row r="242" spans="1:23" ht="18" customHeight="1">
      <c r="A242" s="433">
        <v>238</v>
      </c>
      <c r="B242" s="441" t="s">
        <v>356</v>
      </c>
      <c r="C242" s="281">
        <v>130</v>
      </c>
      <c r="D242" s="279">
        <v>0</v>
      </c>
      <c r="E242" s="279">
        <v>0</v>
      </c>
      <c r="F242" s="279">
        <v>0</v>
      </c>
      <c r="G242" s="279">
        <v>0</v>
      </c>
      <c r="H242" s="279">
        <v>0</v>
      </c>
      <c r="I242" s="279">
        <v>0</v>
      </c>
      <c r="J242" s="279">
        <v>0</v>
      </c>
      <c r="K242" s="279">
        <v>0</v>
      </c>
      <c r="L242" s="279">
        <v>0</v>
      </c>
      <c r="M242" s="279">
        <v>0</v>
      </c>
      <c r="N242" s="279">
        <v>0</v>
      </c>
      <c r="O242" s="279">
        <v>0</v>
      </c>
      <c r="P242" s="513">
        <v>0</v>
      </c>
      <c r="Q242" s="279">
        <v>0</v>
      </c>
      <c r="R242" s="279">
        <v>0</v>
      </c>
      <c r="S242" s="279">
        <v>0</v>
      </c>
      <c r="T242" s="279">
        <v>0</v>
      </c>
      <c r="U242" s="279">
        <v>0</v>
      </c>
      <c r="V242" s="279">
        <v>0</v>
      </c>
      <c r="W242" s="280">
        <v>0</v>
      </c>
    </row>
    <row r="243" spans="1:23" ht="18" customHeight="1">
      <c r="A243" s="433">
        <v>239</v>
      </c>
      <c r="B243" s="283" t="s">
        <v>871</v>
      </c>
      <c r="C243" s="278">
        <v>190</v>
      </c>
      <c r="D243" s="279">
        <v>0.32168421052631579</v>
      </c>
      <c r="E243" s="279">
        <v>0.33947368421052632</v>
      </c>
      <c r="F243" s="279">
        <v>0.41768421052631577</v>
      </c>
      <c r="G243" s="279">
        <v>0.50621052631578956</v>
      </c>
      <c r="H243" s="279">
        <v>0.36842105263157893</v>
      </c>
      <c r="I243" s="279">
        <v>0.29210526315789476</v>
      </c>
      <c r="J243" s="279">
        <v>0.1334736842105263</v>
      </c>
      <c r="K243" s="279">
        <v>7.431578947368421E-2</v>
      </c>
      <c r="L243" s="279">
        <v>0.15</v>
      </c>
      <c r="M243" s="279">
        <v>0.35157894736842105</v>
      </c>
      <c r="N243" s="279">
        <v>0.33263157894736844</v>
      </c>
      <c r="O243" s="279">
        <v>0.31578947368421051</v>
      </c>
      <c r="P243" s="513">
        <v>0.30028070175438598</v>
      </c>
      <c r="Q243" s="279">
        <v>0.33578947368421053</v>
      </c>
      <c r="R243" s="279">
        <v>8.2105263157894737E-2</v>
      </c>
      <c r="S243" s="279">
        <v>0.27684210526315789</v>
      </c>
      <c r="T243" s="279">
        <v>0.29473684210526313</v>
      </c>
      <c r="U243" s="279">
        <v>5.7894736842105263E-2</v>
      </c>
      <c r="V243" s="279">
        <v>6.1052631578947365E-2</v>
      </c>
      <c r="W243" s="280">
        <v>0.18473684210526317</v>
      </c>
    </row>
    <row r="244" spans="1:23" ht="18" customHeight="1">
      <c r="A244" s="433">
        <v>240</v>
      </c>
      <c r="B244" s="237" t="s">
        <v>357</v>
      </c>
      <c r="C244" s="286">
        <v>150</v>
      </c>
      <c r="D244" s="279">
        <v>0.88</v>
      </c>
      <c r="E244" s="279">
        <v>0.93600000000000005</v>
      </c>
      <c r="F244" s="279">
        <v>0.90399999999999991</v>
      </c>
      <c r="G244" s="279">
        <v>0.85599999999999998</v>
      </c>
      <c r="H244" s="279">
        <v>0.9</v>
      </c>
      <c r="I244" s="279">
        <v>0.97200000000000009</v>
      </c>
      <c r="J244" s="279">
        <v>1.0479999999999998</v>
      </c>
      <c r="K244" s="279">
        <v>0.98799999999999988</v>
      </c>
      <c r="L244" s="279">
        <v>0.94</v>
      </c>
      <c r="M244" s="279">
        <v>0.95600000000000007</v>
      </c>
      <c r="N244" s="279">
        <v>0.94799999999999995</v>
      </c>
      <c r="O244" s="279">
        <v>0.96399999999999997</v>
      </c>
      <c r="P244" s="513">
        <v>0.94099999999999995</v>
      </c>
      <c r="Q244" s="279">
        <v>1.1479999999999999</v>
      </c>
      <c r="R244" s="279">
        <v>1.3960000000000001</v>
      </c>
      <c r="S244" s="279">
        <v>1.3960000000000001</v>
      </c>
      <c r="T244" s="279">
        <v>0.87200000000000011</v>
      </c>
      <c r="U244" s="279">
        <v>1.3639999999999999</v>
      </c>
      <c r="V244" s="279">
        <v>1</v>
      </c>
      <c r="W244" s="280">
        <v>1.196</v>
      </c>
    </row>
    <row r="245" spans="1:23" ht="18" customHeight="1">
      <c r="A245" s="433">
        <v>241</v>
      </c>
      <c r="B245" s="283" t="s">
        <v>358</v>
      </c>
      <c r="C245" s="278">
        <v>111.11</v>
      </c>
      <c r="D245" s="279">
        <v>0.6097560975609756</v>
      </c>
      <c r="E245" s="279">
        <v>0.61083610836108371</v>
      </c>
      <c r="F245" s="279">
        <v>0.57006570065700657</v>
      </c>
      <c r="G245" s="279">
        <v>0.5512555125551255</v>
      </c>
      <c r="H245" s="279">
        <v>0.66564665646656462</v>
      </c>
      <c r="I245" s="279">
        <v>0.74079740797407978</v>
      </c>
      <c r="J245" s="279">
        <v>0.72450724507245068</v>
      </c>
      <c r="K245" s="279">
        <v>0.64233642336423369</v>
      </c>
      <c r="L245" s="279">
        <v>0.4032040320403204</v>
      </c>
      <c r="M245" s="279">
        <v>0.31860318603186033</v>
      </c>
      <c r="N245" s="279">
        <v>0.56070560705607053</v>
      </c>
      <c r="O245" s="279">
        <v>0.67437674376743773</v>
      </c>
      <c r="P245" s="513">
        <v>0.58934089340893403</v>
      </c>
      <c r="Q245" s="279">
        <v>0.69030690306903075</v>
      </c>
      <c r="R245" s="279">
        <v>0.61380613806138062</v>
      </c>
      <c r="S245" s="279">
        <v>0.59670596705967061</v>
      </c>
      <c r="T245" s="279">
        <v>0.60300603006030062</v>
      </c>
      <c r="U245" s="279">
        <v>0.72450724507245068</v>
      </c>
      <c r="V245" s="279">
        <v>0.72450724507245068</v>
      </c>
      <c r="W245" s="280">
        <v>0.65880658806588066</v>
      </c>
    </row>
    <row r="246" spans="1:23" ht="18" customHeight="1">
      <c r="A246" s="433">
        <v>242</v>
      </c>
      <c r="B246" s="283" t="s">
        <v>359</v>
      </c>
      <c r="C246" s="278">
        <v>134</v>
      </c>
      <c r="D246" s="279">
        <v>0.2191044776119403</v>
      </c>
      <c r="E246" s="279">
        <v>0.2153731343283582</v>
      </c>
      <c r="F246" s="279">
        <v>0.1907462686567164</v>
      </c>
      <c r="G246" s="279">
        <v>0.27044776119402986</v>
      </c>
      <c r="H246" s="279">
        <v>0.10014925373134329</v>
      </c>
      <c r="I246" s="279">
        <v>9.5671641791044773E-2</v>
      </c>
      <c r="J246" s="279">
        <v>0.1044776119402985</v>
      </c>
      <c r="K246" s="279">
        <v>7.0000000000000007E-2</v>
      </c>
      <c r="L246" s="279">
        <v>0.15373134328358209</v>
      </c>
      <c r="M246" s="279">
        <v>5.8208955223880594E-2</v>
      </c>
      <c r="N246" s="279">
        <v>7.4626865671641784E-2</v>
      </c>
      <c r="O246" s="279">
        <v>9.4029850746268656E-2</v>
      </c>
      <c r="P246" s="513">
        <v>0.13721393034825874</v>
      </c>
      <c r="Q246" s="279">
        <v>0.25074626865671645</v>
      </c>
      <c r="R246" s="279">
        <v>0.21641791044776118</v>
      </c>
      <c r="S246" s="279">
        <v>0.24328358208955225</v>
      </c>
      <c r="T246" s="279">
        <v>0.12388059701492539</v>
      </c>
      <c r="U246" s="279">
        <v>9.7014925373134331E-2</v>
      </c>
      <c r="V246" s="279">
        <v>0.18507462686567164</v>
      </c>
      <c r="W246" s="280">
        <v>0.18606965174129353</v>
      </c>
    </row>
    <row r="247" spans="1:23" ht="18" customHeight="1">
      <c r="A247" s="433">
        <v>243</v>
      </c>
      <c r="B247" s="443" t="s">
        <v>791</v>
      </c>
      <c r="C247" s="278">
        <v>345</v>
      </c>
      <c r="D247" s="279">
        <v>0.61507246376811586</v>
      </c>
      <c r="E247" s="279">
        <v>0.57275362318840584</v>
      </c>
      <c r="F247" s="279">
        <v>0.54608695652173911</v>
      </c>
      <c r="G247" s="279">
        <v>0.5762318840579711</v>
      </c>
      <c r="H247" s="279">
        <v>0.55999999999999994</v>
      </c>
      <c r="I247" s="279">
        <v>0.58144927536231883</v>
      </c>
      <c r="J247" s="279">
        <v>0.57507246376811594</v>
      </c>
      <c r="K247" s="279">
        <v>0.6179710144927536</v>
      </c>
      <c r="L247" s="279">
        <v>0.61333333333333329</v>
      </c>
      <c r="M247" s="279">
        <v>0.6463768115942029</v>
      </c>
      <c r="N247" s="279">
        <v>0.62318840579710144</v>
      </c>
      <c r="O247" s="279">
        <v>2.3768115942028982E-2</v>
      </c>
      <c r="P247" s="513">
        <v>0.54594202898550726</v>
      </c>
      <c r="Q247" s="279">
        <v>0.57855072463768109</v>
      </c>
      <c r="R247" s="279">
        <v>0.55999999999999994</v>
      </c>
      <c r="S247" s="279">
        <v>0.4956521739130435</v>
      </c>
      <c r="T247" s="279">
        <v>0.5611594202898551</v>
      </c>
      <c r="U247" s="279">
        <v>0.54898550724637685</v>
      </c>
      <c r="V247" s="279">
        <v>0.54492753623188406</v>
      </c>
      <c r="W247" s="280">
        <v>0.54821256038647348</v>
      </c>
    </row>
    <row r="248" spans="1:23" ht="18" customHeight="1">
      <c r="A248" s="433">
        <v>244</v>
      </c>
      <c r="B248" s="283" t="s">
        <v>360</v>
      </c>
      <c r="C248" s="278">
        <v>214</v>
      </c>
      <c r="D248" s="279">
        <v>0.76224299065420564</v>
      </c>
      <c r="E248" s="279">
        <v>0.76457943925233651</v>
      </c>
      <c r="F248" s="279">
        <v>0.80869158878504677</v>
      </c>
      <c r="G248" s="279">
        <v>0.84719626168224305</v>
      </c>
      <c r="H248" s="279">
        <v>0.81158878504672904</v>
      </c>
      <c r="I248" s="279">
        <v>0</v>
      </c>
      <c r="J248" s="279">
        <v>0</v>
      </c>
      <c r="K248" s="279">
        <v>0.52897196261682244</v>
      </c>
      <c r="L248" s="279">
        <v>0.64299065420560741</v>
      </c>
      <c r="M248" s="279">
        <v>0.61682242990654201</v>
      </c>
      <c r="N248" s="279">
        <v>0</v>
      </c>
      <c r="O248" s="279">
        <v>0.72560747663551406</v>
      </c>
      <c r="P248" s="513">
        <v>0.54239096573208723</v>
      </c>
      <c r="Q248" s="279">
        <v>0.74093457943925234</v>
      </c>
      <c r="R248" s="279">
        <v>0.74093457943925234</v>
      </c>
      <c r="S248" s="279">
        <v>0.80560747663551402</v>
      </c>
      <c r="T248" s="279">
        <v>0.8770093457943926</v>
      </c>
      <c r="U248" s="279">
        <v>0.74093457943925234</v>
      </c>
      <c r="V248" s="279">
        <v>0</v>
      </c>
      <c r="W248" s="280">
        <v>0.65090342679127733</v>
      </c>
    </row>
    <row r="249" spans="1:23" ht="18" customHeight="1">
      <c r="A249" s="433">
        <v>245</v>
      </c>
      <c r="B249" s="283" t="s">
        <v>361</v>
      </c>
      <c r="C249" s="278">
        <v>153</v>
      </c>
      <c r="D249" s="279">
        <v>0.43764705882352939</v>
      </c>
      <c r="E249" s="279">
        <v>0.52183006535947718</v>
      </c>
      <c r="F249" s="279">
        <v>0.66666666666666663</v>
      </c>
      <c r="G249" s="279">
        <v>0.82823529411764707</v>
      </c>
      <c r="H249" s="279">
        <v>0.79058823529411759</v>
      </c>
      <c r="I249" s="279">
        <v>0.65620915032679739</v>
      </c>
      <c r="J249" s="279">
        <v>0</v>
      </c>
      <c r="K249" s="279">
        <v>0.7247058823529412</v>
      </c>
      <c r="L249" s="279">
        <v>0.5265359477124183</v>
      </c>
      <c r="M249" s="279">
        <v>0</v>
      </c>
      <c r="N249" s="279">
        <v>0.62640522875816995</v>
      </c>
      <c r="O249" s="279">
        <v>0.68915032679738564</v>
      </c>
      <c r="P249" s="513">
        <v>0.53899782135076257</v>
      </c>
      <c r="Q249" s="279">
        <v>0.62222222222222223</v>
      </c>
      <c r="R249" s="279">
        <v>0.60601307189542486</v>
      </c>
      <c r="S249" s="279">
        <v>0.70379084967320271</v>
      </c>
      <c r="T249" s="279">
        <v>0.59712418300653591</v>
      </c>
      <c r="U249" s="279">
        <v>0.59921568627450983</v>
      </c>
      <c r="V249" s="279">
        <v>0.50352941176470589</v>
      </c>
      <c r="W249" s="280">
        <v>0.60531590413943359</v>
      </c>
    </row>
    <row r="250" spans="1:23" ht="18" customHeight="1">
      <c r="A250" s="433">
        <v>246</v>
      </c>
      <c r="B250" s="283" t="s">
        <v>362</v>
      </c>
      <c r="C250" s="278">
        <v>350</v>
      </c>
      <c r="D250" s="279">
        <v>0.46628571428571425</v>
      </c>
      <c r="E250" s="279">
        <v>0.40251428571428571</v>
      </c>
      <c r="F250" s="279">
        <v>0.49868571428571429</v>
      </c>
      <c r="G250" s="279">
        <v>0.47108571428571427</v>
      </c>
      <c r="H250" s="279">
        <v>0.47837142857142861</v>
      </c>
      <c r="I250" s="279">
        <v>0.55097142857142856</v>
      </c>
      <c r="J250" s="279">
        <v>0.61251428571428568</v>
      </c>
      <c r="K250" s="279">
        <v>0.60608571428571423</v>
      </c>
      <c r="L250" s="279">
        <v>0.58285714285714285</v>
      </c>
      <c r="M250" s="279">
        <v>0.69599999999999995</v>
      </c>
      <c r="N250" s="279">
        <v>0.64114285714285713</v>
      </c>
      <c r="O250" s="279">
        <v>0.56382857142857146</v>
      </c>
      <c r="P250" s="513">
        <v>0.54752857142857136</v>
      </c>
      <c r="Q250" s="279">
        <v>0.55885714285714283</v>
      </c>
      <c r="R250" s="279">
        <v>0.48599999999999999</v>
      </c>
      <c r="S250" s="279">
        <v>0.57428571428571429</v>
      </c>
      <c r="T250" s="279">
        <v>0.5485714285714286</v>
      </c>
      <c r="U250" s="279">
        <v>0.55714285714285716</v>
      </c>
      <c r="V250" s="279">
        <v>0.52114285714285713</v>
      </c>
      <c r="W250" s="280">
        <v>0.54100000000000004</v>
      </c>
    </row>
    <row r="251" spans="1:23" ht="18" customHeight="1">
      <c r="A251" s="433">
        <v>247</v>
      </c>
      <c r="B251" s="283" t="s">
        <v>363</v>
      </c>
      <c r="C251" s="278">
        <v>140</v>
      </c>
      <c r="D251" s="279">
        <v>0.79057142857142859</v>
      </c>
      <c r="E251" s="279">
        <v>0.88342857142857145</v>
      </c>
      <c r="F251" s="279">
        <v>0.95214285714285718</v>
      </c>
      <c r="G251" s="279">
        <v>0.89585714285714291</v>
      </c>
      <c r="H251" s="279">
        <v>0.90485714285714292</v>
      </c>
      <c r="I251" s="279">
        <v>0.86914285714285722</v>
      </c>
      <c r="J251" s="279">
        <v>0.90085714285714291</v>
      </c>
      <c r="K251" s="279">
        <v>0.96871428571428575</v>
      </c>
      <c r="L251" s="279">
        <v>0.94428571428571417</v>
      </c>
      <c r="M251" s="279">
        <v>0</v>
      </c>
      <c r="N251" s="279">
        <v>0.98428571428571432</v>
      </c>
      <c r="O251" s="279">
        <v>0.93114285714285727</v>
      </c>
      <c r="P251" s="513">
        <v>0.83544047619047623</v>
      </c>
      <c r="Q251" s="279">
        <v>0.65142857142857147</v>
      </c>
      <c r="R251" s="279">
        <v>0.62142857142857144</v>
      </c>
      <c r="S251" s="279">
        <v>0.73285714285714276</v>
      </c>
      <c r="T251" s="279">
        <v>1.0028571428571429</v>
      </c>
      <c r="U251" s="279">
        <v>0.94</v>
      </c>
      <c r="V251" s="279">
        <v>0</v>
      </c>
      <c r="W251" s="280">
        <v>0.65809523809523818</v>
      </c>
    </row>
    <row r="252" spans="1:23" ht="18" customHeight="1">
      <c r="A252" s="433">
        <v>248</v>
      </c>
      <c r="B252" s="283" t="s">
        <v>364</v>
      </c>
      <c r="C252" s="278">
        <v>149</v>
      </c>
      <c r="D252" s="279">
        <v>4.6979865771812082E-2</v>
      </c>
      <c r="E252" s="279">
        <v>0.51275167785234899</v>
      </c>
      <c r="F252" s="279">
        <v>0.49261744966442955</v>
      </c>
      <c r="G252" s="279">
        <v>7.3825503355704702E-2</v>
      </c>
      <c r="H252" s="279">
        <v>4.2953020134228193E-2</v>
      </c>
      <c r="I252" s="279">
        <v>0.14228187919463087</v>
      </c>
      <c r="J252" s="279">
        <v>0.32751677852348993</v>
      </c>
      <c r="K252" s="279">
        <v>0.37181208053691273</v>
      </c>
      <c r="L252" s="279">
        <v>0.43758389261744968</v>
      </c>
      <c r="M252" s="279">
        <v>0.53020134228187921</v>
      </c>
      <c r="N252" s="279">
        <v>0.56912751677852347</v>
      </c>
      <c r="O252" s="279">
        <v>0.85637583892617442</v>
      </c>
      <c r="P252" s="513">
        <v>0.36700223713646535</v>
      </c>
      <c r="Q252" s="279">
        <v>0.78523489932885904</v>
      </c>
      <c r="R252" s="279">
        <v>7.5167785234899323E-2</v>
      </c>
      <c r="S252" s="279">
        <v>0.12617449664429531</v>
      </c>
      <c r="T252" s="279">
        <v>0.63892617449664435</v>
      </c>
      <c r="U252" s="279">
        <v>0.64563758389261749</v>
      </c>
      <c r="V252" s="279">
        <v>0.41208053691275165</v>
      </c>
      <c r="W252" s="280">
        <v>0.44720357941834449</v>
      </c>
    </row>
    <row r="253" spans="1:23" ht="18" customHeight="1">
      <c r="A253" s="433">
        <v>249</v>
      </c>
      <c r="B253" s="283" t="s">
        <v>365</v>
      </c>
      <c r="C253" s="278">
        <v>134</v>
      </c>
      <c r="D253" s="279">
        <v>0.43358208955223881</v>
      </c>
      <c r="E253" s="279">
        <v>0.42835820895522386</v>
      </c>
      <c r="F253" s="279">
        <v>0.45223880597014926</v>
      </c>
      <c r="G253" s="279">
        <v>0.52014925373134335</v>
      </c>
      <c r="H253" s="279">
        <v>0.46492537313432836</v>
      </c>
      <c r="I253" s="279">
        <v>0.44776119402985076</v>
      </c>
      <c r="J253" s="279">
        <v>0.48805970149253736</v>
      </c>
      <c r="K253" s="279">
        <v>0.50074626865671634</v>
      </c>
      <c r="L253" s="279">
        <v>0.49552238805970156</v>
      </c>
      <c r="M253" s="279">
        <v>0.62611940298507462</v>
      </c>
      <c r="N253" s="279">
        <v>0.65970149253731347</v>
      </c>
      <c r="O253" s="279">
        <v>0.80223880597014929</v>
      </c>
      <c r="P253" s="513">
        <v>0.52661691542288558</v>
      </c>
      <c r="Q253" s="279">
        <v>0.85447761194029848</v>
      </c>
      <c r="R253" s="279">
        <v>0.88805970149253732</v>
      </c>
      <c r="S253" s="279">
        <v>0.97910447761194019</v>
      </c>
      <c r="T253" s="279">
        <v>0.92238805970149251</v>
      </c>
      <c r="U253" s="279">
        <v>0.10895522388059702</v>
      </c>
      <c r="V253" s="279">
        <v>1.0149253731343284</v>
      </c>
      <c r="W253" s="280">
        <v>0.79465174129353233</v>
      </c>
    </row>
    <row r="254" spans="1:23" ht="18" customHeight="1">
      <c r="A254" s="433">
        <v>250</v>
      </c>
      <c r="B254" s="441" t="s">
        <v>366</v>
      </c>
      <c r="C254" s="281">
        <v>110</v>
      </c>
      <c r="D254" s="279">
        <v>0.11254545454545455</v>
      </c>
      <c r="E254" s="279">
        <v>0.11536363636363636</v>
      </c>
      <c r="F254" s="279">
        <v>0.10881818181818183</v>
      </c>
      <c r="G254" s="279">
        <v>9.063636363636364E-2</v>
      </c>
      <c r="H254" s="279">
        <v>0.10881818181818183</v>
      </c>
      <c r="I254" s="279">
        <v>0.9795454545454545</v>
      </c>
      <c r="J254" s="279">
        <v>0.96190909090909094</v>
      </c>
      <c r="K254" s="279">
        <v>0.69209090909090909</v>
      </c>
      <c r="L254" s="279">
        <v>0.6863636363636364</v>
      </c>
      <c r="M254" s="279">
        <v>0.66363636363636369</v>
      </c>
      <c r="N254" s="279">
        <v>0.38727272727272727</v>
      </c>
      <c r="O254" s="279">
        <v>0.51818181818181819</v>
      </c>
      <c r="P254" s="513">
        <v>0.45209848484848497</v>
      </c>
      <c r="Q254" s="279">
        <v>0.25909090909090909</v>
      </c>
      <c r="R254" s="279">
        <v>0.10545454545454545</v>
      </c>
      <c r="S254" s="279">
        <v>9.4545454545454544E-2</v>
      </c>
      <c r="T254" s="279">
        <v>0.10181818181818181</v>
      </c>
      <c r="U254" s="279">
        <v>0.14000000000000001</v>
      </c>
      <c r="V254" s="279">
        <v>0.11363636363636363</v>
      </c>
      <c r="W254" s="280">
        <v>0.13575757575757577</v>
      </c>
    </row>
    <row r="255" spans="1:23" ht="18" customHeight="1">
      <c r="A255" s="433">
        <v>251</v>
      </c>
      <c r="B255" s="441" t="s">
        <v>367</v>
      </c>
      <c r="C255" s="281">
        <v>122</v>
      </c>
      <c r="D255" s="279">
        <v>0</v>
      </c>
      <c r="E255" s="279">
        <v>0</v>
      </c>
      <c r="F255" s="279">
        <v>0.22622950819672133</v>
      </c>
      <c r="G255" s="279">
        <v>0.49180327868852458</v>
      </c>
      <c r="H255" s="279">
        <v>0.49836065573770488</v>
      </c>
      <c r="I255" s="279">
        <v>0.57049180327868843</v>
      </c>
      <c r="J255" s="279">
        <v>0.63278688524590165</v>
      </c>
      <c r="K255" s="279">
        <v>0.56393442622950818</v>
      </c>
      <c r="L255" s="279">
        <v>0.7114754098360655</v>
      </c>
      <c r="M255" s="279">
        <v>0.74426229508196717</v>
      </c>
      <c r="N255" s="279">
        <v>0.50163934426229506</v>
      </c>
      <c r="O255" s="279">
        <v>0.67868852459016393</v>
      </c>
      <c r="P255" s="513">
        <v>0.46830601092896168</v>
      </c>
      <c r="Q255" s="279">
        <v>0.54098360655737709</v>
      </c>
      <c r="R255" s="279">
        <v>0.60655737704918034</v>
      </c>
      <c r="S255" s="279">
        <v>0.62295081967213117</v>
      </c>
      <c r="T255" s="279">
        <v>0.60655737704918034</v>
      </c>
      <c r="U255" s="279">
        <v>0.65245901639344261</v>
      </c>
      <c r="V255" s="279">
        <v>0.65901639344262297</v>
      </c>
      <c r="W255" s="280">
        <v>0.61475409836065564</v>
      </c>
    </row>
    <row r="256" spans="1:23" ht="18" customHeight="1">
      <c r="A256" s="433">
        <v>252</v>
      </c>
      <c r="B256" s="441" t="s">
        <v>368</v>
      </c>
      <c r="C256" s="281">
        <v>110</v>
      </c>
      <c r="D256" s="279">
        <v>0.5509090909090909</v>
      </c>
      <c r="E256" s="279">
        <v>0.48545454545454542</v>
      </c>
      <c r="F256" s="279">
        <v>0.60545454545454536</v>
      </c>
      <c r="G256" s="279">
        <v>0.75818181818181818</v>
      </c>
      <c r="H256" s="279">
        <v>0.63818181818181818</v>
      </c>
      <c r="I256" s="279">
        <v>0.6709090909090909</v>
      </c>
      <c r="J256" s="279">
        <v>0.69272727272727275</v>
      </c>
      <c r="K256" s="279">
        <v>0.86727272727272731</v>
      </c>
      <c r="L256" s="279">
        <v>0.76363636363636367</v>
      </c>
      <c r="M256" s="279">
        <v>0.56181818181818177</v>
      </c>
      <c r="N256" s="279">
        <v>0.80727272727272725</v>
      </c>
      <c r="O256" s="279">
        <v>8.1818181818181818E-2</v>
      </c>
      <c r="P256" s="513">
        <v>0.62363636363636366</v>
      </c>
      <c r="Q256" s="279">
        <v>4.9090909090909095E-2</v>
      </c>
      <c r="R256" s="279">
        <v>0.06</v>
      </c>
      <c r="S256" s="279">
        <v>5.4545454545454543E-2</v>
      </c>
      <c r="T256" s="279">
        <v>0.06</v>
      </c>
      <c r="U256" s="279">
        <v>4.9090909090909095E-2</v>
      </c>
      <c r="V256" s="279">
        <v>4.3636363636363633E-2</v>
      </c>
      <c r="W256" s="280">
        <v>5.2727272727272727E-2</v>
      </c>
    </row>
    <row r="257" spans="1:23" ht="18" customHeight="1">
      <c r="A257" s="433">
        <v>253</v>
      </c>
      <c r="B257" s="283" t="s">
        <v>369</v>
      </c>
      <c r="C257" s="278">
        <v>110</v>
      </c>
      <c r="D257" s="279">
        <v>0.34636363636363637</v>
      </c>
      <c r="E257" s="279">
        <v>0.46727272727272728</v>
      </c>
      <c r="F257" s="279">
        <v>0.34181818181818185</v>
      </c>
      <c r="G257" s="279">
        <v>0.28999999999999998</v>
      </c>
      <c r="H257" s="279">
        <v>0.24181818181818182</v>
      </c>
      <c r="I257" s="279">
        <v>0.27</v>
      </c>
      <c r="J257" s="279">
        <v>0.31272727272727269</v>
      </c>
      <c r="K257" s="279">
        <v>0.30181818181818182</v>
      </c>
      <c r="L257" s="279">
        <v>0.32090909090909087</v>
      </c>
      <c r="M257" s="279">
        <v>0.51636363636363636</v>
      </c>
      <c r="N257" s="279">
        <v>0.35090909090909095</v>
      </c>
      <c r="O257" s="279">
        <v>9.9090909090909091E-2</v>
      </c>
      <c r="P257" s="513">
        <v>0.32159090909090909</v>
      </c>
      <c r="Q257" s="279">
        <v>0.40727272727272723</v>
      </c>
      <c r="R257" s="279">
        <v>0.23181818181818181</v>
      </c>
      <c r="S257" s="279">
        <v>0.33090909090909087</v>
      </c>
      <c r="T257" s="279">
        <v>0.27090909090909093</v>
      </c>
      <c r="U257" s="279">
        <v>0.28999999999999998</v>
      </c>
      <c r="V257" s="279">
        <v>0.31272727272727269</v>
      </c>
      <c r="W257" s="280">
        <v>0.30727272727272731</v>
      </c>
    </row>
    <row r="258" spans="1:23" ht="18" customHeight="1">
      <c r="A258" s="433">
        <v>254</v>
      </c>
      <c r="B258" s="283" t="s">
        <v>370</v>
      </c>
      <c r="C258" s="278">
        <v>161.11000000000001</v>
      </c>
      <c r="D258" s="279">
        <v>0.80441934082304001</v>
      </c>
      <c r="E258" s="279">
        <v>0.79448823784991618</v>
      </c>
      <c r="F258" s="279">
        <v>0.6480044689963379</v>
      </c>
      <c r="G258" s="279">
        <v>0.67779777791570972</v>
      </c>
      <c r="H258" s="279">
        <v>0.66786667494258567</v>
      </c>
      <c r="I258" s="279">
        <v>0.65297002048289987</v>
      </c>
      <c r="J258" s="279">
        <v>0.72248774129476756</v>
      </c>
      <c r="K258" s="279">
        <v>0.81186766805288313</v>
      </c>
      <c r="L258" s="279">
        <v>0.81186766805288313</v>
      </c>
      <c r="M258" s="279">
        <v>0.92433740922351171</v>
      </c>
      <c r="N258" s="279">
        <v>0.95090310967661829</v>
      </c>
      <c r="O258" s="279">
        <v>0.67531500217242868</v>
      </c>
      <c r="P258" s="513">
        <v>0.76186042662363185</v>
      </c>
      <c r="Q258" s="279">
        <v>0.72248774129476756</v>
      </c>
      <c r="R258" s="279">
        <v>0.70014275960523853</v>
      </c>
      <c r="S258" s="279">
        <v>0.82428154676928811</v>
      </c>
      <c r="T258" s="279">
        <v>0.75228105021413938</v>
      </c>
      <c r="U258" s="279">
        <v>0.86028179504686231</v>
      </c>
      <c r="V258" s="279">
        <v>0.94345478244677539</v>
      </c>
      <c r="W258" s="280">
        <v>0.80048827922951193</v>
      </c>
    </row>
    <row r="259" spans="1:23" ht="18" customHeight="1">
      <c r="A259" s="433">
        <v>255</v>
      </c>
      <c r="B259" s="283" t="s">
        <v>371</v>
      </c>
      <c r="C259" s="278">
        <v>188.88</v>
      </c>
      <c r="D259" s="279">
        <v>0.33883947479881404</v>
      </c>
      <c r="E259" s="279">
        <v>0.31766200762388819</v>
      </c>
      <c r="F259" s="279">
        <v>0.29436679373146973</v>
      </c>
      <c r="G259" s="279">
        <v>0.3113087674714104</v>
      </c>
      <c r="H259" s="279">
        <v>0.3367217280813215</v>
      </c>
      <c r="I259" s="279">
        <v>0.33036848792884371</v>
      </c>
      <c r="J259" s="279">
        <v>0.29648454044896233</v>
      </c>
      <c r="K259" s="279">
        <v>0.30495552731893266</v>
      </c>
      <c r="L259" s="279">
        <v>0.29224904701397714</v>
      </c>
      <c r="M259" s="279">
        <v>0.25201185938161796</v>
      </c>
      <c r="N259" s="279">
        <v>0.78356628547225748</v>
      </c>
      <c r="O259" s="279">
        <v>0.82380347310461666</v>
      </c>
      <c r="P259" s="513">
        <v>0.39019483269800931</v>
      </c>
      <c r="Q259" s="279">
        <v>0.81956797966963157</v>
      </c>
      <c r="R259" s="279">
        <v>0.69038542990258367</v>
      </c>
      <c r="S259" s="279">
        <v>0.69250317662007632</v>
      </c>
      <c r="T259" s="279">
        <v>0.76238881829733163</v>
      </c>
      <c r="U259" s="279">
        <v>0.74968233799237605</v>
      </c>
      <c r="V259" s="279">
        <v>0.69250317662007632</v>
      </c>
      <c r="W259" s="280">
        <v>0.73450515318367915</v>
      </c>
    </row>
    <row r="260" spans="1:23" ht="18" customHeight="1">
      <c r="A260" s="433">
        <v>256</v>
      </c>
      <c r="B260" s="283" t="s">
        <v>252</v>
      </c>
      <c r="C260" s="278">
        <v>350</v>
      </c>
      <c r="D260" s="279">
        <v>1.08</v>
      </c>
      <c r="E260" s="279">
        <v>1.0742857142857143</v>
      </c>
      <c r="F260" s="279">
        <v>1.0771428571428572</v>
      </c>
      <c r="G260" s="279">
        <v>1.0457142857142858</v>
      </c>
      <c r="H260" s="279">
        <v>1.0571428571428572</v>
      </c>
      <c r="I260" s="279">
        <v>1.1285714285714286</v>
      </c>
      <c r="J260" s="279">
        <v>0</v>
      </c>
      <c r="K260" s="279">
        <v>0</v>
      </c>
      <c r="L260" s="279">
        <v>1.0885714285714285</v>
      </c>
      <c r="M260" s="279">
        <v>1.1160000000000001</v>
      </c>
      <c r="N260" s="279">
        <v>1.0891428571428572</v>
      </c>
      <c r="O260" s="279">
        <v>1.1228571428571428</v>
      </c>
      <c r="P260" s="513">
        <v>0.90661904761904755</v>
      </c>
      <c r="Q260" s="279">
        <v>1.1788571428571428</v>
      </c>
      <c r="R260" s="279">
        <v>1.1960000000000002</v>
      </c>
      <c r="S260" s="279">
        <v>1.22</v>
      </c>
      <c r="T260" s="279">
        <v>1.0919999999999999</v>
      </c>
      <c r="U260" s="279">
        <v>1.1668571428571428</v>
      </c>
      <c r="V260" s="279">
        <v>1.1599999999999999</v>
      </c>
      <c r="W260" s="280">
        <v>1.168952380952381</v>
      </c>
    </row>
    <row r="261" spans="1:23" ht="18" customHeight="1">
      <c r="A261" s="433">
        <v>257</v>
      </c>
      <c r="B261" s="283" t="s">
        <v>372</v>
      </c>
      <c r="C261" s="278">
        <v>220</v>
      </c>
      <c r="D261" s="279">
        <v>0.75909090909090904</v>
      </c>
      <c r="E261" s="279">
        <v>0.80272727272727273</v>
      </c>
      <c r="F261" s="279">
        <v>0.77363636363636357</v>
      </c>
      <c r="G261" s="279">
        <v>0.91909090909090907</v>
      </c>
      <c r="H261" s="279">
        <v>0.94090909090909092</v>
      </c>
      <c r="I261" s="279">
        <v>0.95454545454545459</v>
      </c>
      <c r="J261" s="279">
        <v>0.8545454545454545</v>
      </c>
      <c r="K261" s="279">
        <v>0.85181818181818181</v>
      </c>
      <c r="L261" s="279">
        <v>0.84545454545454546</v>
      </c>
      <c r="M261" s="279">
        <v>0.86636363636363634</v>
      </c>
      <c r="N261" s="279">
        <v>0.87090909090909085</v>
      </c>
      <c r="O261" s="279">
        <v>0.72909090909090912</v>
      </c>
      <c r="P261" s="513">
        <v>0.8473484848484848</v>
      </c>
      <c r="Q261" s="279">
        <v>0.74909090909090914</v>
      </c>
      <c r="R261" s="279">
        <v>0.6554545454545454</v>
      </c>
      <c r="S261" s="279">
        <v>0.61454545454545451</v>
      </c>
      <c r="T261" s="279">
        <v>0.69545454545454544</v>
      </c>
      <c r="U261" s="279">
        <v>0.78818181818181821</v>
      </c>
      <c r="V261" s="279">
        <v>0.65454545454545454</v>
      </c>
      <c r="W261" s="280">
        <v>0.69287878787878787</v>
      </c>
    </row>
    <row r="262" spans="1:23" ht="18" customHeight="1">
      <c r="A262" s="433">
        <v>258</v>
      </c>
      <c r="B262" s="283" t="s">
        <v>791</v>
      </c>
      <c r="C262" s="278">
        <v>222</v>
      </c>
      <c r="D262" s="279">
        <v>0.4144144144144144</v>
      </c>
      <c r="E262" s="279">
        <v>0.41891891891891891</v>
      </c>
      <c r="F262" s="279">
        <v>0.38288288288288286</v>
      </c>
      <c r="G262" s="279">
        <v>0.3783783783783784</v>
      </c>
      <c r="H262" s="279">
        <v>0.5855855855855856</v>
      </c>
      <c r="I262" s="279">
        <v>0.3783783783783784</v>
      </c>
      <c r="J262" s="279">
        <v>0.2927927927927928</v>
      </c>
      <c r="K262" s="279">
        <v>0.31531531531531531</v>
      </c>
      <c r="L262" s="279">
        <v>0.40090090090090091</v>
      </c>
      <c r="M262" s="279">
        <v>0.1891891891891892</v>
      </c>
      <c r="N262" s="279">
        <v>0.30630630630630629</v>
      </c>
      <c r="O262" s="279">
        <v>0.58108108108108103</v>
      </c>
      <c r="P262" s="513">
        <v>0.38701201201201196</v>
      </c>
      <c r="Q262" s="279">
        <v>0.5495495495495496</v>
      </c>
      <c r="R262" s="279">
        <v>0.44144144144144143</v>
      </c>
      <c r="S262" s="279">
        <v>0.43693693693693691</v>
      </c>
      <c r="T262" s="279">
        <v>0.38738738738738737</v>
      </c>
      <c r="U262" s="279">
        <v>0.37387387387387389</v>
      </c>
      <c r="V262" s="279">
        <v>0.33333333333333331</v>
      </c>
      <c r="W262" s="280">
        <v>0.42042042042042049</v>
      </c>
    </row>
    <row r="263" spans="1:23" ht="18" customHeight="1">
      <c r="A263" s="433">
        <v>259</v>
      </c>
      <c r="B263" s="283" t="s">
        <v>373</v>
      </c>
      <c r="C263" s="278">
        <v>322</v>
      </c>
      <c r="D263" s="279">
        <v>0.70465838509316769</v>
      </c>
      <c r="E263" s="279">
        <v>0.67872670807453417</v>
      </c>
      <c r="F263" s="279">
        <v>0.57453416149068326</v>
      </c>
      <c r="G263" s="279">
        <v>0.53478260869565208</v>
      </c>
      <c r="H263" s="279">
        <v>0.5357142857142857</v>
      </c>
      <c r="I263" s="279">
        <v>0.55559006211180129</v>
      </c>
      <c r="J263" s="279">
        <v>0.51677018633540373</v>
      </c>
      <c r="K263" s="279">
        <v>0.45170807453416145</v>
      </c>
      <c r="L263" s="279">
        <v>0.55807453416149067</v>
      </c>
      <c r="M263" s="279">
        <v>0.57655279503105594</v>
      </c>
      <c r="N263" s="279">
        <v>0.57360248447204965</v>
      </c>
      <c r="O263" s="279">
        <v>0.6206521739130435</v>
      </c>
      <c r="P263" s="513">
        <v>0.57344720496894397</v>
      </c>
      <c r="Q263" s="279">
        <v>0.62639751552795031</v>
      </c>
      <c r="R263" s="279">
        <v>0.97142857142857142</v>
      </c>
      <c r="S263" s="279">
        <v>0.59736024844720492</v>
      </c>
      <c r="T263" s="279">
        <v>0.59440993788819874</v>
      </c>
      <c r="U263" s="279">
        <v>0.57841614906832295</v>
      </c>
      <c r="V263" s="279">
        <v>0.54689440993788818</v>
      </c>
      <c r="W263" s="280">
        <v>0.6524844720496894</v>
      </c>
    </row>
    <row r="264" spans="1:23" ht="18" customHeight="1">
      <c r="A264" s="433">
        <v>260</v>
      </c>
      <c r="B264" s="283" t="s">
        <v>374</v>
      </c>
      <c r="C264" s="278">
        <v>300</v>
      </c>
      <c r="D264" s="279">
        <v>0.65800000000000003</v>
      </c>
      <c r="E264" s="279">
        <v>0.70399999999999996</v>
      </c>
      <c r="F264" s="279">
        <v>0.63200000000000001</v>
      </c>
      <c r="G264" s="279">
        <v>0.68199999999999994</v>
      </c>
      <c r="H264" s="279">
        <v>0.67800000000000005</v>
      </c>
      <c r="I264" s="279">
        <v>0.64400000000000002</v>
      </c>
      <c r="J264" s="279">
        <v>0.63800000000000001</v>
      </c>
      <c r="K264" s="279">
        <v>0.59399999999999997</v>
      </c>
      <c r="L264" s="279">
        <v>0.6</v>
      </c>
      <c r="M264" s="279">
        <v>0.59600000000000009</v>
      </c>
      <c r="N264" s="279">
        <v>0.55000000000000004</v>
      </c>
      <c r="O264" s="279">
        <v>0.55199999999999994</v>
      </c>
      <c r="P264" s="513">
        <v>0.6273333333333333</v>
      </c>
      <c r="Q264" s="279">
        <v>0.60199999999999998</v>
      </c>
      <c r="R264" s="279">
        <v>0.65</v>
      </c>
      <c r="S264" s="279">
        <v>0.60799999999999998</v>
      </c>
      <c r="T264" s="279">
        <v>0.63400000000000001</v>
      </c>
      <c r="U264" s="279">
        <v>0.65399999999999991</v>
      </c>
      <c r="V264" s="279">
        <v>0.96</v>
      </c>
      <c r="W264" s="280">
        <v>0.68466666666666665</v>
      </c>
    </row>
    <row r="265" spans="1:23" ht="18" customHeight="1">
      <c r="A265" s="433">
        <v>261</v>
      </c>
      <c r="B265" s="283" t="s">
        <v>375</v>
      </c>
      <c r="C265" s="278">
        <v>116.6</v>
      </c>
      <c r="D265" s="279">
        <v>0.61406518010291589</v>
      </c>
      <c r="E265" s="279">
        <v>0.61406518010291589</v>
      </c>
      <c r="F265" s="279">
        <v>0.61406518010291589</v>
      </c>
      <c r="G265" s="279">
        <v>0.61406518010291589</v>
      </c>
      <c r="H265" s="279">
        <v>0.61406518010291589</v>
      </c>
      <c r="I265" s="279">
        <v>0.61406518010291589</v>
      </c>
      <c r="J265" s="279">
        <v>0.67066895368782165</v>
      </c>
      <c r="K265" s="279">
        <v>0.67066895368782165</v>
      </c>
      <c r="L265" s="279">
        <v>0.67066895368782165</v>
      </c>
      <c r="M265" s="279">
        <v>0.67066895368782165</v>
      </c>
      <c r="N265" s="279">
        <v>0.67066895368782165</v>
      </c>
      <c r="O265" s="279">
        <v>0.67066895368782165</v>
      </c>
      <c r="P265" s="513">
        <v>0.6423670668953686</v>
      </c>
      <c r="Q265" s="279">
        <v>0.67066895368782165</v>
      </c>
      <c r="R265" s="279">
        <v>0.67066895368782165</v>
      </c>
      <c r="S265" s="279">
        <v>0.67066895368782165</v>
      </c>
      <c r="T265" s="279">
        <v>0.67066895368782165</v>
      </c>
      <c r="U265" s="279">
        <v>0.6775300171526587</v>
      </c>
      <c r="V265" s="279">
        <v>0.6775300171526587</v>
      </c>
      <c r="W265" s="280">
        <v>0.67295597484276737</v>
      </c>
    </row>
    <row r="266" spans="1:23" ht="18" customHeight="1">
      <c r="A266" s="433">
        <v>262</v>
      </c>
      <c r="B266" s="283" t="s">
        <v>376</v>
      </c>
      <c r="C266" s="278">
        <v>156</v>
      </c>
      <c r="D266" s="279">
        <v>0.39166666666666666</v>
      </c>
      <c r="E266" s="279">
        <v>0.3707692307692308</v>
      </c>
      <c r="F266" s="279">
        <v>0.23038461538461538</v>
      </c>
      <c r="G266" s="279">
        <v>0.31974358974358974</v>
      </c>
      <c r="H266" s="279">
        <v>0</v>
      </c>
      <c r="I266" s="279">
        <v>0.34974358974358977</v>
      </c>
      <c r="J266" s="279">
        <v>0.35487179487179488</v>
      </c>
      <c r="K266" s="279">
        <v>0.3330769230769231</v>
      </c>
      <c r="L266" s="279">
        <v>0.22820512820512823</v>
      </c>
      <c r="M266" s="279">
        <v>0.21051282051282053</v>
      </c>
      <c r="N266" s="279">
        <v>0.28743589743589748</v>
      </c>
      <c r="O266" s="279">
        <v>0.34333333333333332</v>
      </c>
      <c r="P266" s="513">
        <v>0.28497863247863248</v>
      </c>
      <c r="Q266" s="279">
        <v>0.3666666666666667</v>
      </c>
      <c r="R266" s="279">
        <v>0.35230769230769232</v>
      </c>
      <c r="S266" s="279">
        <v>0.36307692307692307</v>
      </c>
      <c r="T266" s="279">
        <v>0.35230769230769232</v>
      </c>
      <c r="U266" s="279">
        <v>0.39410256410256406</v>
      </c>
      <c r="V266" s="279">
        <v>0.41230769230769226</v>
      </c>
      <c r="W266" s="280">
        <v>0.37346153846153846</v>
      </c>
    </row>
    <row r="267" spans="1:23" ht="18" customHeight="1">
      <c r="A267" s="433">
        <v>263</v>
      </c>
      <c r="B267" s="283" t="s">
        <v>377</v>
      </c>
      <c r="C267" s="278">
        <v>150</v>
      </c>
      <c r="D267" s="279">
        <v>0.63600000000000001</v>
      </c>
      <c r="E267" s="279">
        <v>0.70800000000000007</v>
      </c>
      <c r="F267" s="279">
        <v>0.63200000000000001</v>
      </c>
      <c r="G267" s="279">
        <v>0.61199999999999999</v>
      </c>
      <c r="H267" s="279">
        <v>0.628</v>
      </c>
      <c r="I267" s="279">
        <v>0.61199999999999999</v>
      </c>
      <c r="J267" s="279">
        <v>0.628</v>
      </c>
      <c r="K267" s="279">
        <v>0.65600000000000003</v>
      </c>
      <c r="L267" s="279">
        <v>0.64400000000000002</v>
      </c>
      <c r="M267" s="279">
        <v>0</v>
      </c>
      <c r="N267" s="279">
        <v>0.64</v>
      </c>
      <c r="O267" s="279">
        <v>0.62</v>
      </c>
      <c r="P267" s="513">
        <v>0.58466666666666667</v>
      </c>
      <c r="Q267" s="279">
        <v>0.60799999999999998</v>
      </c>
      <c r="R267" s="279">
        <v>0.628</v>
      </c>
      <c r="S267" s="279">
        <v>0.624</v>
      </c>
      <c r="T267" s="279">
        <v>0.63600000000000001</v>
      </c>
      <c r="U267" s="279">
        <v>0.64400000000000002</v>
      </c>
      <c r="V267" s="279">
        <v>0.63600000000000001</v>
      </c>
      <c r="W267" s="280">
        <v>0.62933333333333341</v>
      </c>
    </row>
    <row r="268" spans="1:23" ht="18" customHeight="1">
      <c r="A268" s="433">
        <v>264</v>
      </c>
      <c r="B268" s="283" t="s">
        <v>378</v>
      </c>
      <c r="C268" s="278">
        <v>278</v>
      </c>
      <c r="D268" s="279">
        <v>4.6618705035971229E-2</v>
      </c>
      <c r="E268" s="279">
        <v>0.20805755395683453</v>
      </c>
      <c r="F268" s="279">
        <v>0.47309352517985614</v>
      </c>
      <c r="G268" s="279">
        <v>0.72863309352517991</v>
      </c>
      <c r="H268" s="279">
        <v>1.0290647482014388</v>
      </c>
      <c r="I268" s="279">
        <v>1.2115107913669065</v>
      </c>
      <c r="J268" s="279">
        <v>1.2601438848920863</v>
      </c>
      <c r="K268" s="279">
        <v>0.65870503597122299</v>
      </c>
      <c r="L268" s="279">
        <v>7.6546762589928055E-2</v>
      </c>
      <c r="M268" s="279">
        <v>4.6330935251798565E-2</v>
      </c>
      <c r="N268" s="279">
        <v>0</v>
      </c>
      <c r="O268" s="279">
        <v>0.85179856115107921</v>
      </c>
      <c r="P268" s="513">
        <v>0.54920863309352519</v>
      </c>
      <c r="Q268" s="279">
        <v>0.8687769784172662</v>
      </c>
      <c r="R268" s="279">
        <v>0</v>
      </c>
      <c r="S268" s="279">
        <v>0.68719424460431655</v>
      </c>
      <c r="T268" s="279">
        <v>0.9315107913669064</v>
      </c>
      <c r="U268" s="279">
        <v>0.89899280575539564</v>
      </c>
      <c r="V268" s="279">
        <v>1.1418705035971224</v>
      </c>
      <c r="W268" s="280">
        <v>0.7547242206235012</v>
      </c>
    </row>
    <row r="269" spans="1:23" ht="18" customHeight="1">
      <c r="A269" s="433">
        <v>265</v>
      </c>
      <c r="B269" s="283" t="s">
        <v>379</v>
      </c>
      <c r="C269" s="278">
        <v>178</v>
      </c>
      <c r="D269" s="279">
        <v>0</v>
      </c>
      <c r="E269" s="279">
        <v>0</v>
      </c>
      <c r="F269" s="279">
        <v>0</v>
      </c>
      <c r="G269" s="279">
        <v>0</v>
      </c>
      <c r="H269" s="279">
        <v>0</v>
      </c>
      <c r="I269" s="279">
        <v>0</v>
      </c>
      <c r="J269" s="279">
        <v>0</v>
      </c>
      <c r="K269" s="279">
        <v>0</v>
      </c>
      <c r="L269" s="279">
        <v>0</v>
      </c>
      <c r="M269" s="279">
        <v>0</v>
      </c>
      <c r="N269" s="279">
        <v>0</v>
      </c>
      <c r="O269" s="279">
        <v>0</v>
      </c>
      <c r="P269" s="513">
        <v>0</v>
      </c>
      <c r="Q269" s="279">
        <v>0</v>
      </c>
      <c r="R269" s="279">
        <v>0</v>
      </c>
      <c r="S269" s="279">
        <v>0</v>
      </c>
      <c r="T269" s="279">
        <v>0</v>
      </c>
      <c r="U269" s="279">
        <v>0</v>
      </c>
      <c r="V269" s="279">
        <v>0</v>
      </c>
      <c r="W269" s="280">
        <v>0</v>
      </c>
    </row>
    <row r="270" spans="1:23" ht="18" customHeight="1">
      <c r="A270" s="433">
        <v>266</v>
      </c>
      <c r="B270" s="283" t="s">
        <v>380</v>
      </c>
      <c r="C270" s="278">
        <v>189</v>
      </c>
      <c r="D270" s="279">
        <v>0.61121693121693121</v>
      </c>
      <c r="E270" s="279">
        <v>0.69671957671957674</v>
      </c>
      <c r="F270" s="279">
        <v>0.68402116402116397</v>
      </c>
      <c r="G270" s="279">
        <v>0.75005291005290997</v>
      </c>
      <c r="H270" s="279">
        <v>0.91894179894179895</v>
      </c>
      <c r="I270" s="279">
        <v>0.94222222222222229</v>
      </c>
      <c r="J270" s="279">
        <v>0.64507936507936514</v>
      </c>
      <c r="K270" s="279">
        <v>0.40169312169312171</v>
      </c>
      <c r="L270" s="279">
        <v>0.61037037037037034</v>
      </c>
      <c r="M270" s="279">
        <v>0.94518518518518513</v>
      </c>
      <c r="N270" s="279">
        <v>0.81735449735449728</v>
      </c>
      <c r="O270" s="279">
        <v>0.71153439153439146</v>
      </c>
      <c r="P270" s="513">
        <v>0.72786596119929448</v>
      </c>
      <c r="Q270" s="279">
        <v>1.0789417989417989</v>
      </c>
      <c r="R270" s="279">
        <v>0</v>
      </c>
      <c r="S270" s="279">
        <v>1.2105820105820106</v>
      </c>
      <c r="T270" s="279">
        <v>0.6243386243386243</v>
      </c>
      <c r="U270" s="279">
        <v>0.99216931216931226</v>
      </c>
      <c r="V270" s="279">
        <v>0.92063492063492058</v>
      </c>
      <c r="W270" s="280">
        <v>0.80444444444444452</v>
      </c>
    </row>
    <row r="271" spans="1:23" ht="18" customHeight="1">
      <c r="A271" s="433">
        <v>267</v>
      </c>
      <c r="B271" s="283" t="s">
        <v>381</v>
      </c>
      <c r="C271" s="278">
        <v>160</v>
      </c>
      <c r="D271" s="279">
        <v>1.575</v>
      </c>
      <c r="E271" s="279">
        <v>1.6852499999999999</v>
      </c>
      <c r="F271" s="279">
        <v>1.5105</v>
      </c>
      <c r="G271" s="279">
        <v>1.629</v>
      </c>
      <c r="H271" s="279">
        <v>1.7872499999999998</v>
      </c>
      <c r="I271" s="279">
        <v>1.6905000000000001</v>
      </c>
      <c r="J271" s="279">
        <v>1.7774999999999999</v>
      </c>
      <c r="K271" s="279">
        <v>1.6635000000000002</v>
      </c>
      <c r="L271" s="279">
        <v>1.7070000000000001</v>
      </c>
      <c r="M271" s="279">
        <v>1.653</v>
      </c>
      <c r="N271" s="279">
        <v>1.5375000000000001</v>
      </c>
      <c r="O271" s="279">
        <v>1.57125</v>
      </c>
      <c r="P271" s="513">
        <v>1.6489374999999999</v>
      </c>
      <c r="Q271" s="279">
        <v>1.5269999999999999</v>
      </c>
      <c r="R271" s="279">
        <v>1.1287499999999999</v>
      </c>
      <c r="S271" s="279">
        <v>1.59975</v>
      </c>
      <c r="T271" s="279">
        <v>1.4265000000000001</v>
      </c>
      <c r="U271" s="279">
        <v>1.9312499999999999</v>
      </c>
      <c r="V271" s="279">
        <v>1.575</v>
      </c>
      <c r="W271" s="280">
        <v>1.5313749999999997</v>
      </c>
    </row>
    <row r="272" spans="1:23" ht="18" customHeight="1">
      <c r="A272" s="433">
        <v>268</v>
      </c>
      <c r="B272" s="283" t="s">
        <v>382</v>
      </c>
      <c r="C272" s="278">
        <v>250</v>
      </c>
      <c r="D272" s="279">
        <v>0.39551999999999998</v>
      </c>
      <c r="E272" s="279">
        <v>0.32</v>
      </c>
      <c r="F272" s="279">
        <v>0.44544</v>
      </c>
      <c r="G272" s="279">
        <v>0.27263999999999999</v>
      </c>
      <c r="H272" s="279">
        <v>0.23455999999999999</v>
      </c>
      <c r="I272" s="279">
        <v>0.20863999999999999</v>
      </c>
      <c r="J272" s="279">
        <v>0.22816</v>
      </c>
      <c r="K272" s="279">
        <v>0.11840000000000001</v>
      </c>
      <c r="L272" s="279">
        <v>0.11136</v>
      </c>
      <c r="M272" s="279">
        <v>0.12064</v>
      </c>
      <c r="N272" s="279">
        <v>0.1056</v>
      </c>
      <c r="O272" s="279">
        <v>0.13696</v>
      </c>
      <c r="P272" s="513">
        <v>0.22482666666666662</v>
      </c>
      <c r="Q272" s="279">
        <v>0.1376</v>
      </c>
      <c r="R272" s="279">
        <v>0.12448000000000001</v>
      </c>
      <c r="S272" s="279">
        <v>0.10464</v>
      </c>
      <c r="T272" s="279">
        <v>0.11616</v>
      </c>
      <c r="U272" s="279">
        <v>0.12128</v>
      </c>
      <c r="V272" s="279">
        <v>0.10912000000000001</v>
      </c>
      <c r="W272" s="280">
        <v>0.11888</v>
      </c>
    </row>
    <row r="273" spans="1:23" ht="18" customHeight="1">
      <c r="A273" s="433">
        <v>269</v>
      </c>
      <c r="B273" s="283" t="s">
        <v>383</v>
      </c>
      <c r="C273" s="278">
        <v>119</v>
      </c>
      <c r="D273" s="279">
        <v>1.2052100840336133</v>
      </c>
      <c r="E273" s="279">
        <v>0.90268907563025214</v>
      </c>
      <c r="F273" s="279">
        <v>0.74</v>
      </c>
      <c r="G273" s="279">
        <v>1.1327731092436977</v>
      </c>
      <c r="H273" s="279">
        <v>1.2763025210084034</v>
      </c>
      <c r="I273" s="279">
        <v>1.1764705882352942</v>
      </c>
      <c r="J273" s="279">
        <v>1.2463865546218487</v>
      </c>
      <c r="K273" s="279">
        <v>2.8403361344537816</v>
      </c>
      <c r="L273" s="279">
        <v>0.8294117647058824</v>
      </c>
      <c r="M273" s="279">
        <v>0.79831932773109249</v>
      </c>
      <c r="N273" s="279">
        <v>1.108235294117647</v>
      </c>
      <c r="O273" s="279">
        <v>1.164705882352941</v>
      </c>
      <c r="P273" s="513">
        <v>1.2017366946778714</v>
      </c>
      <c r="Q273" s="279">
        <v>1.134453781512605</v>
      </c>
      <c r="R273" s="279">
        <v>1.0924369747899159</v>
      </c>
      <c r="S273" s="279">
        <v>1.0924369747899159</v>
      </c>
      <c r="T273" s="279">
        <v>0.94957983193277307</v>
      </c>
      <c r="U273" s="279">
        <v>1.1747899159663866</v>
      </c>
      <c r="V273" s="279">
        <v>1.2184873949579831</v>
      </c>
      <c r="W273" s="280">
        <v>1.1103641456582634</v>
      </c>
    </row>
    <row r="274" spans="1:23" ht="18" customHeight="1">
      <c r="A274" s="433">
        <v>270</v>
      </c>
      <c r="B274" s="283" t="s">
        <v>384</v>
      </c>
      <c r="C274" s="278">
        <v>122</v>
      </c>
      <c r="D274" s="279">
        <v>1.055737704918033</v>
      </c>
      <c r="E274" s="279">
        <v>1.2590163934426228</v>
      </c>
      <c r="F274" s="279">
        <v>1.1114754098360655</v>
      </c>
      <c r="G274" s="279">
        <v>1.1245901639344262</v>
      </c>
      <c r="H274" s="279">
        <v>1.6918032786885246</v>
      </c>
      <c r="I274" s="279">
        <v>1.7311475409836066</v>
      </c>
      <c r="J274" s="279">
        <v>1.5573770491803278</v>
      </c>
      <c r="K274" s="279">
        <v>1.4852459016393442</v>
      </c>
      <c r="L274" s="279">
        <v>1.4262295081967213</v>
      </c>
      <c r="M274" s="279">
        <v>1.5442622950819673</v>
      </c>
      <c r="N274" s="279">
        <v>1.5606557377049182</v>
      </c>
      <c r="O274" s="279">
        <v>1.2918032786885245</v>
      </c>
      <c r="P274" s="513">
        <v>1.4032786885245903</v>
      </c>
      <c r="Q274" s="279">
        <v>1.5540983606557377</v>
      </c>
      <c r="R274" s="279">
        <v>1.639344262295082</v>
      </c>
      <c r="S274" s="279">
        <v>1.8491803278688523</v>
      </c>
      <c r="T274" s="279">
        <v>1.8885245901639345</v>
      </c>
      <c r="U274" s="279">
        <v>1.4295081967213115</v>
      </c>
      <c r="V274" s="279">
        <v>1.6721311475409837</v>
      </c>
      <c r="W274" s="280">
        <v>1.6721311475409839</v>
      </c>
    </row>
    <row r="275" spans="1:23" ht="18" customHeight="1">
      <c r="A275" s="433">
        <v>271</v>
      </c>
      <c r="B275" s="283" t="s">
        <v>385</v>
      </c>
      <c r="C275" s="278">
        <v>122</v>
      </c>
      <c r="D275" s="279">
        <v>0.52868852459016391</v>
      </c>
      <c r="E275" s="279">
        <v>0.63688524590163942</v>
      </c>
      <c r="F275" s="279">
        <v>0.92950819672131157</v>
      </c>
      <c r="G275" s="279">
        <v>0.9</v>
      </c>
      <c r="H275" s="279">
        <v>0.83606557377049184</v>
      </c>
      <c r="I275" s="279">
        <v>1.2319672131147541</v>
      </c>
      <c r="J275" s="279">
        <v>1.1090163934426231</v>
      </c>
      <c r="K275" s="279">
        <v>1.1065573770491803</v>
      </c>
      <c r="L275" s="279">
        <v>1.5</v>
      </c>
      <c r="M275" s="279">
        <v>0.65163934426229508</v>
      </c>
      <c r="N275" s="279">
        <v>0</v>
      </c>
      <c r="O275" s="279">
        <v>1.3918032786885246</v>
      </c>
      <c r="P275" s="513">
        <v>0.90184426229508186</v>
      </c>
      <c r="Q275" s="279">
        <v>0.73278688524590163</v>
      </c>
      <c r="R275" s="279">
        <v>0.42295081967213116</v>
      </c>
      <c r="S275" s="279">
        <v>0.52868852459016391</v>
      </c>
      <c r="T275" s="279">
        <v>1.1975409836065574</v>
      </c>
      <c r="U275" s="279">
        <v>0.19918032786885245</v>
      </c>
      <c r="V275" s="279">
        <v>1.4360655737704917</v>
      </c>
      <c r="W275" s="280">
        <v>0.75286885245901625</v>
      </c>
    </row>
    <row r="276" spans="1:23" ht="18" customHeight="1">
      <c r="A276" s="433">
        <v>272</v>
      </c>
      <c r="B276" s="283" t="s">
        <v>386</v>
      </c>
      <c r="C276" s="278">
        <v>189</v>
      </c>
      <c r="D276" s="279">
        <v>0.70730158730158732</v>
      </c>
      <c r="E276" s="279">
        <v>0.67005291005291001</v>
      </c>
      <c r="F276" s="279">
        <v>0.75005291005290997</v>
      </c>
      <c r="G276" s="279">
        <v>0.70095238095238088</v>
      </c>
      <c r="H276" s="279">
        <v>0.7094179894179895</v>
      </c>
      <c r="I276" s="279">
        <v>0.74624338624338615</v>
      </c>
      <c r="J276" s="279">
        <v>0.72465608465608466</v>
      </c>
      <c r="K276" s="279">
        <v>0.77333333333333332</v>
      </c>
      <c r="L276" s="279">
        <v>0.75005291005290997</v>
      </c>
      <c r="M276" s="279">
        <v>0.76275132275132274</v>
      </c>
      <c r="N276" s="279">
        <v>0.8055026455026455</v>
      </c>
      <c r="O276" s="279">
        <v>0.86645502645502637</v>
      </c>
      <c r="P276" s="513">
        <v>0.74723104056437384</v>
      </c>
      <c r="Q276" s="279">
        <v>0.80719576719576724</v>
      </c>
      <c r="R276" s="279">
        <v>0.8126984126984127</v>
      </c>
      <c r="S276" s="279">
        <v>0.78772486772486772</v>
      </c>
      <c r="T276" s="279">
        <v>0.82878306878306873</v>
      </c>
      <c r="U276" s="279">
        <v>0.75089947089947084</v>
      </c>
      <c r="V276" s="279">
        <v>0.95068783068783069</v>
      </c>
      <c r="W276" s="280">
        <v>0.82299823633156965</v>
      </c>
    </row>
    <row r="277" spans="1:23" ht="18" customHeight="1">
      <c r="A277" s="433">
        <v>273</v>
      </c>
      <c r="B277" s="283" t="s">
        <v>666</v>
      </c>
      <c r="C277" s="278">
        <v>139</v>
      </c>
      <c r="D277" s="279">
        <v>0</v>
      </c>
      <c r="E277" s="279">
        <v>0</v>
      </c>
      <c r="F277" s="279">
        <v>0</v>
      </c>
      <c r="G277" s="279">
        <v>0</v>
      </c>
      <c r="H277" s="279">
        <v>0</v>
      </c>
      <c r="I277" s="279">
        <v>0</v>
      </c>
      <c r="J277" s="279">
        <v>0</v>
      </c>
      <c r="K277" s="279">
        <v>0</v>
      </c>
      <c r="L277" s="279">
        <v>0</v>
      </c>
      <c r="M277" s="279">
        <v>0</v>
      </c>
      <c r="N277" s="279">
        <v>4.3165467625899283E-2</v>
      </c>
      <c r="O277" s="279">
        <v>0</v>
      </c>
      <c r="P277" s="513">
        <v>3.5971223021582736E-3</v>
      </c>
      <c r="Q277" s="279">
        <v>0</v>
      </c>
      <c r="R277" s="279">
        <v>0</v>
      </c>
      <c r="S277" s="279">
        <v>0</v>
      </c>
      <c r="T277" s="279">
        <v>0.14100719424460434</v>
      </c>
      <c r="U277" s="279">
        <v>0.14100719424460434</v>
      </c>
      <c r="V277" s="279">
        <v>2.0143884892086329E-2</v>
      </c>
      <c r="W277" s="280">
        <v>5.035971223021584E-2</v>
      </c>
    </row>
    <row r="278" spans="1:23" ht="18" customHeight="1">
      <c r="A278" s="433">
        <v>274</v>
      </c>
      <c r="B278" s="283" t="s">
        <v>734</v>
      </c>
      <c r="C278" s="278">
        <v>184</v>
      </c>
      <c r="D278" s="279">
        <v>0.7947826086956522</v>
      </c>
      <c r="E278" s="279">
        <v>0.82695652173913037</v>
      </c>
      <c r="F278" s="279">
        <v>0.80086956521739139</v>
      </c>
      <c r="G278" s="279">
        <v>0.73608695652173917</v>
      </c>
      <c r="H278" s="279">
        <v>0.61608695652173917</v>
      </c>
      <c r="I278" s="279">
        <v>0.65782608695652178</v>
      </c>
      <c r="J278" s="279">
        <v>0.71304347826086956</v>
      </c>
      <c r="K278" s="279">
        <v>0.76652173913043475</v>
      </c>
      <c r="L278" s="279">
        <v>0.78739130434782612</v>
      </c>
      <c r="M278" s="279">
        <v>0.79695652173913034</v>
      </c>
      <c r="N278" s="279">
        <v>0.72347826086956524</v>
      </c>
      <c r="O278" s="279">
        <v>0.72956521739130442</v>
      </c>
      <c r="P278" s="513">
        <v>0.74579710144927558</v>
      </c>
      <c r="Q278" s="279">
        <v>0.78826086956521735</v>
      </c>
      <c r="R278" s="279">
        <v>0</v>
      </c>
      <c r="S278" s="279">
        <v>0.57999999999999996</v>
      </c>
      <c r="T278" s="279">
        <v>0.76391304347826083</v>
      </c>
      <c r="U278" s="279">
        <v>0.69869565217391305</v>
      </c>
      <c r="V278" s="279">
        <v>0.71565217391304348</v>
      </c>
      <c r="W278" s="280">
        <v>0.59108695652173904</v>
      </c>
    </row>
    <row r="279" spans="1:23" ht="18" customHeight="1">
      <c r="A279" s="433">
        <v>275</v>
      </c>
      <c r="B279" s="283" t="s">
        <v>667</v>
      </c>
      <c r="C279" s="290">
        <v>200</v>
      </c>
      <c r="D279" s="279">
        <v>0.67040000000000011</v>
      </c>
      <c r="E279" s="279">
        <v>0.67079999999999995</v>
      </c>
      <c r="F279" s="279">
        <v>0.66079999999999994</v>
      </c>
      <c r="G279" s="279">
        <v>0.68879999999999997</v>
      </c>
      <c r="H279" s="279">
        <v>0.64560000000000006</v>
      </c>
      <c r="I279" s="279">
        <v>0.65799999999999992</v>
      </c>
      <c r="J279" s="279">
        <v>0.63519999999999999</v>
      </c>
      <c r="K279" s="279">
        <v>0.64439999999999997</v>
      </c>
      <c r="L279" s="279">
        <v>0.66120000000000001</v>
      </c>
      <c r="M279" s="279">
        <v>0.6604000000000001</v>
      </c>
      <c r="N279" s="279">
        <v>0.72360000000000002</v>
      </c>
      <c r="O279" s="279">
        <v>0.70400000000000007</v>
      </c>
      <c r="P279" s="513">
        <v>0.66860000000000008</v>
      </c>
      <c r="Q279" s="279">
        <v>0.64119999999999999</v>
      </c>
      <c r="R279" s="279">
        <v>0.66680000000000006</v>
      </c>
      <c r="S279" s="279">
        <v>0.67359999999999998</v>
      </c>
      <c r="T279" s="279">
        <v>0.65839999999999999</v>
      </c>
      <c r="U279" s="279">
        <v>0.66760000000000008</v>
      </c>
      <c r="V279" s="279">
        <v>0.61799999999999999</v>
      </c>
      <c r="W279" s="280">
        <v>0.65426666666666666</v>
      </c>
    </row>
    <row r="280" spans="1:23" ht="18" customHeight="1">
      <c r="A280" s="433">
        <v>276</v>
      </c>
      <c r="B280" s="283" t="s">
        <v>668</v>
      </c>
      <c r="C280" s="278">
        <v>344</v>
      </c>
      <c r="D280" s="279">
        <v>0.85220930232558145</v>
      </c>
      <c r="E280" s="279">
        <v>0.69802325581395352</v>
      </c>
      <c r="F280" s="279">
        <v>0.76116279069767434</v>
      </c>
      <c r="G280" s="279">
        <v>0.72174418604651158</v>
      </c>
      <c r="H280" s="279">
        <v>0.79674418604651154</v>
      </c>
      <c r="I280" s="279">
        <v>0.69732558139534884</v>
      </c>
      <c r="J280" s="279">
        <v>0.68441860465116278</v>
      </c>
      <c r="K280" s="279">
        <v>0.7144186046511628</v>
      </c>
      <c r="L280" s="279">
        <v>0.74790697674418594</v>
      </c>
      <c r="M280" s="279">
        <v>0.75976744186046519</v>
      </c>
      <c r="N280" s="279">
        <v>0.84313953488372095</v>
      </c>
      <c r="O280" s="279">
        <v>0.7252325581395348</v>
      </c>
      <c r="P280" s="513">
        <v>0.75017441860465095</v>
      </c>
      <c r="Q280" s="279">
        <v>0.72976744186046505</v>
      </c>
      <c r="R280" s="279">
        <v>0</v>
      </c>
      <c r="S280" s="279">
        <v>0.75523255813953494</v>
      </c>
      <c r="T280" s="279">
        <v>0.68755813953488376</v>
      </c>
      <c r="U280" s="279">
        <v>0.78348837209302324</v>
      </c>
      <c r="V280" s="279">
        <v>0.72697674418604652</v>
      </c>
      <c r="W280" s="280">
        <v>0.61383720930232555</v>
      </c>
    </row>
    <row r="281" spans="1:23" ht="18" customHeight="1">
      <c r="A281" s="433">
        <v>277</v>
      </c>
      <c r="B281" s="283" t="s">
        <v>735</v>
      </c>
      <c r="C281" s="278">
        <v>110</v>
      </c>
      <c r="D281" s="279">
        <v>0.32481818181818178</v>
      </c>
      <c r="E281" s="279">
        <v>0.25663636363636366</v>
      </c>
      <c r="F281" s="279">
        <v>0.23700000000000002</v>
      </c>
      <c r="G281" s="279">
        <v>0.30763636363636365</v>
      </c>
      <c r="H281" s="279">
        <v>0.22336363636363638</v>
      </c>
      <c r="I281" s="279">
        <v>0.19009090909090909</v>
      </c>
      <c r="J281" s="279">
        <v>0.22581818181818181</v>
      </c>
      <c r="K281" s="279">
        <v>0.30818181818181817</v>
      </c>
      <c r="L281" s="279">
        <v>0.2781818181818182</v>
      </c>
      <c r="M281" s="279">
        <v>0.29454545454545455</v>
      </c>
      <c r="N281" s="279">
        <v>0.28036363636363637</v>
      </c>
      <c r="O281" s="279">
        <v>0.26181818181818184</v>
      </c>
      <c r="P281" s="513">
        <v>0.26570454545454542</v>
      </c>
      <c r="Q281" s="279">
        <v>0.22936363636363638</v>
      </c>
      <c r="R281" s="279">
        <v>0.18272727272727274</v>
      </c>
      <c r="S281" s="279">
        <v>0</v>
      </c>
      <c r="T281" s="279">
        <v>0.22545454545454546</v>
      </c>
      <c r="U281" s="279">
        <v>0.20727272727272728</v>
      </c>
      <c r="V281" s="279">
        <v>0.24636363636363637</v>
      </c>
      <c r="W281" s="280">
        <v>0.18186363636363637</v>
      </c>
    </row>
    <row r="282" spans="1:23" ht="18" customHeight="1">
      <c r="A282" s="433">
        <v>278</v>
      </c>
      <c r="B282" s="283" t="s">
        <v>736</v>
      </c>
      <c r="C282" s="278">
        <v>112</v>
      </c>
      <c r="D282" s="279">
        <v>0.87785714285714278</v>
      </c>
      <c r="E282" s="279">
        <v>0.86392857142857149</v>
      </c>
      <c r="F282" s="279">
        <v>0.74928571428571433</v>
      </c>
      <c r="G282" s="279">
        <v>0.82000000000000006</v>
      </c>
      <c r="H282" s="279">
        <v>0.85357142857142854</v>
      </c>
      <c r="I282" s="279">
        <v>0.79392857142857143</v>
      </c>
      <c r="J282" s="279">
        <v>0.78857142857142848</v>
      </c>
      <c r="K282" s="279">
        <v>0.88464285714285718</v>
      </c>
      <c r="L282" s="279">
        <v>0.88821428571428573</v>
      </c>
      <c r="M282" s="279">
        <v>0.78714285714285714</v>
      </c>
      <c r="N282" s="279">
        <v>0.90928571428571436</v>
      </c>
      <c r="O282" s="279">
        <v>0.78607142857142864</v>
      </c>
      <c r="P282" s="513">
        <v>0.83354166666666663</v>
      </c>
      <c r="Q282" s="279">
        <v>0.77214285714285713</v>
      </c>
      <c r="R282" s="279">
        <v>0</v>
      </c>
      <c r="S282" s="279">
        <v>0.92107142857142854</v>
      </c>
      <c r="T282" s="279">
        <v>0.70714285714285718</v>
      </c>
      <c r="U282" s="279">
        <v>0.92464285714285721</v>
      </c>
      <c r="V282" s="279">
        <v>0.67178571428571421</v>
      </c>
      <c r="W282" s="280">
        <v>0.66613095238095232</v>
      </c>
    </row>
    <row r="283" spans="1:23" ht="18" customHeight="1">
      <c r="A283" s="433">
        <v>279</v>
      </c>
      <c r="B283" s="283" t="s">
        <v>737</v>
      </c>
      <c r="C283" s="278">
        <v>733</v>
      </c>
      <c r="D283" s="279">
        <v>0.17735334242837653</v>
      </c>
      <c r="E283" s="279">
        <v>0.1009549795361528</v>
      </c>
      <c r="F283" s="279">
        <v>0.27830832196452931</v>
      </c>
      <c r="G283" s="279">
        <v>0.3246930422919509</v>
      </c>
      <c r="H283" s="279">
        <v>0.31377899045020463</v>
      </c>
      <c r="I283" s="279">
        <v>0.29467939972714868</v>
      </c>
      <c r="J283" s="279">
        <v>0.27557980900409279</v>
      </c>
      <c r="K283" s="279">
        <v>0.24283765347885403</v>
      </c>
      <c r="L283" s="279">
        <v>0.24283765347885403</v>
      </c>
      <c r="M283" s="279">
        <v>0.29467939972714868</v>
      </c>
      <c r="N283" s="279">
        <v>0</v>
      </c>
      <c r="O283" s="279">
        <v>0.32742155525238748</v>
      </c>
      <c r="P283" s="513">
        <v>0.23942701227830829</v>
      </c>
      <c r="Q283" s="279">
        <v>0.30286493860845837</v>
      </c>
      <c r="R283" s="279">
        <v>0.26193724420190995</v>
      </c>
      <c r="S283" s="279">
        <v>0.26739427012278311</v>
      </c>
      <c r="T283" s="279">
        <v>0.25375170532060026</v>
      </c>
      <c r="U283" s="279">
        <v>0.31923601637107774</v>
      </c>
      <c r="V283" s="279">
        <v>0.38744884038199179</v>
      </c>
      <c r="W283" s="280">
        <v>0.29877216916780353</v>
      </c>
    </row>
    <row r="284" spans="1:23" ht="18" customHeight="1">
      <c r="A284" s="433">
        <v>280</v>
      </c>
      <c r="B284" s="283" t="s">
        <v>792</v>
      </c>
      <c r="C284" s="278">
        <v>117</v>
      </c>
      <c r="D284" s="279">
        <v>1.143931623931624</v>
      </c>
      <c r="E284" s="279">
        <v>1.0608547008547009</v>
      </c>
      <c r="F284" s="279">
        <v>1.0509401709401709</v>
      </c>
      <c r="G284" s="279">
        <v>1.125128205128205</v>
      </c>
      <c r="H284" s="279">
        <v>0.97572649572649572</v>
      </c>
      <c r="I284" s="279">
        <v>1.0006837606837606</v>
      </c>
      <c r="J284" s="279">
        <v>0.95145299145299145</v>
      </c>
      <c r="K284" s="279">
        <v>0.94837606837606836</v>
      </c>
      <c r="L284" s="279">
        <v>1.0123076923076924</v>
      </c>
      <c r="M284" s="279">
        <v>1.0369230769230768</v>
      </c>
      <c r="N284" s="279">
        <v>0.9094017094017095</v>
      </c>
      <c r="O284" s="279">
        <v>0.7367521367521368</v>
      </c>
      <c r="P284" s="513">
        <v>0.99603988603988614</v>
      </c>
      <c r="Q284" s="279">
        <v>1.1658119658119659</v>
      </c>
      <c r="R284" s="279">
        <v>1.1032478632478633</v>
      </c>
      <c r="S284" s="279">
        <v>0.93333333333333335</v>
      </c>
      <c r="T284" s="279">
        <v>0.81777777777777783</v>
      </c>
      <c r="U284" s="279">
        <v>0.83658119658119656</v>
      </c>
      <c r="V284" s="279">
        <v>0.85059829059829062</v>
      </c>
      <c r="W284" s="280">
        <v>0.95122507122507127</v>
      </c>
    </row>
    <row r="285" spans="1:23" ht="17.25" customHeight="1">
      <c r="A285" s="433">
        <v>281</v>
      </c>
      <c r="B285" s="237" t="s">
        <v>793</v>
      </c>
      <c r="C285" s="278">
        <v>160</v>
      </c>
      <c r="D285" s="279">
        <v>0</v>
      </c>
      <c r="E285" s="279">
        <v>0</v>
      </c>
      <c r="F285" s="279">
        <v>0.28749999999999998</v>
      </c>
      <c r="G285" s="279">
        <v>0.34500000000000003</v>
      </c>
      <c r="H285" s="279">
        <v>0</v>
      </c>
      <c r="I285" s="279">
        <v>0.48749999999999999</v>
      </c>
      <c r="J285" s="279">
        <v>0.40250000000000002</v>
      </c>
      <c r="K285" s="279">
        <v>0.47000000000000003</v>
      </c>
      <c r="L285" s="279">
        <v>0.4325</v>
      </c>
      <c r="M285" s="279">
        <v>0.4375</v>
      </c>
      <c r="N285" s="279">
        <v>0.12250000000000001</v>
      </c>
      <c r="O285" s="279">
        <v>2.5000000000000001E-3</v>
      </c>
      <c r="P285" s="513">
        <v>0.24895833333333336</v>
      </c>
      <c r="Q285" s="279">
        <v>0.40750000000000003</v>
      </c>
      <c r="R285" s="279">
        <v>0</v>
      </c>
      <c r="S285" s="279">
        <v>0.44000000000000006</v>
      </c>
      <c r="T285" s="279">
        <v>0.53</v>
      </c>
      <c r="U285" s="279">
        <v>0.53</v>
      </c>
      <c r="V285" s="279">
        <v>0</v>
      </c>
      <c r="W285" s="280">
        <v>0.31791666666666668</v>
      </c>
    </row>
    <row r="286" spans="1:23" ht="17.25" customHeight="1">
      <c r="A286" s="433">
        <v>282</v>
      </c>
      <c r="B286" s="283" t="s">
        <v>794</v>
      </c>
      <c r="C286" s="278">
        <v>211</v>
      </c>
      <c r="D286" s="279">
        <v>0</v>
      </c>
      <c r="E286" s="279">
        <v>0</v>
      </c>
      <c r="F286" s="279">
        <v>0</v>
      </c>
      <c r="G286" s="279">
        <v>0.56379146919431278</v>
      </c>
      <c r="H286" s="279">
        <v>0.7344075829383887</v>
      </c>
      <c r="I286" s="279">
        <v>0.74123222748815165</v>
      </c>
      <c r="J286" s="279">
        <v>0.74616113744075829</v>
      </c>
      <c r="K286" s="279">
        <v>0.69421800947867296</v>
      </c>
      <c r="L286" s="279">
        <v>0.51488151658767778</v>
      </c>
      <c r="M286" s="279">
        <v>0.81706161137440758</v>
      </c>
      <c r="N286" s="279">
        <v>0.88</v>
      </c>
      <c r="O286" s="279">
        <v>0.83677725118483415</v>
      </c>
      <c r="P286" s="513">
        <v>0.54404423380726696</v>
      </c>
      <c r="Q286" s="279">
        <v>0.68170616113744076</v>
      </c>
      <c r="R286" s="279">
        <v>0.84549763033175362</v>
      </c>
      <c r="S286" s="279">
        <v>0.9285308056872037</v>
      </c>
      <c r="T286" s="279">
        <v>0.82426540284360184</v>
      </c>
      <c r="U286" s="279">
        <v>0.72720379146919434</v>
      </c>
      <c r="V286" s="279">
        <v>0.85042654028436016</v>
      </c>
      <c r="W286" s="280">
        <v>0.80960505529225901</v>
      </c>
    </row>
    <row r="287" spans="1:23" ht="17.25" customHeight="1">
      <c r="A287" s="433">
        <v>283</v>
      </c>
      <c r="B287" s="283" t="s">
        <v>795</v>
      </c>
      <c r="C287" s="278">
        <v>133</v>
      </c>
      <c r="D287" s="279">
        <v>0</v>
      </c>
      <c r="E287" s="279">
        <v>0</v>
      </c>
      <c r="F287" s="279">
        <v>0</v>
      </c>
      <c r="G287" s="279">
        <v>0</v>
      </c>
      <c r="H287" s="279">
        <v>0</v>
      </c>
      <c r="I287" s="279">
        <v>0.36090225563909772</v>
      </c>
      <c r="J287" s="279">
        <v>0.31879699248120302</v>
      </c>
      <c r="K287" s="279">
        <v>0.44210526315789472</v>
      </c>
      <c r="L287" s="279">
        <v>0.5323308270676691</v>
      </c>
      <c r="M287" s="279">
        <v>0.60451127819548878</v>
      </c>
      <c r="N287" s="279">
        <v>0</v>
      </c>
      <c r="O287" s="279">
        <v>0.46616541353383456</v>
      </c>
      <c r="P287" s="513">
        <v>0.22706766917293233</v>
      </c>
      <c r="Q287" s="279">
        <v>0.3007518796992481</v>
      </c>
      <c r="R287" s="279">
        <v>0</v>
      </c>
      <c r="S287" s="279">
        <v>0.43909774436090226</v>
      </c>
      <c r="T287" s="279">
        <v>0.86917293233082704</v>
      </c>
      <c r="U287" s="279">
        <v>1.1879699248120301</v>
      </c>
      <c r="V287" s="279">
        <v>1.3593984962406016</v>
      </c>
      <c r="W287" s="280">
        <v>0.69273182957393475</v>
      </c>
    </row>
    <row r="288" spans="1:23" ht="17.25" customHeight="1">
      <c r="A288" s="433">
        <v>284</v>
      </c>
      <c r="B288" s="441" t="s">
        <v>872</v>
      </c>
      <c r="C288" s="281">
        <v>578</v>
      </c>
      <c r="D288" s="279">
        <v>0</v>
      </c>
      <c r="E288" s="279">
        <v>0</v>
      </c>
      <c r="F288" s="279">
        <v>0</v>
      </c>
      <c r="G288" s="279">
        <v>0</v>
      </c>
      <c r="H288" s="279">
        <v>0</v>
      </c>
      <c r="I288" s="279">
        <v>0</v>
      </c>
      <c r="J288" s="279">
        <v>0</v>
      </c>
      <c r="K288" s="279">
        <v>0</v>
      </c>
      <c r="L288" s="279">
        <v>0</v>
      </c>
      <c r="M288" s="279">
        <v>0</v>
      </c>
      <c r="N288" s="279">
        <v>0</v>
      </c>
      <c r="O288" s="279">
        <v>0.33737024221453288</v>
      </c>
      <c r="P288" s="513">
        <v>2.8114186851211073E-2</v>
      </c>
      <c r="Q288" s="279">
        <v>3.6332179930795847E-4</v>
      </c>
      <c r="R288" s="279">
        <v>6.7474048442906581E-2</v>
      </c>
      <c r="S288" s="279">
        <v>4.6712802768166091E-2</v>
      </c>
      <c r="T288" s="279">
        <v>8.3044982698961933E-2</v>
      </c>
      <c r="U288" s="279">
        <v>0.13148788927335639</v>
      </c>
      <c r="V288" s="279">
        <v>6.4013840830449822E-2</v>
      </c>
      <c r="W288" s="280">
        <v>6.5516147635524782E-2</v>
      </c>
    </row>
    <row r="289" spans="1:23" ht="17.25" customHeight="1">
      <c r="A289" s="433">
        <v>285</v>
      </c>
      <c r="B289" s="441" t="s">
        <v>873</v>
      </c>
      <c r="C289" s="281">
        <v>600</v>
      </c>
      <c r="D289" s="279">
        <v>0</v>
      </c>
      <c r="E289" s="279">
        <v>0</v>
      </c>
      <c r="F289" s="279">
        <v>0</v>
      </c>
      <c r="G289" s="279">
        <v>0</v>
      </c>
      <c r="H289" s="279">
        <v>0</v>
      </c>
      <c r="I289" s="279">
        <v>0</v>
      </c>
      <c r="J289" s="279">
        <v>0</v>
      </c>
      <c r="K289" s="279">
        <v>0</v>
      </c>
      <c r="L289" s="279">
        <v>0</v>
      </c>
      <c r="M289" s="279">
        <v>0</v>
      </c>
      <c r="N289" s="279">
        <v>6.0000000000000001E-3</v>
      </c>
      <c r="O289" s="279">
        <v>0.10200000000000001</v>
      </c>
      <c r="P289" s="513">
        <v>9.0000000000000011E-3</v>
      </c>
      <c r="Q289" s="279">
        <v>9.5333333333333339E-2</v>
      </c>
      <c r="R289" s="279">
        <v>0</v>
      </c>
      <c r="S289" s="279">
        <v>0.42133333333333334</v>
      </c>
      <c r="T289" s="279">
        <v>0.2253333333333333</v>
      </c>
      <c r="U289" s="279">
        <v>0</v>
      </c>
      <c r="V289" s="279">
        <v>0.21733333333333335</v>
      </c>
      <c r="W289" s="280">
        <v>0.15988888888888889</v>
      </c>
    </row>
    <row r="290" spans="1:23" ht="17.25" customHeight="1">
      <c r="A290" s="433">
        <v>286</v>
      </c>
      <c r="B290" s="283" t="s">
        <v>307</v>
      </c>
      <c r="C290" s="278">
        <v>283</v>
      </c>
      <c r="D290" s="279">
        <v>0</v>
      </c>
      <c r="E290" s="279">
        <v>0</v>
      </c>
      <c r="F290" s="279">
        <v>0</v>
      </c>
      <c r="G290" s="279">
        <v>0</v>
      </c>
      <c r="H290" s="279">
        <v>0</v>
      </c>
      <c r="I290" s="279">
        <v>0</v>
      </c>
      <c r="J290" s="279">
        <v>0</v>
      </c>
      <c r="K290" s="279">
        <v>0</v>
      </c>
      <c r="L290" s="279">
        <v>0</v>
      </c>
      <c r="M290" s="279">
        <v>0</v>
      </c>
      <c r="N290" s="279">
        <v>0</v>
      </c>
      <c r="O290" s="279">
        <v>0</v>
      </c>
      <c r="P290" s="513">
        <v>0</v>
      </c>
      <c r="Q290" s="279">
        <v>0</v>
      </c>
      <c r="R290" s="279">
        <v>8.9893992932862196E-2</v>
      </c>
      <c r="S290" s="279">
        <v>0.10558303886925795</v>
      </c>
      <c r="T290" s="279">
        <v>0.15731448763250885</v>
      </c>
      <c r="U290" s="279">
        <v>0.16664310954063602</v>
      </c>
      <c r="V290" s="279">
        <v>0.1628268551236749</v>
      </c>
      <c r="W290" s="280">
        <v>0.11371024734982332</v>
      </c>
    </row>
    <row r="291" spans="1:23" ht="17.25" customHeight="1">
      <c r="A291" s="433">
        <v>287</v>
      </c>
      <c r="B291" s="283" t="s">
        <v>874</v>
      </c>
      <c r="C291" s="278">
        <v>294</v>
      </c>
      <c r="D291" s="279">
        <v>0</v>
      </c>
      <c r="E291" s="279">
        <v>0</v>
      </c>
      <c r="F291" s="279">
        <v>0</v>
      </c>
      <c r="G291" s="279">
        <v>0</v>
      </c>
      <c r="H291" s="279">
        <v>0</v>
      </c>
      <c r="I291" s="279">
        <v>0</v>
      </c>
      <c r="J291" s="279">
        <v>0</v>
      </c>
      <c r="K291" s="279">
        <v>0</v>
      </c>
      <c r="L291" s="279">
        <v>0</v>
      </c>
      <c r="M291" s="279">
        <v>0</v>
      </c>
      <c r="N291" s="279">
        <v>0</v>
      </c>
      <c r="O291" s="279">
        <v>0</v>
      </c>
      <c r="P291" s="513">
        <v>0</v>
      </c>
      <c r="Q291" s="279">
        <v>0</v>
      </c>
      <c r="R291" s="279">
        <v>0</v>
      </c>
      <c r="S291" s="279">
        <v>0</v>
      </c>
      <c r="T291" s="279">
        <v>0</v>
      </c>
      <c r="U291" s="279">
        <v>0</v>
      </c>
      <c r="V291" s="279">
        <v>0.48816326530612247</v>
      </c>
      <c r="W291" s="280">
        <v>8.1360544217687084E-2</v>
      </c>
    </row>
    <row r="292" spans="1:23" ht="17.25" customHeight="1">
      <c r="A292" s="433">
        <v>288</v>
      </c>
      <c r="B292" s="283" t="s">
        <v>875</v>
      </c>
      <c r="C292" s="278">
        <v>178</v>
      </c>
      <c r="D292" s="279">
        <v>0</v>
      </c>
      <c r="E292" s="279">
        <v>0</v>
      </c>
      <c r="F292" s="279">
        <v>0</v>
      </c>
      <c r="G292" s="279">
        <v>0</v>
      </c>
      <c r="H292" s="279">
        <v>0</v>
      </c>
      <c r="I292" s="279">
        <v>0</v>
      </c>
      <c r="J292" s="279">
        <v>0</v>
      </c>
      <c r="K292" s="279">
        <v>0</v>
      </c>
      <c r="L292" s="279">
        <v>0</v>
      </c>
      <c r="M292" s="279">
        <v>0</v>
      </c>
      <c r="N292" s="279">
        <v>0</v>
      </c>
      <c r="O292" s="279">
        <v>0</v>
      </c>
      <c r="P292" s="513">
        <v>0</v>
      </c>
      <c r="Q292" s="279">
        <v>0</v>
      </c>
      <c r="R292" s="279">
        <v>0</v>
      </c>
      <c r="S292" s="279">
        <v>0</v>
      </c>
      <c r="T292" s="279">
        <v>0</v>
      </c>
      <c r="U292" s="279">
        <v>4.1123595505617977E-2</v>
      </c>
      <c r="V292" s="279">
        <v>0.4941573033707865</v>
      </c>
      <c r="W292" s="280">
        <v>8.9213483146067418E-2</v>
      </c>
    </row>
    <row r="293" spans="1:23" ht="17.25" customHeight="1">
      <c r="A293" s="433">
        <v>289</v>
      </c>
      <c r="B293" s="283" t="s">
        <v>876</v>
      </c>
      <c r="C293" s="278">
        <v>110</v>
      </c>
      <c r="D293" s="279">
        <v>0</v>
      </c>
      <c r="E293" s="279">
        <v>0</v>
      </c>
      <c r="F293" s="279">
        <v>0</v>
      </c>
      <c r="G293" s="279">
        <v>0</v>
      </c>
      <c r="H293" s="279">
        <v>0</v>
      </c>
      <c r="I293" s="279">
        <v>0</v>
      </c>
      <c r="J293" s="279">
        <v>0</v>
      </c>
      <c r="K293" s="279">
        <v>0</v>
      </c>
      <c r="L293" s="279">
        <v>0</v>
      </c>
      <c r="M293" s="279">
        <v>0</v>
      </c>
      <c r="N293" s="279">
        <v>0</v>
      </c>
      <c r="O293" s="279">
        <v>0</v>
      </c>
      <c r="P293" s="513">
        <v>0</v>
      </c>
      <c r="Q293" s="279">
        <v>0</v>
      </c>
      <c r="R293" s="279">
        <v>0</v>
      </c>
      <c r="S293" s="279">
        <v>0</v>
      </c>
      <c r="T293" s="279">
        <v>0</v>
      </c>
      <c r="U293" s="279">
        <v>1.010909090909091</v>
      </c>
      <c r="V293" s="279">
        <v>1.1752727272727272</v>
      </c>
      <c r="W293" s="280">
        <v>0.36436363636363639</v>
      </c>
    </row>
    <row r="294" spans="1:23" ht="17.25" customHeight="1">
      <c r="A294" s="433">
        <v>290</v>
      </c>
      <c r="B294" s="283" t="s">
        <v>389</v>
      </c>
      <c r="C294" s="278">
        <v>250</v>
      </c>
      <c r="D294" s="279">
        <v>0.49136000000000002</v>
      </c>
      <c r="E294" s="279">
        <v>0.61487999999999998</v>
      </c>
      <c r="F294" s="279">
        <v>0.42192000000000002</v>
      </c>
      <c r="G294" s="279">
        <v>0.41936000000000001</v>
      </c>
      <c r="H294" s="279">
        <v>0.44944000000000001</v>
      </c>
      <c r="I294" s="279">
        <v>0.45839999999999997</v>
      </c>
      <c r="J294" s="279">
        <v>0.43744</v>
      </c>
      <c r="K294" s="279">
        <v>0.36687999999999998</v>
      </c>
      <c r="L294" s="279">
        <v>0.73503999999999992</v>
      </c>
      <c r="M294" s="279">
        <v>1.7112000000000001</v>
      </c>
      <c r="N294" s="279">
        <v>1.5289600000000001</v>
      </c>
      <c r="O294" s="279">
        <v>1.33392</v>
      </c>
      <c r="P294" s="513">
        <v>0.74740000000000018</v>
      </c>
      <c r="Q294" s="279">
        <v>1.3</v>
      </c>
      <c r="R294" s="279">
        <v>0.87503999999999993</v>
      </c>
      <c r="S294" s="279">
        <v>0.49792000000000003</v>
      </c>
      <c r="T294" s="279">
        <v>0.38495999999999997</v>
      </c>
      <c r="U294" s="279">
        <v>0.37951999999999997</v>
      </c>
      <c r="V294" s="279">
        <v>0.38495999999999997</v>
      </c>
      <c r="W294" s="280">
        <v>0.63706666666666667</v>
      </c>
    </row>
    <row r="295" spans="1:23" ht="17.25" customHeight="1">
      <c r="A295" s="433">
        <v>291</v>
      </c>
      <c r="B295" s="283" t="s">
        <v>390</v>
      </c>
      <c r="C295" s="278">
        <v>225</v>
      </c>
      <c r="D295" s="279">
        <v>0.79466666666666674</v>
      </c>
      <c r="E295" s="279">
        <v>0.6213333333333334</v>
      </c>
      <c r="F295" s="279">
        <v>0.62888888888888894</v>
      </c>
      <c r="G295" s="279">
        <v>0.66053333333333331</v>
      </c>
      <c r="H295" s="279">
        <v>0.79804444444444445</v>
      </c>
      <c r="I295" s="279">
        <v>0.6240888888888888</v>
      </c>
      <c r="J295" s="279">
        <v>0.75911111111111118</v>
      </c>
      <c r="K295" s="279">
        <v>0.61244444444444446</v>
      </c>
      <c r="L295" s="279">
        <v>0.67466666666666675</v>
      </c>
      <c r="M295" s="279">
        <v>0.70088888888888878</v>
      </c>
      <c r="N295" s="279">
        <v>0.62053333333333338</v>
      </c>
      <c r="O295" s="279">
        <v>0.53466666666666662</v>
      </c>
      <c r="P295" s="513">
        <v>0.66915555555555561</v>
      </c>
      <c r="Q295" s="279">
        <v>0.53137777777777784</v>
      </c>
      <c r="R295" s="279">
        <v>0.58337777777777777</v>
      </c>
      <c r="S295" s="279">
        <v>0.66391111111111112</v>
      </c>
      <c r="T295" s="279">
        <v>0.51804444444444442</v>
      </c>
      <c r="U295" s="279">
        <v>0.85502222222222224</v>
      </c>
      <c r="V295" s="279">
        <v>0.58248888888888894</v>
      </c>
      <c r="W295" s="280">
        <v>0.62237037037037035</v>
      </c>
    </row>
    <row r="296" spans="1:23" ht="17.25" customHeight="1">
      <c r="A296" s="433">
        <v>292</v>
      </c>
      <c r="B296" s="283" t="s">
        <v>391</v>
      </c>
      <c r="C296" s="278">
        <v>122</v>
      </c>
      <c r="D296" s="279">
        <v>1.2655737704918033</v>
      </c>
      <c r="E296" s="279">
        <v>1.2885245901639344</v>
      </c>
      <c r="F296" s="279">
        <v>1.3285245901639344</v>
      </c>
      <c r="G296" s="279">
        <v>0.97245901639344268</v>
      </c>
      <c r="H296" s="279">
        <v>0.97606557377049175</v>
      </c>
      <c r="I296" s="279">
        <v>0.83245901639344266</v>
      </c>
      <c r="J296" s="279">
        <v>0.62622950819672141</v>
      </c>
      <c r="K296" s="279">
        <v>8.9508196721311481E-2</v>
      </c>
      <c r="L296" s="279">
        <v>0.70721311475409832</v>
      </c>
      <c r="M296" s="279">
        <v>0.84065573770491808</v>
      </c>
      <c r="N296" s="279">
        <v>0.77147540983606566</v>
      </c>
      <c r="O296" s="279">
        <v>0.87704918032786883</v>
      </c>
      <c r="P296" s="513">
        <v>0.88131147540983612</v>
      </c>
      <c r="Q296" s="279">
        <v>0.82950819672131149</v>
      </c>
      <c r="R296" s="279">
        <v>0.72622950819672127</v>
      </c>
      <c r="S296" s="279">
        <v>0.70459016393442619</v>
      </c>
      <c r="T296" s="279">
        <v>0.74983606557377047</v>
      </c>
      <c r="U296" s="279">
        <v>0.75836065573770484</v>
      </c>
      <c r="V296" s="279">
        <v>0.74295081967213117</v>
      </c>
      <c r="W296" s="280">
        <v>0.75191256830601094</v>
      </c>
    </row>
    <row r="297" spans="1:23" ht="17.25" customHeight="1">
      <c r="A297" s="433">
        <v>293</v>
      </c>
      <c r="B297" s="237" t="s">
        <v>669</v>
      </c>
      <c r="C297" s="278">
        <v>140</v>
      </c>
      <c r="D297" s="279">
        <v>0.65371428571428569</v>
      </c>
      <c r="E297" s="279">
        <v>0.64342857142857146</v>
      </c>
      <c r="F297" s="279">
        <v>0.58057142857142863</v>
      </c>
      <c r="G297" s="279">
        <v>0.57028571428571428</v>
      </c>
      <c r="H297" s="279">
        <v>0.61371428571428577</v>
      </c>
      <c r="I297" s="279">
        <v>0.63657142857142857</v>
      </c>
      <c r="J297" s="279">
        <v>0.64857142857142858</v>
      </c>
      <c r="K297" s="279">
        <v>0.6577142857142857</v>
      </c>
      <c r="L297" s="279">
        <v>0.62685714285714289</v>
      </c>
      <c r="M297" s="279">
        <v>0.67371428571428571</v>
      </c>
      <c r="N297" s="279">
        <v>0.89485714285714291</v>
      </c>
      <c r="O297" s="279">
        <v>0.74514285714285711</v>
      </c>
      <c r="P297" s="513">
        <v>0.66209523809523807</v>
      </c>
      <c r="Q297" s="279">
        <v>0.81828571428571428</v>
      </c>
      <c r="R297" s="279">
        <v>0.91314285714285715</v>
      </c>
      <c r="S297" s="279">
        <v>0.83085714285714285</v>
      </c>
      <c r="T297" s="279">
        <v>0.51428571428571423</v>
      </c>
      <c r="U297" s="279">
        <v>0.51028571428571423</v>
      </c>
      <c r="V297" s="279">
        <v>0.63028571428571423</v>
      </c>
      <c r="W297" s="280">
        <v>0.70285714285714285</v>
      </c>
    </row>
    <row r="298" spans="1:23" ht="17.25" customHeight="1">
      <c r="A298" s="433">
        <v>294</v>
      </c>
      <c r="B298" s="283" t="s">
        <v>670</v>
      </c>
      <c r="C298" s="278">
        <v>143</v>
      </c>
      <c r="D298" s="279">
        <v>0.90517482517482517</v>
      </c>
      <c r="E298" s="279">
        <v>0.8648951048951049</v>
      </c>
      <c r="F298" s="279">
        <v>1.1099300699300698</v>
      </c>
      <c r="G298" s="279">
        <v>0.88671328671328664</v>
      </c>
      <c r="H298" s="279">
        <v>1.1787412587412587</v>
      </c>
      <c r="I298" s="279">
        <v>1.027132867132867</v>
      </c>
      <c r="J298" s="279">
        <v>0.90853146853146849</v>
      </c>
      <c r="K298" s="279">
        <v>0.88783216783216778</v>
      </c>
      <c r="L298" s="279">
        <v>0.27468531468531471</v>
      </c>
      <c r="M298" s="279">
        <v>0.82013986013986018</v>
      </c>
      <c r="N298" s="279">
        <v>0.84083916083916077</v>
      </c>
      <c r="O298" s="279">
        <v>1.2</v>
      </c>
      <c r="P298" s="513">
        <v>0.90871794871794875</v>
      </c>
      <c r="Q298" s="279">
        <v>1.1071328671328671</v>
      </c>
      <c r="R298" s="279">
        <v>1.0114685314685314</v>
      </c>
      <c r="S298" s="279">
        <v>1.0316083916083916</v>
      </c>
      <c r="T298" s="279">
        <v>0.99636363636363634</v>
      </c>
      <c r="U298" s="279">
        <v>1.2279720279720279</v>
      </c>
      <c r="V298" s="279">
        <v>1.0640559440559441</v>
      </c>
      <c r="W298" s="280">
        <v>1.0731002331002331</v>
      </c>
    </row>
    <row r="299" spans="1:23" ht="17.25" customHeight="1">
      <c r="A299" s="433">
        <v>295</v>
      </c>
      <c r="B299" s="283" t="s">
        <v>314</v>
      </c>
      <c r="C299" s="278">
        <v>712</v>
      </c>
      <c r="D299" s="279">
        <v>0</v>
      </c>
      <c r="E299" s="279">
        <v>0</v>
      </c>
      <c r="F299" s="279">
        <v>0</v>
      </c>
      <c r="G299" s="279">
        <v>0</v>
      </c>
      <c r="H299" s="279">
        <v>0</v>
      </c>
      <c r="I299" s="279">
        <v>0</v>
      </c>
      <c r="J299" s="279">
        <v>0</v>
      </c>
      <c r="K299" s="279">
        <v>0</v>
      </c>
      <c r="L299" s="279">
        <v>0</v>
      </c>
      <c r="M299" s="279">
        <v>0.34129213483146065</v>
      </c>
      <c r="N299" s="279">
        <v>0.4297752808988764</v>
      </c>
      <c r="O299" s="279">
        <v>0</v>
      </c>
      <c r="P299" s="513">
        <v>6.4255617977528087E-2</v>
      </c>
      <c r="Q299" s="279">
        <v>2.5280898876404494E-2</v>
      </c>
      <c r="R299" s="279">
        <v>1.2640449438202247E-2</v>
      </c>
      <c r="S299" s="279">
        <v>0</v>
      </c>
      <c r="T299" s="279">
        <v>2.5280898876404494E-2</v>
      </c>
      <c r="U299" s="279">
        <v>0.34129213483146065</v>
      </c>
      <c r="V299" s="279">
        <v>0.8342696629213483</v>
      </c>
      <c r="W299" s="280">
        <v>0.20646067415730338</v>
      </c>
    </row>
    <row r="300" spans="1:23" ht="17.25" customHeight="1">
      <c r="A300" s="433">
        <v>296</v>
      </c>
      <c r="B300" s="283" t="s">
        <v>252</v>
      </c>
      <c r="C300" s="278">
        <v>934</v>
      </c>
      <c r="D300" s="279">
        <v>0</v>
      </c>
      <c r="E300" s="279">
        <v>0</v>
      </c>
      <c r="F300" s="279">
        <v>0</v>
      </c>
      <c r="G300" s="279">
        <v>0</v>
      </c>
      <c r="H300" s="279">
        <v>0</v>
      </c>
      <c r="I300" s="279">
        <v>0</v>
      </c>
      <c r="J300" s="279">
        <v>0</v>
      </c>
      <c r="K300" s="279">
        <v>0</v>
      </c>
      <c r="L300" s="279">
        <v>0</v>
      </c>
      <c r="M300" s="279">
        <v>0</v>
      </c>
      <c r="N300" s="279">
        <v>0.24025695931477517</v>
      </c>
      <c r="O300" s="279">
        <v>0.1779443254817987</v>
      </c>
      <c r="P300" s="513">
        <v>3.4850107066381156E-2</v>
      </c>
      <c r="Q300" s="279">
        <v>0.26402569593147751</v>
      </c>
      <c r="R300" s="279">
        <v>0.12719486081370449</v>
      </c>
      <c r="S300" s="279">
        <v>0.16381156316916487</v>
      </c>
      <c r="T300" s="279">
        <v>9.4432548179871525E-2</v>
      </c>
      <c r="U300" s="279">
        <v>0.11755888650963597</v>
      </c>
      <c r="V300" s="279">
        <v>0.11820128479657388</v>
      </c>
      <c r="W300" s="280">
        <v>0.14753747323340471</v>
      </c>
    </row>
    <row r="301" spans="1:23" ht="17.25" customHeight="1">
      <c r="A301" s="433">
        <v>297</v>
      </c>
      <c r="B301" s="283" t="s">
        <v>796</v>
      </c>
      <c r="C301" s="278">
        <v>389</v>
      </c>
      <c r="D301" s="279">
        <v>0</v>
      </c>
      <c r="E301" s="279">
        <v>0</v>
      </c>
      <c r="F301" s="279">
        <v>0</v>
      </c>
      <c r="G301" s="279">
        <v>0.82313624678663233</v>
      </c>
      <c r="H301" s="279">
        <v>0.77892030848329052</v>
      </c>
      <c r="I301" s="279">
        <v>0.80051413881748068</v>
      </c>
      <c r="J301" s="279">
        <v>0</v>
      </c>
      <c r="K301" s="279">
        <v>0</v>
      </c>
      <c r="L301" s="279">
        <v>0.8308483290488432</v>
      </c>
      <c r="M301" s="279">
        <v>0.86272493573264786</v>
      </c>
      <c r="N301" s="279">
        <v>0.82210796915167095</v>
      </c>
      <c r="O301" s="279">
        <v>0.84832904884318761</v>
      </c>
      <c r="P301" s="513">
        <v>0.48054841473864612</v>
      </c>
      <c r="Q301" s="279">
        <v>0.89717223650385602</v>
      </c>
      <c r="R301" s="279">
        <v>0.85089974293059123</v>
      </c>
      <c r="S301" s="279">
        <v>0.8946015424164524</v>
      </c>
      <c r="T301" s="279">
        <v>0.98329048843187661</v>
      </c>
      <c r="U301" s="279">
        <v>1.0251928020565553</v>
      </c>
      <c r="V301" s="279">
        <v>0.98406169665809773</v>
      </c>
      <c r="W301" s="280">
        <v>0.93920308483290482</v>
      </c>
    </row>
    <row r="302" spans="1:23" ht="17.25" customHeight="1">
      <c r="A302" s="433">
        <v>298</v>
      </c>
      <c r="B302" s="283" t="s">
        <v>392</v>
      </c>
      <c r="C302" s="278">
        <v>116.66</v>
      </c>
      <c r="D302" s="279">
        <v>0.42002400137150697</v>
      </c>
      <c r="E302" s="279">
        <v>0.2022972741299503</v>
      </c>
      <c r="F302" s="279">
        <v>0.22286987827875879</v>
      </c>
      <c r="G302" s="279">
        <v>0.46116920966912395</v>
      </c>
      <c r="H302" s="279">
        <v>0.44745414023658497</v>
      </c>
      <c r="I302" s="279">
        <v>0.62746442653865941</v>
      </c>
      <c r="J302" s="279">
        <v>0.51431510372021261</v>
      </c>
      <c r="K302" s="279">
        <v>0.47316989542259563</v>
      </c>
      <c r="L302" s="279">
        <v>0.54860277730156015</v>
      </c>
      <c r="M302" s="279">
        <v>0.46116920966912395</v>
      </c>
      <c r="N302" s="279">
        <v>0.50402880164580832</v>
      </c>
      <c r="O302" s="279">
        <v>0.62060689182238993</v>
      </c>
      <c r="P302" s="513">
        <v>0.4585976341505229</v>
      </c>
      <c r="Q302" s="279">
        <v>0.47831304645979772</v>
      </c>
      <c r="R302" s="279">
        <v>0.48002743013886512</v>
      </c>
      <c r="S302" s="279">
        <v>0.88976512943596775</v>
      </c>
      <c r="T302" s="279">
        <v>0.89490828047316995</v>
      </c>
      <c r="U302" s="279">
        <v>0.65318018172467007</v>
      </c>
      <c r="V302" s="279">
        <v>0.6377507286130637</v>
      </c>
      <c r="W302" s="280">
        <v>0.67232413280758907</v>
      </c>
    </row>
    <row r="303" spans="1:23" ht="17.25" customHeight="1">
      <c r="A303" s="433">
        <v>299</v>
      </c>
      <c r="B303" s="283" t="s">
        <v>393</v>
      </c>
      <c r="C303" s="278">
        <v>340</v>
      </c>
      <c r="D303" s="279">
        <v>0.60588235294117643</v>
      </c>
      <c r="E303" s="279">
        <v>0.82058823529411762</v>
      </c>
      <c r="F303" s="279">
        <v>0.70588235294117652</v>
      </c>
      <c r="G303" s="279">
        <v>0.61470588235294121</v>
      </c>
      <c r="H303" s="279">
        <v>0.55000000000000004</v>
      </c>
      <c r="I303" s="279">
        <v>0.57352941176470584</v>
      </c>
      <c r="J303" s="279">
        <v>0.67941176470588238</v>
      </c>
      <c r="K303" s="279">
        <v>0.74411764705882355</v>
      </c>
      <c r="L303" s="279">
        <v>0.8294117647058824</v>
      </c>
      <c r="M303" s="279">
        <v>0.95</v>
      </c>
      <c r="N303" s="279">
        <v>0</v>
      </c>
      <c r="O303" s="279">
        <v>0.74705882352941178</v>
      </c>
      <c r="P303" s="513">
        <v>0.65171568627450982</v>
      </c>
      <c r="Q303" s="279">
        <v>0.76764705882352946</v>
      </c>
      <c r="R303" s="279">
        <v>0.60882352941176465</v>
      </c>
      <c r="S303" s="279">
        <v>0.69117647058823528</v>
      </c>
      <c r="T303" s="279">
        <v>0.73529411764705888</v>
      </c>
      <c r="U303" s="279">
        <v>0.76794117647058835</v>
      </c>
      <c r="V303" s="279">
        <v>0.6029411764705882</v>
      </c>
      <c r="W303" s="280">
        <v>0.69563725490196082</v>
      </c>
    </row>
    <row r="304" spans="1:23" ht="17.25" customHeight="1">
      <c r="A304" s="433">
        <v>300</v>
      </c>
      <c r="B304" s="283" t="s">
        <v>395</v>
      </c>
      <c r="C304" s="278">
        <v>110</v>
      </c>
      <c r="D304" s="279">
        <v>0.75636363636363635</v>
      </c>
      <c r="E304" s="279">
        <v>0.73818181818181816</v>
      </c>
      <c r="F304" s="279">
        <v>0.71818181818181814</v>
      </c>
      <c r="G304" s="279">
        <v>0.61818181818181817</v>
      </c>
      <c r="H304" s="279">
        <v>0.72181818181818191</v>
      </c>
      <c r="I304" s="279">
        <v>0.66363636363636369</v>
      </c>
      <c r="J304" s="279">
        <v>0</v>
      </c>
      <c r="K304" s="279">
        <v>0.50909090909090904</v>
      </c>
      <c r="L304" s="279">
        <v>0.69818181818181813</v>
      </c>
      <c r="M304" s="279">
        <v>0.77454545454545454</v>
      </c>
      <c r="N304" s="279">
        <v>0.76727272727272733</v>
      </c>
      <c r="O304" s="279">
        <v>0.92727272727272725</v>
      </c>
      <c r="P304" s="513">
        <v>0.65772727272727272</v>
      </c>
      <c r="Q304" s="279">
        <v>0.78545454545454552</v>
      </c>
      <c r="R304" s="279">
        <v>0.86909090909090903</v>
      </c>
      <c r="S304" s="279">
        <v>0.84000000000000008</v>
      </c>
      <c r="T304" s="279">
        <v>0.84727272727272729</v>
      </c>
      <c r="U304" s="279">
        <v>0.81090909090909091</v>
      </c>
      <c r="V304" s="279">
        <v>0.75272727272727269</v>
      </c>
      <c r="W304" s="280">
        <v>0.81757575757575751</v>
      </c>
    </row>
    <row r="305" spans="1:23" ht="17.25" customHeight="1">
      <c r="A305" s="433">
        <v>301</v>
      </c>
      <c r="B305" s="283" t="s">
        <v>396</v>
      </c>
      <c r="C305" s="278">
        <v>240</v>
      </c>
      <c r="D305" s="279">
        <v>0.79333333333333333</v>
      </c>
      <c r="E305" s="279">
        <v>0.68333333333333335</v>
      </c>
      <c r="F305" s="279">
        <v>0.65799999999999992</v>
      </c>
      <c r="G305" s="279">
        <v>0.79800000000000004</v>
      </c>
      <c r="H305" s="279">
        <v>0.89066666666666661</v>
      </c>
      <c r="I305" s="279">
        <v>0.94466666666666665</v>
      </c>
      <c r="J305" s="279">
        <v>0.80666666666666664</v>
      </c>
      <c r="K305" s="279">
        <v>0.71866666666666668</v>
      </c>
      <c r="L305" s="279">
        <v>0.8</v>
      </c>
      <c r="M305" s="279">
        <v>0.76333333333333331</v>
      </c>
      <c r="N305" s="279">
        <v>0.71199999999999997</v>
      </c>
      <c r="O305" s="279">
        <v>0.69266666666666665</v>
      </c>
      <c r="P305" s="513">
        <v>0.77177777777777778</v>
      </c>
      <c r="Q305" s="279">
        <v>0.81133333333333335</v>
      </c>
      <c r="R305" s="279">
        <v>0.77266666666666661</v>
      </c>
      <c r="S305" s="279">
        <v>0.71199999999999997</v>
      </c>
      <c r="T305" s="279">
        <v>0.73066666666666669</v>
      </c>
      <c r="U305" s="279">
        <v>0.82199999999999995</v>
      </c>
      <c r="V305" s="279">
        <v>0.77466666666666661</v>
      </c>
      <c r="W305" s="280">
        <v>0.77055555555555555</v>
      </c>
    </row>
    <row r="306" spans="1:23" ht="17.25" customHeight="1">
      <c r="A306" s="433">
        <v>302</v>
      </c>
      <c r="B306" s="283" t="s">
        <v>397</v>
      </c>
      <c r="C306" s="278">
        <v>110</v>
      </c>
      <c r="D306" s="279">
        <v>0.99272727272727279</v>
      </c>
      <c r="E306" s="279">
        <v>0.88363636363636366</v>
      </c>
      <c r="F306" s="279">
        <v>0.84000000000000008</v>
      </c>
      <c r="G306" s="279">
        <v>0.82363636363636361</v>
      </c>
      <c r="H306" s="279">
        <v>0.98181818181818181</v>
      </c>
      <c r="I306" s="279">
        <v>0.91636363636363638</v>
      </c>
      <c r="J306" s="279">
        <v>0</v>
      </c>
      <c r="K306" s="279">
        <v>0.51636363636363636</v>
      </c>
      <c r="L306" s="279">
        <v>0.88363636363636366</v>
      </c>
      <c r="M306" s="279">
        <v>0.85090909090909084</v>
      </c>
      <c r="N306" s="279">
        <v>1.0290909090909091</v>
      </c>
      <c r="O306" s="279">
        <v>0.8545454545454545</v>
      </c>
      <c r="P306" s="513">
        <v>0.79772727272727284</v>
      </c>
      <c r="Q306" s="279">
        <v>0.77454545454545454</v>
      </c>
      <c r="R306" s="279">
        <v>0.81818181818181823</v>
      </c>
      <c r="S306" s="279">
        <v>0.81454545454545446</v>
      </c>
      <c r="T306" s="279">
        <v>0.95636363636363642</v>
      </c>
      <c r="U306" s="279">
        <v>0.77454545454545454</v>
      </c>
      <c r="V306" s="279">
        <v>0.7345454545454545</v>
      </c>
      <c r="W306" s="280">
        <v>0.81212121212121213</v>
      </c>
    </row>
    <row r="307" spans="1:23" ht="17.25" customHeight="1">
      <c r="A307" s="433">
        <v>303</v>
      </c>
      <c r="B307" s="283" t="s">
        <v>398</v>
      </c>
      <c r="C307" s="278">
        <v>113</v>
      </c>
      <c r="D307" s="279">
        <v>0.59327433628318593</v>
      </c>
      <c r="E307" s="279">
        <v>0.48991150442477877</v>
      </c>
      <c r="F307" s="279">
        <v>0.56566371681415928</v>
      </c>
      <c r="G307" s="279">
        <v>0.48353982300884957</v>
      </c>
      <c r="H307" s="279">
        <v>0.53309734513274343</v>
      </c>
      <c r="I307" s="279">
        <v>0.48637168141592924</v>
      </c>
      <c r="J307" s="279">
        <v>0.48920353982300885</v>
      </c>
      <c r="K307" s="279">
        <v>0.5061946902654868</v>
      </c>
      <c r="L307" s="279">
        <v>0.56070796460176986</v>
      </c>
      <c r="M307" s="279">
        <v>0.5536283185840708</v>
      </c>
      <c r="N307" s="279">
        <v>0.53805309734513274</v>
      </c>
      <c r="O307" s="279">
        <v>0.51752212389380525</v>
      </c>
      <c r="P307" s="513">
        <v>0.52643067846607661</v>
      </c>
      <c r="Q307" s="279">
        <v>0.53734513274336282</v>
      </c>
      <c r="R307" s="279">
        <v>0.58053097345132743</v>
      </c>
      <c r="S307" s="279">
        <v>0.51681415929203534</v>
      </c>
      <c r="T307" s="279">
        <v>0.54442477876106199</v>
      </c>
      <c r="U307" s="279">
        <v>0.4976991150442478</v>
      </c>
      <c r="V307" s="279">
        <v>0.51398230088495578</v>
      </c>
      <c r="W307" s="280">
        <v>0.5317994100294986</v>
      </c>
    </row>
    <row r="308" spans="1:23" ht="17.25" customHeight="1">
      <c r="A308" s="433">
        <v>304</v>
      </c>
      <c r="B308" s="237" t="s">
        <v>738</v>
      </c>
      <c r="C308" s="278">
        <v>407</v>
      </c>
      <c r="D308" s="279">
        <v>0.30103194103194103</v>
      </c>
      <c r="E308" s="279">
        <v>0.29660933660933658</v>
      </c>
      <c r="F308" s="279">
        <v>0.30073710073710075</v>
      </c>
      <c r="G308" s="279">
        <v>0.40540540540540543</v>
      </c>
      <c r="H308" s="279">
        <v>0.27243243243243243</v>
      </c>
      <c r="I308" s="279">
        <v>0.28363636363636363</v>
      </c>
      <c r="J308" s="279">
        <v>0.35351351351351351</v>
      </c>
      <c r="K308" s="279">
        <v>0.35498771498771498</v>
      </c>
      <c r="L308" s="279">
        <v>0.28363636363636363</v>
      </c>
      <c r="M308" s="279">
        <v>0.45012285012285008</v>
      </c>
      <c r="N308" s="279">
        <v>0.45798525798525802</v>
      </c>
      <c r="O308" s="279">
        <v>0.43292383292383291</v>
      </c>
      <c r="P308" s="513">
        <v>0.34941850941850938</v>
      </c>
      <c r="Q308" s="279">
        <v>0.45700245700245701</v>
      </c>
      <c r="R308" s="279">
        <v>0.41670761670761669</v>
      </c>
      <c r="S308" s="279">
        <v>0.48599508599508601</v>
      </c>
      <c r="T308" s="279">
        <v>0.54299754299754299</v>
      </c>
      <c r="U308" s="279">
        <v>0.49680589680589676</v>
      </c>
      <c r="V308" s="279">
        <v>0.54004914004914006</v>
      </c>
      <c r="W308" s="280">
        <v>0.48992628992628995</v>
      </c>
    </row>
    <row r="309" spans="1:23" ht="17.25" customHeight="1">
      <c r="A309" s="433">
        <v>305</v>
      </c>
      <c r="B309" s="283" t="s">
        <v>739</v>
      </c>
      <c r="C309" s="278">
        <v>234</v>
      </c>
      <c r="D309" s="279">
        <v>0.50615384615384618</v>
      </c>
      <c r="E309" s="279">
        <v>0.52717948717948715</v>
      </c>
      <c r="F309" s="279">
        <v>0.59179487179487178</v>
      </c>
      <c r="G309" s="279">
        <v>0.68051282051282058</v>
      </c>
      <c r="H309" s="279">
        <v>0.49128205128205127</v>
      </c>
      <c r="I309" s="279">
        <v>0.5723076923076923</v>
      </c>
      <c r="J309" s="279">
        <v>0.54666666666666663</v>
      </c>
      <c r="K309" s="279">
        <v>0.61641025641025649</v>
      </c>
      <c r="L309" s="279">
        <v>0.71025641025641018</v>
      </c>
      <c r="M309" s="279">
        <v>0.69333333333333336</v>
      </c>
      <c r="N309" s="279">
        <v>0.77179487179487172</v>
      </c>
      <c r="O309" s="279">
        <v>0.83333333333333337</v>
      </c>
      <c r="P309" s="513">
        <v>0.62841880341880352</v>
      </c>
      <c r="Q309" s="279">
        <v>0.7369230769230769</v>
      </c>
      <c r="R309" s="279">
        <v>0.59897435897435891</v>
      </c>
      <c r="S309" s="279">
        <v>0.57128205128205134</v>
      </c>
      <c r="T309" s="279">
        <v>0.78666666666666674</v>
      </c>
      <c r="U309" s="279">
        <v>0.64205128205128204</v>
      </c>
      <c r="V309" s="279">
        <v>0.86461538461538456</v>
      </c>
      <c r="W309" s="280">
        <v>0.70008547008547006</v>
      </c>
    </row>
    <row r="310" spans="1:23" ht="17.25" customHeight="1">
      <c r="A310" s="433">
        <v>306</v>
      </c>
      <c r="B310" s="441" t="s">
        <v>399</v>
      </c>
      <c r="C310" s="281">
        <v>225</v>
      </c>
      <c r="D310" s="279">
        <v>0.8</v>
      </c>
      <c r="E310" s="279">
        <v>0.8</v>
      </c>
      <c r="F310" s="279">
        <v>0.76444444444444448</v>
      </c>
      <c r="G310" s="279">
        <v>0.91555555555555557</v>
      </c>
      <c r="H310" s="279">
        <v>0</v>
      </c>
      <c r="I310" s="279">
        <v>0.76444444444444448</v>
      </c>
      <c r="J310" s="279">
        <v>0.76888888888888884</v>
      </c>
      <c r="K310" s="279">
        <v>0.78222222222222226</v>
      </c>
      <c r="L310" s="279">
        <v>0.79555555555555557</v>
      </c>
      <c r="M310" s="279">
        <v>0.81333333333333335</v>
      </c>
      <c r="N310" s="279">
        <v>0.76</v>
      </c>
      <c r="O310" s="279">
        <v>0.78222222222222226</v>
      </c>
      <c r="P310" s="513">
        <v>0.72888888888888881</v>
      </c>
      <c r="Q310" s="279">
        <v>0.73777777777777775</v>
      </c>
      <c r="R310" s="279">
        <v>0.73333333333333328</v>
      </c>
      <c r="S310" s="279">
        <v>0.72444444444444445</v>
      </c>
      <c r="T310" s="279">
        <v>0.84888888888888892</v>
      </c>
      <c r="U310" s="279">
        <v>0.88444444444444448</v>
      </c>
      <c r="V310" s="279">
        <v>0.89333333333333331</v>
      </c>
      <c r="W310" s="280">
        <v>0.8037037037037037</v>
      </c>
    </row>
    <row r="311" spans="1:23" ht="17.25" customHeight="1">
      <c r="A311" s="433">
        <v>307</v>
      </c>
      <c r="B311" s="441" t="s">
        <v>400</v>
      </c>
      <c r="C311" s="281">
        <v>113</v>
      </c>
      <c r="D311" s="279">
        <v>0.77256637168141595</v>
      </c>
      <c r="E311" s="279">
        <v>0.71592920353982303</v>
      </c>
      <c r="F311" s="279">
        <v>0.72920353982300889</v>
      </c>
      <c r="G311" s="279">
        <v>0.7106194690265486</v>
      </c>
      <c r="H311" s="279">
        <v>0.71150442477876108</v>
      </c>
      <c r="I311" s="279">
        <v>0.73893805309734517</v>
      </c>
      <c r="J311" s="279">
        <v>0.77345132743362832</v>
      </c>
      <c r="K311" s="279">
        <v>0.73628318584070795</v>
      </c>
      <c r="L311" s="279">
        <v>0.75132743362831866</v>
      </c>
      <c r="M311" s="279">
        <v>0.72592920353982304</v>
      </c>
      <c r="N311" s="279">
        <v>0.83628318584070793</v>
      </c>
      <c r="O311" s="279">
        <v>0.84955752212389379</v>
      </c>
      <c r="P311" s="513">
        <v>0.75429941002949841</v>
      </c>
      <c r="Q311" s="279">
        <v>0.98230088495575218</v>
      </c>
      <c r="R311" s="279">
        <v>1.0442477876106195</v>
      </c>
      <c r="S311" s="279">
        <v>1.0654867256637168</v>
      </c>
      <c r="T311" s="279">
        <v>0.97345132743362828</v>
      </c>
      <c r="U311" s="279">
        <v>0.83362831858407083</v>
      </c>
      <c r="V311" s="279">
        <v>0.80265486725663715</v>
      </c>
      <c r="W311" s="280">
        <v>0.95029498525073741</v>
      </c>
    </row>
    <row r="312" spans="1:23" ht="17.25" customHeight="1">
      <c r="A312" s="433">
        <v>308</v>
      </c>
      <c r="B312" s="441" t="s">
        <v>401</v>
      </c>
      <c r="C312" s="281">
        <v>115</v>
      </c>
      <c r="D312" s="279">
        <v>0.48695652173913045</v>
      </c>
      <c r="E312" s="279">
        <v>0.42434782608695648</v>
      </c>
      <c r="F312" s="279">
        <v>0.42086956521739127</v>
      </c>
      <c r="G312" s="279">
        <v>0.39652173913043481</v>
      </c>
      <c r="H312" s="279">
        <v>0.35478260869565215</v>
      </c>
      <c r="I312" s="279">
        <v>0.39304347826086961</v>
      </c>
      <c r="J312" s="279">
        <v>0.36173913043478262</v>
      </c>
      <c r="K312" s="279">
        <v>0.36173913043478262</v>
      </c>
      <c r="L312" s="279">
        <v>0.30260869565217391</v>
      </c>
      <c r="M312" s="279">
        <v>0.27826086956521739</v>
      </c>
      <c r="N312" s="279">
        <v>0.34434782608695652</v>
      </c>
      <c r="O312" s="279">
        <v>0.39304347826086961</v>
      </c>
      <c r="P312" s="513">
        <v>0.37652173913043474</v>
      </c>
      <c r="Q312" s="279">
        <v>0.46260869565217394</v>
      </c>
      <c r="R312" s="279">
        <v>0.36869565217391304</v>
      </c>
      <c r="S312" s="279">
        <v>0</v>
      </c>
      <c r="T312" s="279">
        <v>0.35478260869565215</v>
      </c>
      <c r="U312" s="279">
        <v>0.26434782608695651</v>
      </c>
      <c r="V312" s="279">
        <v>0.34086956521739131</v>
      </c>
      <c r="W312" s="280">
        <v>0.29855072463768112</v>
      </c>
    </row>
    <row r="313" spans="1:23" ht="17.25" customHeight="1">
      <c r="A313" s="433">
        <v>309</v>
      </c>
      <c r="B313" s="283" t="s">
        <v>402</v>
      </c>
      <c r="C313" s="278">
        <v>250</v>
      </c>
      <c r="D313" s="279">
        <v>0.18</v>
      </c>
      <c r="E313" s="279">
        <v>0.70799999999999996</v>
      </c>
      <c r="F313" s="279">
        <v>0.16800000000000001</v>
      </c>
      <c r="G313" s="279">
        <v>0.38400000000000001</v>
      </c>
      <c r="H313" s="279">
        <v>7.1999999999999995E-2</v>
      </c>
      <c r="I313" s="279">
        <v>7.1999999999999995E-2</v>
      </c>
      <c r="J313" s="279">
        <v>8.4000000000000005E-2</v>
      </c>
      <c r="K313" s="279">
        <v>7.1999999999999995E-2</v>
      </c>
      <c r="L313" s="279">
        <v>7.1999999999999995E-2</v>
      </c>
      <c r="M313" s="279">
        <v>0.49199999999999999</v>
      </c>
      <c r="N313" s="279">
        <v>7.1999999999999995E-2</v>
      </c>
      <c r="O313" s="279">
        <v>7.1999999999999995E-2</v>
      </c>
      <c r="P313" s="513">
        <v>0.20400000000000004</v>
      </c>
      <c r="Q313" s="279">
        <v>7.1999999999999995E-2</v>
      </c>
      <c r="R313" s="279">
        <v>7.1999999999999995E-2</v>
      </c>
      <c r="S313" s="279">
        <v>0.66</v>
      </c>
      <c r="T313" s="279">
        <v>0.66</v>
      </c>
      <c r="U313" s="279">
        <v>0.26400000000000001</v>
      </c>
      <c r="V313" s="279">
        <v>1.2E-2</v>
      </c>
      <c r="W313" s="280">
        <v>0.28999999999999998</v>
      </c>
    </row>
    <row r="314" spans="1:23" ht="17.25" customHeight="1">
      <c r="A314" s="433">
        <v>310</v>
      </c>
      <c r="B314" s="283" t="s">
        <v>467</v>
      </c>
      <c r="C314" s="278">
        <v>900</v>
      </c>
      <c r="D314" s="279">
        <v>0.54133333333333333</v>
      </c>
      <c r="E314" s="279">
        <v>0.52977777777777779</v>
      </c>
      <c r="F314" s="279">
        <v>0.54400000000000004</v>
      </c>
      <c r="G314" s="279">
        <v>0.61955555555555553</v>
      </c>
      <c r="H314" s="279">
        <v>0.64800000000000002</v>
      </c>
      <c r="I314" s="279">
        <v>0.65244444444444449</v>
      </c>
      <c r="J314" s="279">
        <v>0.59377777777777774</v>
      </c>
      <c r="K314" s="279">
        <v>0.61128888888888888</v>
      </c>
      <c r="L314" s="279">
        <v>0.67288888888888887</v>
      </c>
      <c r="M314" s="279">
        <v>0.65333333333333332</v>
      </c>
      <c r="N314" s="279">
        <v>0.62666666666666671</v>
      </c>
      <c r="O314" s="279">
        <v>0.55822222222222218</v>
      </c>
      <c r="P314" s="513">
        <v>0.60427407407407407</v>
      </c>
      <c r="Q314" s="279">
        <v>0.51644444444444448</v>
      </c>
      <c r="R314" s="279">
        <v>0.49422222222222223</v>
      </c>
      <c r="S314" s="279">
        <v>0.52711111111111109</v>
      </c>
      <c r="T314" s="279">
        <v>0.59111111111111114</v>
      </c>
      <c r="U314" s="279">
        <v>0.62488888888888883</v>
      </c>
      <c r="V314" s="279">
        <v>0.61155555555555552</v>
      </c>
      <c r="W314" s="280">
        <v>0.56088888888888888</v>
      </c>
    </row>
    <row r="315" spans="1:23" ht="17.25" customHeight="1">
      <c r="A315" s="433">
        <v>311</v>
      </c>
      <c r="B315" s="283" t="s">
        <v>403</v>
      </c>
      <c r="C315" s="278">
        <v>360</v>
      </c>
      <c r="D315" s="279">
        <v>0.66166666666666663</v>
      </c>
      <c r="E315" s="279">
        <v>0</v>
      </c>
      <c r="F315" s="279">
        <v>0.73333333333333328</v>
      </c>
      <c r="G315" s="279">
        <v>0.66583333333333328</v>
      </c>
      <c r="H315" s="279">
        <v>0</v>
      </c>
      <c r="I315" s="279">
        <v>0.7383333333333334</v>
      </c>
      <c r="J315" s="279">
        <v>1.3866666666666667</v>
      </c>
      <c r="K315" s="279">
        <v>1.2866666666666666</v>
      </c>
      <c r="L315" s="279">
        <v>0.5575</v>
      </c>
      <c r="M315" s="279">
        <v>1.2483333333333333</v>
      </c>
      <c r="N315" s="279">
        <v>1.28</v>
      </c>
      <c r="O315" s="279">
        <v>0</v>
      </c>
      <c r="P315" s="513">
        <v>0.71319444444444446</v>
      </c>
      <c r="Q315" s="279">
        <v>1.2683333333333333</v>
      </c>
      <c r="R315" s="279">
        <v>1.3341666666666667</v>
      </c>
      <c r="S315" s="279">
        <v>0.67166666666666675</v>
      </c>
      <c r="T315" s="279">
        <v>0.91083333333333327</v>
      </c>
      <c r="U315" s="279">
        <v>1.0116666666666667</v>
      </c>
      <c r="V315" s="279">
        <v>0.50916666666666666</v>
      </c>
      <c r="W315" s="280">
        <v>0.95097222222222222</v>
      </c>
    </row>
    <row r="316" spans="1:23" ht="17.25" customHeight="1">
      <c r="A316" s="433">
        <v>312</v>
      </c>
      <c r="B316" s="283" t="s">
        <v>404</v>
      </c>
      <c r="C316" s="278">
        <v>118</v>
      </c>
      <c r="D316" s="279">
        <v>0.28644067796610168</v>
      </c>
      <c r="E316" s="279">
        <v>0.32118644067796609</v>
      </c>
      <c r="F316" s="279">
        <v>0.28898305084745762</v>
      </c>
      <c r="G316" s="279">
        <v>0.26949152542372884</v>
      </c>
      <c r="H316" s="279">
        <v>0.26016949152542374</v>
      </c>
      <c r="I316" s="279">
        <v>0.261864406779661</v>
      </c>
      <c r="J316" s="279">
        <v>0.26949152542372884</v>
      </c>
      <c r="K316" s="279">
        <v>0.27881355932203389</v>
      </c>
      <c r="L316" s="279">
        <v>0.24576271186440679</v>
      </c>
      <c r="M316" s="279">
        <v>0.2076271186440678</v>
      </c>
      <c r="N316" s="279">
        <v>0.22372881355932203</v>
      </c>
      <c r="O316" s="279">
        <v>0.21610169491525424</v>
      </c>
      <c r="P316" s="513">
        <v>0.26080508474576275</v>
      </c>
      <c r="Q316" s="279">
        <v>0.2288135593220339</v>
      </c>
      <c r="R316" s="279">
        <v>0.24237288135593221</v>
      </c>
      <c r="S316" s="279">
        <v>0.23728813559322035</v>
      </c>
      <c r="T316" s="279">
        <v>0.23050847457627119</v>
      </c>
      <c r="U316" s="279">
        <v>0.18305084745762712</v>
      </c>
      <c r="V316" s="279">
        <v>0.21186440677966101</v>
      </c>
      <c r="W316" s="280">
        <v>0.222316384180791</v>
      </c>
    </row>
    <row r="317" spans="1:23" ht="17.25" customHeight="1">
      <c r="A317" s="433">
        <v>313</v>
      </c>
      <c r="B317" s="237" t="s">
        <v>405</v>
      </c>
      <c r="C317" s="286">
        <v>420</v>
      </c>
      <c r="D317" s="279">
        <v>0.85238095238095235</v>
      </c>
      <c r="E317" s="279">
        <v>0.8571428571428571</v>
      </c>
      <c r="F317" s="279">
        <v>0.84285714285714286</v>
      </c>
      <c r="G317" s="279">
        <v>0.86190476190476195</v>
      </c>
      <c r="H317" s="279">
        <v>0.8571428571428571</v>
      </c>
      <c r="I317" s="279">
        <v>0.83333333333333337</v>
      </c>
      <c r="J317" s="279">
        <v>0.87619047619047619</v>
      </c>
      <c r="K317" s="279">
        <v>0.88095238095238093</v>
      </c>
      <c r="L317" s="279">
        <v>0.96190476190476193</v>
      </c>
      <c r="M317" s="279">
        <v>0.9285714285714286</v>
      </c>
      <c r="N317" s="279">
        <v>0.88095238095238093</v>
      </c>
      <c r="O317" s="279">
        <v>0.99047619047619051</v>
      </c>
      <c r="P317" s="513">
        <v>0.88531746031746039</v>
      </c>
      <c r="Q317" s="279">
        <v>1.019047619047619</v>
      </c>
      <c r="R317" s="279">
        <v>1.0857142857142856</v>
      </c>
      <c r="S317" s="279">
        <v>1.1047619047619048</v>
      </c>
      <c r="T317" s="279">
        <v>0</v>
      </c>
      <c r="U317" s="279">
        <v>0</v>
      </c>
      <c r="V317" s="279">
        <v>0.76190476190476186</v>
      </c>
      <c r="W317" s="280">
        <v>0.66190476190476188</v>
      </c>
    </row>
    <row r="318" spans="1:23" ht="17.25" customHeight="1">
      <c r="A318" s="433">
        <v>314</v>
      </c>
      <c r="B318" s="283" t="s">
        <v>406</v>
      </c>
      <c r="C318" s="278">
        <v>300</v>
      </c>
      <c r="D318" s="279">
        <v>1.0570000000000002</v>
      </c>
      <c r="E318" s="279">
        <v>0.91600000000000004</v>
      </c>
      <c r="F318" s="279">
        <v>0.93299999999999994</v>
      </c>
      <c r="G318" s="279">
        <v>1.1720000000000002</v>
      </c>
      <c r="H318" s="279">
        <v>0.95200000000000007</v>
      </c>
      <c r="I318" s="279">
        <v>0.96200000000000008</v>
      </c>
      <c r="J318" s="279">
        <v>0.53700000000000003</v>
      </c>
      <c r="K318" s="279">
        <v>0.33300000000000002</v>
      </c>
      <c r="L318" s="279">
        <v>0.33699999999999997</v>
      </c>
      <c r="M318" s="279">
        <v>0.309</v>
      </c>
      <c r="N318" s="279">
        <v>0.50700000000000001</v>
      </c>
      <c r="O318" s="279">
        <v>0.48600000000000004</v>
      </c>
      <c r="P318" s="513">
        <v>0.70841666666666681</v>
      </c>
      <c r="Q318" s="279">
        <v>0.46800000000000003</v>
      </c>
      <c r="R318" s="279">
        <v>0.504</v>
      </c>
      <c r="S318" s="279">
        <v>0.47300000000000003</v>
      </c>
      <c r="T318" s="279">
        <v>0.42699999999999999</v>
      </c>
      <c r="U318" s="279">
        <v>0.32900000000000001</v>
      </c>
      <c r="V318" s="279">
        <v>0.38800000000000001</v>
      </c>
      <c r="W318" s="280">
        <v>0.43149999999999999</v>
      </c>
    </row>
    <row r="319" spans="1:23" ht="17.25" customHeight="1">
      <c r="A319" s="433">
        <v>315</v>
      </c>
      <c r="B319" s="283" t="s">
        <v>407</v>
      </c>
      <c r="C319" s="278">
        <v>140.4</v>
      </c>
      <c r="D319" s="279">
        <v>0.30056980056980059</v>
      </c>
      <c r="E319" s="279">
        <v>0.30840455840455838</v>
      </c>
      <c r="F319" s="279">
        <v>0.31766381766381768</v>
      </c>
      <c r="G319" s="279">
        <v>0.35683760683760685</v>
      </c>
      <c r="H319" s="279">
        <v>0.30056980056980059</v>
      </c>
      <c r="I319" s="279">
        <v>0.32122507122507121</v>
      </c>
      <c r="J319" s="279">
        <v>0.31766381766381768</v>
      </c>
      <c r="K319" s="279">
        <v>0.29985754985754987</v>
      </c>
      <c r="L319" s="279">
        <v>0.38817663817663817</v>
      </c>
      <c r="M319" s="279">
        <v>0.38176638176638178</v>
      </c>
      <c r="N319" s="279">
        <v>0.35113960113960113</v>
      </c>
      <c r="O319" s="279">
        <v>0.27706552706552706</v>
      </c>
      <c r="P319" s="513">
        <v>0.32674501424501429</v>
      </c>
      <c r="Q319" s="279">
        <v>0.26495726495726496</v>
      </c>
      <c r="R319" s="279">
        <v>0.23219373219373218</v>
      </c>
      <c r="S319" s="279">
        <v>0.26424501424501423</v>
      </c>
      <c r="T319" s="279">
        <v>0.32122507122507121</v>
      </c>
      <c r="U319" s="279">
        <v>0.28917378917378916</v>
      </c>
      <c r="V319" s="279">
        <v>0.24928774928774927</v>
      </c>
      <c r="W319" s="280">
        <v>0.27018043684710352</v>
      </c>
    </row>
    <row r="320" spans="1:23" ht="17.25" customHeight="1">
      <c r="A320" s="433">
        <v>316</v>
      </c>
      <c r="B320" s="283" t="s">
        <v>408</v>
      </c>
      <c r="C320" s="278">
        <v>134</v>
      </c>
      <c r="D320" s="279">
        <v>0.63059701492537312</v>
      </c>
      <c r="E320" s="279">
        <v>0.5313432835820896</v>
      </c>
      <c r="F320" s="279">
        <v>0.56417910447761188</v>
      </c>
      <c r="G320" s="279">
        <v>0.63208955223880603</v>
      </c>
      <c r="H320" s="279">
        <v>0.55447761194029843</v>
      </c>
      <c r="I320" s="279">
        <v>0.64402985074626862</v>
      </c>
      <c r="J320" s="279">
        <v>0.63880597014925367</v>
      </c>
      <c r="K320" s="279">
        <v>0.60970149253731343</v>
      </c>
      <c r="L320" s="279">
        <v>0.62537313432835817</v>
      </c>
      <c r="M320" s="279">
        <v>0.52313432835820894</v>
      </c>
      <c r="N320" s="279">
        <v>0.41567164179104482</v>
      </c>
      <c r="O320" s="279">
        <v>0.40298507462686567</v>
      </c>
      <c r="P320" s="513">
        <v>0.56436567164179097</v>
      </c>
      <c r="Q320" s="279">
        <v>0.34402985074626868</v>
      </c>
      <c r="R320" s="279">
        <v>0.45970149253731346</v>
      </c>
      <c r="S320" s="279">
        <v>0.46268656716417911</v>
      </c>
      <c r="T320" s="279">
        <v>0.44477611940298506</v>
      </c>
      <c r="U320" s="279">
        <v>0.41865671641791047</v>
      </c>
      <c r="V320" s="279">
        <v>0.45223880597014926</v>
      </c>
      <c r="W320" s="280">
        <v>0.4303482587064677</v>
      </c>
    </row>
    <row r="321" spans="1:23" ht="17.25" customHeight="1">
      <c r="A321" s="433">
        <v>317</v>
      </c>
      <c r="B321" s="283" t="s">
        <v>409</v>
      </c>
      <c r="C321" s="278">
        <v>260</v>
      </c>
      <c r="D321" s="279">
        <v>0.42307692307692307</v>
      </c>
      <c r="E321" s="279">
        <v>3.3846153846153852E-2</v>
      </c>
      <c r="F321" s="279">
        <v>3.2307692307692308E-2</v>
      </c>
      <c r="G321" s="279">
        <v>3.3846153846153852E-2</v>
      </c>
      <c r="H321" s="279">
        <v>3.3846153846153852E-2</v>
      </c>
      <c r="I321" s="279">
        <v>3.3846153846153852E-2</v>
      </c>
      <c r="J321" s="279">
        <v>3.5384615384615382E-2</v>
      </c>
      <c r="K321" s="279">
        <v>0.04</v>
      </c>
      <c r="L321" s="279">
        <v>4.6153846153846156E-2</v>
      </c>
      <c r="M321" s="279">
        <v>5.2307692307692305E-2</v>
      </c>
      <c r="N321" s="279">
        <v>0.8323076923076923</v>
      </c>
      <c r="O321" s="279">
        <v>0.88461538461538458</v>
      </c>
      <c r="P321" s="513">
        <v>0.20679487179487177</v>
      </c>
      <c r="Q321" s="279">
        <v>0.87538461538461532</v>
      </c>
      <c r="R321" s="279">
        <v>0.75076923076923074</v>
      </c>
      <c r="S321" s="279">
        <v>0.06</v>
      </c>
      <c r="T321" s="279">
        <v>5.8461538461538461E-2</v>
      </c>
      <c r="U321" s="279">
        <v>6.3076923076923072E-2</v>
      </c>
      <c r="V321" s="279">
        <v>0.3323076923076923</v>
      </c>
      <c r="W321" s="280">
        <v>0.35666666666666669</v>
      </c>
    </row>
    <row r="322" spans="1:23" ht="17.25" customHeight="1">
      <c r="A322" s="433">
        <v>318</v>
      </c>
      <c r="B322" s="283" t="s">
        <v>410</v>
      </c>
      <c r="C322" s="278">
        <v>110</v>
      </c>
      <c r="D322" s="279">
        <v>1.0945454545454545</v>
      </c>
      <c r="E322" s="279">
        <v>1.0872727272727272</v>
      </c>
      <c r="F322" s="279">
        <v>1.0763636363636364</v>
      </c>
      <c r="G322" s="279">
        <v>0.94545454545454544</v>
      </c>
      <c r="H322" s="279">
        <v>0.34181818181818185</v>
      </c>
      <c r="I322" s="279">
        <v>4.7272727272727272E-2</v>
      </c>
      <c r="J322" s="279">
        <v>5.8181818181818182E-2</v>
      </c>
      <c r="K322" s="279">
        <v>4.7272727272727272E-2</v>
      </c>
      <c r="L322" s="279">
        <v>0.33818181818181819</v>
      </c>
      <c r="M322" s="279">
        <v>0.96727272727272728</v>
      </c>
      <c r="N322" s="279">
        <v>1.1090909090909091</v>
      </c>
      <c r="O322" s="279">
        <v>1.1127272727272728</v>
      </c>
      <c r="P322" s="513">
        <v>0.68545454545454543</v>
      </c>
      <c r="Q322" s="279">
        <v>1.0145454545454544</v>
      </c>
      <c r="R322" s="279">
        <v>0.94181818181818178</v>
      </c>
      <c r="S322" s="279">
        <v>1.1127272727272728</v>
      </c>
      <c r="T322" s="279">
        <v>1.1309090909090909</v>
      </c>
      <c r="U322" s="279">
        <v>0.12</v>
      </c>
      <c r="V322" s="279">
        <v>0.12727272727272726</v>
      </c>
      <c r="W322" s="280">
        <v>0.7412121212121211</v>
      </c>
    </row>
    <row r="323" spans="1:23" ht="17.25" customHeight="1">
      <c r="A323" s="433">
        <v>319</v>
      </c>
      <c r="B323" s="283" t="s">
        <v>411</v>
      </c>
      <c r="C323" s="278">
        <v>183.33</v>
      </c>
      <c r="D323" s="279">
        <v>0.98183603338242509</v>
      </c>
      <c r="E323" s="279">
        <v>0.91638029782359676</v>
      </c>
      <c r="F323" s="279">
        <v>0.76365024818633065</v>
      </c>
      <c r="G323" s="279">
        <v>0.51491845306278294</v>
      </c>
      <c r="H323" s="279">
        <v>0</v>
      </c>
      <c r="I323" s="279">
        <v>0</v>
      </c>
      <c r="J323" s="279">
        <v>0</v>
      </c>
      <c r="K323" s="279">
        <v>0</v>
      </c>
      <c r="L323" s="279">
        <v>0</v>
      </c>
      <c r="M323" s="279">
        <v>0</v>
      </c>
      <c r="N323" s="279">
        <v>0</v>
      </c>
      <c r="O323" s="279">
        <v>0</v>
      </c>
      <c r="P323" s="513">
        <v>0.26473208603792797</v>
      </c>
      <c r="Q323" s="279">
        <v>0</v>
      </c>
      <c r="R323" s="279">
        <v>0</v>
      </c>
      <c r="S323" s="279">
        <v>7.527409589265259E-2</v>
      </c>
      <c r="T323" s="279">
        <v>6.5455735558828332E-2</v>
      </c>
      <c r="U323" s="279">
        <v>4.2546228113238417E-2</v>
      </c>
      <c r="V323" s="279">
        <v>0.62182948780886926</v>
      </c>
      <c r="W323" s="280">
        <v>0.1341842578955981</v>
      </c>
    </row>
    <row r="324" spans="1:23" ht="17.25" customHeight="1">
      <c r="A324" s="433">
        <v>320</v>
      </c>
      <c r="B324" s="283" t="s">
        <v>412</v>
      </c>
      <c r="C324" s="278">
        <v>110</v>
      </c>
      <c r="D324" s="279">
        <v>0.94545454545454544</v>
      </c>
      <c r="E324" s="279">
        <v>1.0036363636363637</v>
      </c>
      <c r="F324" s="279">
        <v>1.0072727272727273</v>
      </c>
      <c r="G324" s="279">
        <v>0.86909090909090903</v>
      </c>
      <c r="H324" s="279">
        <v>0.8036363636363637</v>
      </c>
      <c r="I324" s="279">
        <v>0.85636363636363644</v>
      </c>
      <c r="J324" s="279">
        <v>0.32545454545454544</v>
      </c>
      <c r="K324" s="279">
        <v>0.78909090909090907</v>
      </c>
      <c r="L324" s="279">
        <v>1.3072727272727274</v>
      </c>
      <c r="M324" s="279">
        <v>0.8418181818181818</v>
      </c>
      <c r="N324" s="279">
        <v>0.92181818181818187</v>
      </c>
      <c r="O324" s="279">
        <v>1.1254545454545455</v>
      </c>
      <c r="P324" s="513">
        <v>0.89969696969696977</v>
      </c>
      <c r="Q324" s="279">
        <v>1.0418181818181818</v>
      </c>
      <c r="R324" s="279">
        <v>0.8290909090909091</v>
      </c>
      <c r="S324" s="279">
        <v>0.83818181818181825</v>
      </c>
      <c r="T324" s="279">
        <v>0.83818181818181825</v>
      </c>
      <c r="U324" s="279">
        <v>0.81272727272727274</v>
      </c>
      <c r="V324" s="279">
        <v>0.84909090909090912</v>
      </c>
      <c r="W324" s="280">
        <v>0.86818181818181817</v>
      </c>
    </row>
    <row r="325" spans="1:23" ht="17.25" customHeight="1">
      <c r="A325" s="433">
        <v>321</v>
      </c>
      <c r="B325" s="283" t="s">
        <v>413</v>
      </c>
      <c r="C325" s="278">
        <v>110</v>
      </c>
      <c r="D325" s="279">
        <v>0.61</v>
      </c>
      <c r="E325" s="279">
        <v>0.66363636363636369</v>
      </c>
      <c r="F325" s="279">
        <v>0.60272727272727267</v>
      </c>
      <c r="G325" s="279">
        <v>0.57181818181818178</v>
      </c>
      <c r="H325" s="279">
        <v>0.45454545454545453</v>
      </c>
      <c r="I325" s="279">
        <v>0.22545454545454546</v>
      </c>
      <c r="J325" s="279">
        <v>0.42545454545454542</v>
      </c>
      <c r="K325" s="279">
        <v>0.42363636363636364</v>
      </c>
      <c r="L325" s="279">
        <v>0.56181818181818177</v>
      </c>
      <c r="M325" s="279">
        <v>0.61363636363636365</v>
      </c>
      <c r="N325" s="279">
        <v>0.61636363636363634</v>
      </c>
      <c r="O325" s="279">
        <v>0.60363636363636364</v>
      </c>
      <c r="P325" s="513">
        <v>0.53106060606060601</v>
      </c>
      <c r="Q325" s="279">
        <v>0.63</v>
      </c>
      <c r="R325" s="279">
        <v>0.64909090909090916</v>
      </c>
      <c r="S325" s="279">
        <v>0.59090909090909094</v>
      </c>
      <c r="T325" s="279">
        <v>0.67636363636363639</v>
      </c>
      <c r="U325" s="279">
        <v>0.67818181818181811</v>
      </c>
      <c r="V325" s="279">
        <v>0.6427272727272727</v>
      </c>
      <c r="W325" s="280">
        <v>0.64454545454545453</v>
      </c>
    </row>
    <row r="326" spans="1:23" ht="17.25" customHeight="1">
      <c r="A326" s="433">
        <v>322</v>
      </c>
      <c r="B326" s="283" t="s">
        <v>414</v>
      </c>
      <c r="C326" s="278">
        <v>111</v>
      </c>
      <c r="D326" s="279">
        <v>0.84864864864864864</v>
      </c>
      <c r="E326" s="279">
        <v>4.3243243243243239E-2</v>
      </c>
      <c r="F326" s="279">
        <v>0.61621621621621625</v>
      </c>
      <c r="G326" s="279">
        <v>0.69729729729729739</v>
      </c>
      <c r="H326" s="279">
        <v>6.4864864864864868E-2</v>
      </c>
      <c r="I326" s="279">
        <v>7.567567567567568E-2</v>
      </c>
      <c r="J326" s="279">
        <v>0.19999999999999998</v>
      </c>
      <c r="K326" s="279">
        <v>5.9459459459459456E-2</v>
      </c>
      <c r="L326" s="279">
        <v>0.56216216216216219</v>
      </c>
      <c r="M326" s="279">
        <v>6.4864864864864868E-2</v>
      </c>
      <c r="N326" s="279">
        <v>4.8648648648648651E-2</v>
      </c>
      <c r="O326" s="279">
        <v>7.567567567567568E-2</v>
      </c>
      <c r="P326" s="513">
        <v>0.2797297297297297</v>
      </c>
      <c r="Q326" s="279">
        <v>6.4864864864864868E-2</v>
      </c>
      <c r="R326" s="279">
        <v>0.21621621621621623</v>
      </c>
      <c r="S326" s="279">
        <v>0.65405405405405403</v>
      </c>
      <c r="T326" s="279">
        <v>6.4864864864864868E-2</v>
      </c>
      <c r="U326" s="279">
        <v>0.37297297297297294</v>
      </c>
      <c r="V326" s="279">
        <v>0.24324324324324326</v>
      </c>
      <c r="W326" s="280">
        <v>0.26936936936936934</v>
      </c>
    </row>
    <row r="327" spans="1:23" ht="17.25" customHeight="1">
      <c r="A327" s="433">
        <v>323</v>
      </c>
      <c r="B327" s="283" t="s">
        <v>797</v>
      </c>
      <c r="C327" s="278">
        <v>133</v>
      </c>
      <c r="D327" s="279">
        <v>0.77593984962406015</v>
      </c>
      <c r="E327" s="279">
        <v>1.0887218045112783</v>
      </c>
      <c r="F327" s="279">
        <v>1.2</v>
      </c>
      <c r="G327" s="279">
        <v>0.75789473684210529</v>
      </c>
      <c r="H327" s="279">
        <v>0.61954887218045118</v>
      </c>
      <c r="I327" s="279">
        <v>0.64060150375939851</v>
      </c>
      <c r="J327" s="279">
        <v>0.84812030075187972</v>
      </c>
      <c r="K327" s="279">
        <v>0.64360902255639096</v>
      </c>
      <c r="L327" s="279">
        <v>0.49323308270676686</v>
      </c>
      <c r="M327" s="279">
        <v>0.55338345864661653</v>
      </c>
      <c r="N327" s="279">
        <v>0.70977443609022561</v>
      </c>
      <c r="O327" s="279">
        <v>0.78195488721804507</v>
      </c>
      <c r="P327" s="513">
        <v>0.75939849624060163</v>
      </c>
      <c r="Q327" s="279">
        <v>0.76691729323308266</v>
      </c>
      <c r="R327" s="279">
        <v>0.83308270676691731</v>
      </c>
      <c r="S327" s="279">
        <v>0.83909774436090223</v>
      </c>
      <c r="T327" s="279">
        <v>0.7879699248120301</v>
      </c>
      <c r="U327" s="279">
        <v>0.64060150375939851</v>
      </c>
      <c r="V327" s="279">
        <v>0.81503759398496245</v>
      </c>
      <c r="W327" s="280">
        <v>0.78045112781954884</v>
      </c>
    </row>
    <row r="328" spans="1:23" ht="17.25" customHeight="1">
      <c r="A328" s="433">
        <v>324</v>
      </c>
      <c r="B328" s="283" t="s">
        <v>415</v>
      </c>
      <c r="C328" s="278">
        <v>115</v>
      </c>
      <c r="D328" s="279">
        <v>0.48956521739130432</v>
      </c>
      <c r="E328" s="279">
        <v>0.37565217391304351</v>
      </c>
      <c r="F328" s="279">
        <v>0.50086956521739134</v>
      </c>
      <c r="G328" s="279">
        <v>0.56608695652173913</v>
      </c>
      <c r="H328" s="279">
        <v>0.42347826086956525</v>
      </c>
      <c r="I328" s="279">
        <v>0.46869565217391301</v>
      </c>
      <c r="J328" s="279">
        <v>0.5852173913043478</v>
      </c>
      <c r="K328" s="279">
        <v>0.59217391304347822</v>
      </c>
      <c r="L328" s="279">
        <v>0.60521739130434782</v>
      </c>
      <c r="M328" s="279">
        <v>0.42869565217391303</v>
      </c>
      <c r="N328" s="279">
        <v>0.47043478260869565</v>
      </c>
      <c r="O328" s="279">
        <v>0.44347826086956521</v>
      </c>
      <c r="P328" s="513">
        <v>0.49579710144927541</v>
      </c>
      <c r="Q328" s="279">
        <v>0.45913043478260868</v>
      </c>
      <c r="R328" s="279">
        <v>0.4530434782608696</v>
      </c>
      <c r="S328" s="279">
        <v>0.45565217391304347</v>
      </c>
      <c r="T328" s="279">
        <v>0.4104347826086957</v>
      </c>
      <c r="U328" s="279">
        <v>0.65043478260869558</v>
      </c>
      <c r="V328" s="279">
        <v>0.35304347826086957</v>
      </c>
      <c r="W328" s="280">
        <v>0.46362318840579714</v>
      </c>
    </row>
    <row r="329" spans="1:23" ht="17.25" customHeight="1">
      <c r="A329" s="433">
        <v>325</v>
      </c>
      <c r="B329" s="283" t="s">
        <v>416</v>
      </c>
      <c r="C329" s="278">
        <v>111</v>
      </c>
      <c r="D329" s="279">
        <v>1.1603603603603605</v>
      </c>
      <c r="E329" s="279">
        <v>1.1027027027027028</v>
      </c>
      <c r="F329" s="279">
        <v>1.0018018018018018</v>
      </c>
      <c r="G329" s="279">
        <v>1.0234234234234234</v>
      </c>
      <c r="H329" s="279">
        <v>1.0774774774774774</v>
      </c>
      <c r="I329" s="279">
        <v>0.79999999999999993</v>
      </c>
      <c r="J329" s="279">
        <v>1.1315315315315315</v>
      </c>
      <c r="K329" s="279">
        <v>1.0666666666666667</v>
      </c>
      <c r="L329" s="279">
        <v>0.86486486486486491</v>
      </c>
      <c r="M329" s="279">
        <v>0.59099099099099095</v>
      </c>
      <c r="N329" s="279">
        <v>1.3405405405405406</v>
      </c>
      <c r="O329" s="279">
        <v>1.2576576576576577</v>
      </c>
      <c r="P329" s="513">
        <v>1.0348348348348348</v>
      </c>
      <c r="Q329" s="279">
        <v>0.88648648648648654</v>
      </c>
      <c r="R329" s="279">
        <v>0.98738738738738729</v>
      </c>
      <c r="S329" s="279">
        <v>1.0126126126126127</v>
      </c>
      <c r="T329" s="279">
        <v>0.94054054054054059</v>
      </c>
      <c r="U329" s="279">
        <v>0.51891891891891895</v>
      </c>
      <c r="V329" s="279">
        <v>0.85045045045045053</v>
      </c>
      <c r="W329" s="280">
        <v>0.86606606606606606</v>
      </c>
    </row>
    <row r="330" spans="1:23" ht="17.25" customHeight="1">
      <c r="A330" s="433">
        <v>326</v>
      </c>
      <c r="B330" s="283" t="s">
        <v>417</v>
      </c>
      <c r="C330" s="278">
        <v>120</v>
      </c>
      <c r="D330" s="279">
        <v>0.34583333333333333</v>
      </c>
      <c r="E330" s="279">
        <v>0.62583333333333324</v>
      </c>
      <c r="F330" s="279">
        <v>0.62916666666666665</v>
      </c>
      <c r="G330" s="279">
        <v>0.57333333333333336</v>
      </c>
      <c r="H330" s="279">
        <v>0.54333333333333333</v>
      </c>
      <c r="I330" s="279">
        <v>0.56000000000000005</v>
      </c>
      <c r="J330" s="279">
        <v>0.66749999999999998</v>
      </c>
      <c r="K330" s="279">
        <v>0.72166666666666657</v>
      </c>
      <c r="L330" s="279">
        <v>0.72166666666666657</v>
      </c>
      <c r="M330" s="279">
        <v>0.61416666666666664</v>
      </c>
      <c r="N330" s="279">
        <v>0.68166666666666664</v>
      </c>
      <c r="O330" s="279">
        <v>0.65583333333333338</v>
      </c>
      <c r="P330" s="513">
        <v>0.61166666666666669</v>
      </c>
      <c r="Q330" s="279">
        <v>0.64083333333333337</v>
      </c>
      <c r="R330" s="279">
        <v>0.71416666666666673</v>
      </c>
      <c r="S330" s="279">
        <v>0.72833333333333339</v>
      </c>
      <c r="T330" s="279">
        <v>0.74833333333333329</v>
      </c>
      <c r="U330" s="279">
        <v>0.6183333333333334</v>
      </c>
      <c r="V330" s="279">
        <v>0.63666666666666671</v>
      </c>
      <c r="W330" s="280">
        <v>0.68111111111111111</v>
      </c>
    </row>
    <row r="331" spans="1:23" ht="17.25" customHeight="1">
      <c r="A331" s="433">
        <v>327</v>
      </c>
      <c r="B331" s="283" t="s">
        <v>418</v>
      </c>
      <c r="C331" s="278">
        <v>120</v>
      </c>
      <c r="D331" s="279">
        <v>1.04</v>
      </c>
      <c r="E331" s="279">
        <v>1.82</v>
      </c>
      <c r="F331" s="279">
        <v>1.5933333333333333</v>
      </c>
      <c r="G331" s="279">
        <v>1.66</v>
      </c>
      <c r="H331" s="279">
        <v>1.3266666666666667</v>
      </c>
      <c r="I331" s="279">
        <v>1.47</v>
      </c>
      <c r="J331" s="279">
        <v>1.1233333333333335</v>
      </c>
      <c r="K331" s="279">
        <v>1.5433333333333332</v>
      </c>
      <c r="L331" s="279">
        <v>1.82</v>
      </c>
      <c r="M331" s="279">
        <v>1.7933333333333332</v>
      </c>
      <c r="N331" s="279">
        <v>1.59</v>
      </c>
      <c r="O331" s="279">
        <v>1.87</v>
      </c>
      <c r="P331" s="513">
        <v>1.5541666666666669</v>
      </c>
      <c r="Q331" s="279">
        <v>1.23</v>
      </c>
      <c r="R331" s="279">
        <v>0.98</v>
      </c>
      <c r="S331" s="279">
        <v>1.4200000000000002</v>
      </c>
      <c r="T331" s="279">
        <v>1.0833333333333333</v>
      </c>
      <c r="U331" s="279">
        <v>1.3900000000000001</v>
      </c>
      <c r="V331" s="279">
        <v>1.9</v>
      </c>
      <c r="W331" s="280">
        <v>1.3338888888888889</v>
      </c>
    </row>
    <row r="332" spans="1:23" ht="17.25" customHeight="1">
      <c r="A332" s="433">
        <v>328</v>
      </c>
      <c r="B332" s="283" t="s">
        <v>419</v>
      </c>
      <c r="C332" s="278">
        <v>120</v>
      </c>
      <c r="D332" s="279">
        <v>1.6666666666666666E-2</v>
      </c>
      <c r="E332" s="279">
        <v>0.4</v>
      </c>
      <c r="F332" s="279">
        <v>0.53333333333333333</v>
      </c>
      <c r="G332" s="279">
        <v>0.93333333333333335</v>
      </c>
      <c r="H332" s="279">
        <v>0.68333333333333335</v>
      </c>
      <c r="I332" s="279">
        <v>0.75</v>
      </c>
      <c r="J332" s="279">
        <v>1.3333333333333333</v>
      </c>
      <c r="K332" s="279">
        <v>1.0333333333333334</v>
      </c>
      <c r="L332" s="279">
        <v>0.95</v>
      </c>
      <c r="M332" s="279">
        <v>0.95</v>
      </c>
      <c r="N332" s="279">
        <v>0.76666666666666672</v>
      </c>
      <c r="O332" s="279">
        <v>1.2833333333333334</v>
      </c>
      <c r="P332" s="513">
        <v>0.8027777777777777</v>
      </c>
      <c r="Q332" s="279">
        <v>0.8666666666666667</v>
      </c>
      <c r="R332" s="279">
        <v>1.1000000000000001</v>
      </c>
      <c r="S332" s="279">
        <v>0.91666666666666663</v>
      </c>
      <c r="T332" s="279">
        <v>1.1833333333333333</v>
      </c>
      <c r="U332" s="279">
        <v>1.25</v>
      </c>
      <c r="V332" s="279">
        <v>1.2166666666666666</v>
      </c>
      <c r="W332" s="280">
        <v>1.0888888888888888</v>
      </c>
    </row>
    <row r="333" spans="1:23" ht="17.25" customHeight="1">
      <c r="A333" s="433">
        <v>329</v>
      </c>
      <c r="B333" s="283" t="s">
        <v>420</v>
      </c>
      <c r="C333" s="278">
        <v>130</v>
      </c>
      <c r="D333" s="279">
        <v>0.28923076923076924</v>
      </c>
      <c r="E333" s="279">
        <v>0.94307692307692303</v>
      </c>
      <c r="F333" s="279">
        <v>0.9161538461538461</v>
      </c>
      <c r="G333" s="279">
        <v>0.62384615384615383</v>
      </c>
      <c r="H333" s="279">
        <v>5.3076923076923077E-2</v>
      </c>
      <c r="I333" s="279">
        <v>2.2307692307692306E-2</v>
      </c>
      <c r="J333" s="279">
        <v>2.3846153846153847E-2</v>
      </c>
      <c r="K333" s="279">
        <v>2.6923076923076925E-2</v>
      </c>
      <c r="L333" s="279">
        <v>0.03</v>
      </c>
      <c r="M333" s="279">
        <v>1.036153846153846</v>
      </c>
      <c r="N333" s="279">
        <v>0.9046153846153846</v>
      </c>
      <c r="O333" s="279">
        <v>0.27538461538461534</v>
      </c>
      <c r="P333" s="513">
        <v>0.42871794871794866</v>
      </c>
      <c r="Q333" s="279">
        <v>0.8453846153846154</v>
      </c>
      <c r="R333" s="279">
        <v>0.9507692307692307</v>
      </c>
      <c r="S333" s="279">
        <v>0.92307692307692313</v>
      </c>
      <c r="T333" s="279">
        <v>0.92307692307692313</v>
      </c>
      <c r="U333" s="279">
        <v>4.3846153846153847E-2</v>
      </c>
      <c r="V333" s="279">
        <v>5.0769230769230768E-2</v>
      </c>
      <c r="W333" s="280">
        <v>0.62282051282051287</v>
      </c>
    </row>
    <row r="334" spans="1:23" ht="17.25" customHeight="1">
      <c r="A334" s="433">
        <v>330</v>
      </c>
      <c r="B334" s="283" t="s">
        <v>421</v>
      </c>
      <c r="C334" s="278">
        <v>110</v>
      </c>
      <c r="D334" s="279">
        <v>1.1945454545454546</v>
      </c>
      <c r="E334" s="279">
        <v>1.1636363636363636</v>
      </c>
      <c r="F334" s="279">
        <v>1.0709090909090908</v>
      </c>
      <c r="G334" s="279">
        <v>1.26</v>
      </c>
      <c r="H334" s="279">
        <v>1.2418181818181817</v>
      </c>
      <c r="I334" s="279">
        <v>1.2127272727272729</v>
      </c>
      <c r="J334" s="279">
        <v>1.2109090909090907</v>
      </c>
      <c r="K334" s="279">
        <v>0.97636363636363643</v>
      </c>
      <c r="L334" s="279">
        <v>1.0327272727272727</v>
      </c>
      <c r="M334" s="279">
        <v>1.0727272727272728</v>
      </c>
      <c r="N334" s="279">
        <v>1.2672727272727273</v>
      </c>
      <c r="O334" s="279">
        <v>1.0818181818181818</v>
      </c>
      <c r="P334" s="513">
        <v>1.1487878787878789</v>
      </c>
      <c r="Q334" s="279">
        <v>1.0854545454545454</v>
      </c>
      <c r="R334" s="279">
        <v>1.0727272727272728</v>
      </c>
      <c r="S334" s="279">
        <v>1.0418181818181818</v>
      </c>
      <c r="T334" s="279">
        <v>1.0163636363636364</v>
      </c>
      <c r="U334" s="279">
        <v>0.96545454545454545</v>
      </c>
      <c r="V334" s="279">
        <v>1.1981818181818182</v>
      </c>
      <c r="W334" s="280">
        <v>1.0633333333333335</v>
      </c>
    </row>
    <row r="335" spans="1:23" ht="17.25" customHeight="1">
      <c r="A335" s="433">
        <v>331</v>
      </c>
      <c r="B335" s="283" t="s">
        <v>422</v>
      </c>
      <c r="C335" s="278">
        <v>200</v>
      </c>
      <c r="D335" s="279">
        <v>0.22</v>
      </c>
      <c r="E335" s="279">
        <v>0.3</v>
      </c>
      <c r="F335" s="279">
        <v>0.28999999999999998</v>
      </c>
      <c r="G335" s="279">
        <v>0.28000000000000003</v>
      </c>
      <c r="H335" s="279">
        <v>0.19</v>
      </c>
      <c r="I335" s="279">
        <v>0.17</v>
      </c>
      <c r="J335" s="279">
        <v>0.19</v>
      </c>
      <c r="K335" s="279">
        <v>0.18</v>
      </c>
      <c r="L335" s="279">
        <v>0.14000000000000001</v>
      </c>
      <c r="M335" s="279">
        <v>0.12</v>
      </c>
      <c r="N335" s="279">
        <v>0</v>
      </c>
      <c r="O335" s="279">
        <v>0</v>
      </c>
      <c r="P335" s="513">
        <v>0.17333333333333334</v>
      </c>
      <c r="Q335" s="279">
        <v>0</v>
      </c>
      <c r="R335" s="279">
        <v>0</v>
      </c>
      <c r="S335" s="279">
        <v>0</v>
      </c>
      <c r="T335" s="279">
        <v>0</v>
      </c>
      <c r="U335" s="279">
        <v>0</v>
      </c>
      <c r="V335" s="279">
        <v>0</v>
      </c>
      <c r="W335" s="280">
        <v>0</v>
      </c>
    </row>
    <row r="336" spans="1:23" ht="17.25" customHeight="1">
      <c r="A336" s="433">
        <v>332</v>
      </c>
      <c r="B336" s="283" t="s">
        <v>423</v>
      </c>
      <c r="C336" s="278">
        <v>123</v>
      </c>
      <c r="D336" s="279">
        <v>1.2113821138211383</v>
      </c>
      <c r="E336" s="279">
        <v>1.1951219512195121</v>
      </c>
      <c r="F336" s="279">
        <v>1.1951219512195121</v>
      </c>
      <c r="G336" s="279">
        <v>1.2032520325203253</v>
      </c>
      <c r="H336" s="279">
        <v>1.056910569105691</v>
      </c>
      <c r="I336" s="279">
        <v>0.97560975609756095</v>
      </c>
      <c r="J336" s="279">
        <v>0.54471544715447151</v>
      </c>
      <c r="K336" s="279">
        <v>8.943089430894309E-2</v>
      </c>
      <c r="L336" s="279">
        <v>1.1869918699186992</v>
      </c>
      <c r="M336" s="279">
        <v>1.089430894308943</v>
      </c>
      <c r="N336" s="279">
        <v>1.0975609756097562</v>
      </c>
      <c r="O336" s="279">
        <v>1.2439024390243902</v>
      </c>
      <c r="P336" s="513">
        <v>1.0074525745257452</v>
      </c>
      <c r="Q336" s="279">
        <v>1.2926829268292683</v>
      </c>
      <c r="R336" s="279">
        <v>1.2032520325203253</v>
      </c>
      <c r="S336" s="279">
        <v>1.2764227642276422</v>
      </c>
      <c r="T336" s="279">
        <v>1.1707317073170731</v>
      </c>
      <c r="U336" s="279">
        <v>1.1138211382113821</v>
      </c>
      <c r="V336" s="279">
        <v>1.1138211382113821</v>
      </c>
      <c r="W336" s="280">
        <v>1.1951219512195121</v>
      </c>
    </row>
    <row r="337" spans="1:23" ht="17.25" customHeight="1">
      <c r="A337" s="433">
        <v>333</v>
      </c>
      <c r="B337" s="283" t="s">
        <v>671</v>
      </c>
      <c r="C337" s="278">
        <v>110</v>
      </c>
      <c r="D337" s="279">
        <v>0.91363636363636369</v>
      </c>
      <c r="E337" s="279">
        <v>0.98</v>
      </c>
      <c r="F337" s="279">
        <v>0.9363636363636364</v>
      </c>
      <c r="G337" s="279">
        <v>0.9490909090909091</v>
      </c>
      <c r="H337" s="279">
        <v>0.98636363636363633</v>
      </c>
      <c r="I337" s="279">
        <v>0.82818181818181813</v>
      </c>
      <c r="J337" s="279">
        <v>0.73181818181818181</v>
      </c>
      <c r="K337" s="279">
        <v>0.98090909090909095</v>
      </c>
      <c r="L337" s="279">
        <v>0.72181818181818191</v>
      </c>
      <c r="M337" s="279">
        <v>0.98727272727272719</v>
      </c>
      <c r="N337" s="279">
        <v>1.0254545454545454</v>
      </c>
      <c r="O337" s="279">
        <v>1.0354545454545454</v>
      </c>
      <c r="P337" s="513">
        <v>0.92303030303030298</v>
      </c>
      <c r="Q337" s="279">
        <v>0.98818181818181816</v>
      </c>
      <c r="R337" s="279">
        <v>0.99545454545454548</v>
      </c>
      <c r="S337" s="279">
        <v>1.0845454545454545</v>
      </c>
      <c r="T337" s="279">
        <v>1.0818181818181818</v>
      </c>
      <c r="U337" s="279">
        <v>0.52727272727272723</v>
      </c>
      <c r="V337" s="279">
        <v>1.0909090909090908E-2</v>
      </c>
      <c r="W337" s="280">
        <v>0.78136363636363637</v>
      </c>
    </row>
    <row r="338" spans="1:23" ht="17.25" customHeight="1">
      <c r="A338" s="433">
        <v>334</v>
      </c>
      <c r="B338" s="237" t="s">
        <v>672</v>
      </c>
      <c r="C338" s="286">
        <v>166</v>
      </c>
      <c r="D338" s="279">
        <v>0.60240963855421692</v>
      </c>
      <c r="E338" s="279">
        <v>0.46987951807228917</v>
      </c>
      <c r="F338" s="279">
        <v>0.60240963855421692</v>
      </c>
      <c r="G338" s="279">
        <v>0.59036144578313254</v>
      </c>
      <c r="H338" s="279">
        <v>0.57831325301204817</v>
      </c>
      <c r="I338" s="279">
        <v>0.57831325301204817</v>
      </c>
      <c r="J338" s="279">
        <v>0.62650602409638556</v>
      </c>
      <c r="K338" s="279">
        <v>0.67469879518072284</v>
      </c>
      <c r="L338" s="279">
        <v>0.63855421686746983</v>
      </c>
      <c r="M338" s="279">
        <v>0.63855421686746983</v>
      </c>
      <c r="N338" s="279">
        <v>0.61445783132530118</v>
      </c>
      <c r="O338" s="279">
        <v>0.61445783132530118</v>
      </c>
      <c r="P338" s="513">
        <v>0.60240963855421681</v>
      </c>
      <c r="Q338" s="279">
        <v>0.60240963855421692</v>
      </c>
      <c r="R338" s="279">
        <v>0.51807228915662651</v>
      </c>
      <c r="S338" s="279">
        <v>0.43373493975903615</v>
      </c>
      <c r="T338" s="279">
        <v>0.61445783132530118</v>
      </c>
      <c r="U338" s="279">
        <v>0.71084337349397586</v>
      </c>
      <c r="V338" s="279">
        <v>0.66265060240963858</v>
      </c>
      <c r="W338" s="280">
        <v>0.59036144578313265</v>
      </c>
    </row>
    <row r="339" spans="1:23" ht="17.25" customHeight="1">
      <c r="A339" s="433">
        <v>335</v>
      </c>
      <c r="B339" s="283" t="s">
        <v>740</v>
      </c>
      <c r="C339" s="278">
        <v>116</v>
      </c>
      <c r="D339" s="279">
        <v>0</v>
      </c>
      <c r="E339" s="279">
        <v>0</v>
      </c>
      <c r="F339" s="279">
        <v>0</v>
      </c>
      <c r="G339" s="279">
        <v>0</v>
      </c>
      <c r="H339" s="279">
        <v>0</v>
      </c>
      <c r="I339" s="279">
        <v>0.41034482758620688</v>
      </c>
      <c r="J339" s="279">
        <v>0.43103448275862066</v>
      </c>
      <c r="K339" s="279">
        <v>0.42620689655172411</v>
      </c>
      <c r="L339" s="279">
        <v>0.57517241379310347</v>
      </c>
      <c r="M339" s="279">
        <v>0.60827586206896556</v>
      </c>
      <c r="N339" s="279">
        <v>0.62068965517241381</v>
      </c>
      <c r="O339" s="279">
        <v>0.61793103448275866</v>
      </c>
      <c r="P339" s="513">
        <v>0.30747126436781608</v>
      </c>
      <c r="Q339" s="279">
        <v>0.63103448275862073</v>
      </c>
      <c r="R339" s="279">
        <v>0.66896551724137931</v>
      </c>
      <c r="S339" s="279">
        <v>0.85517241379310349</v>
      </c>
      <c r="T339" s="279">
        <v>0</v>
      </c>
      <c r="U339" s="279">
        <v>0.21724137931034482</v>
      </c>
      <c r="V339" s="279">
        <v>0.23310344827586207</v>
      </c>
      <c r="W339" s="280">
        <v>0.43425287356321846</v>
      </c>
    </row>
    <row r="340" spans="1:23" ht="17.25" customHeight="1">
      <c r="A340" s="433">
        <v>336</v>
      </c>
      <c r="B340" s="283" t="s">
        <v>741</v>
      </c>
      <c r="C340" s="278">
        <v>120</v>
      </c>
      <c r="D340" s="279">
        <v>1.5</v>
      </c>
      <c r="E340" s="279">
        <v>1.625</v>
      </c>
      <c r="F340" s="279">
        <v>1.9750000000000001</v>
      </c>
      <c r="G340" s="279">
        <v>1.9750000000000001</v>
      </c>
      <c r="H340" s="279">
        <v>1.95</v>
      </c>
      <c r="I340" s="279">
        <v>1.55</v>
      </c>
      <c r="J340" s="279">
        <v>1.55</v>
      </c>
      <c r="K340" s="279">
        <v>1.45</v>
      </c>
      <c r="L340" s="279">
        <v>0.875</v>
      </c>
      <c r="M340" s="279">
        <v>1.875</v>
      </c>
      <c r="N340" s="279">
        <v>1.95</v>
      </c>
      <c r="O340" s="279">
        <v>1.7250000000000001</v>
      </c>
      <c r="P340" s="513">
        <v>1.6666666666666667</v>
      </c>
      <c r="Q340" s="279">
        <v>1.8</v>
      </c>
      <c r="R340" s="279">
        <v>1.8</v>
      </c>
      <c r="S340" s="279">
        <v>1.65</v>
      </c>
      <c r="T340" s="279">
        <v>1.8</v>
      </c>
      <c r="U340" s="279">
        <v>1.825</v>
      </c>
      <c r="V340" s="279">
        <v>1.85</v>
      </c>
      <c r="W340" s="280">
        <v>1.7874999999999999</v>
      </c>
    </row>
    <row r="341" spans="1:23" ht="17.25" customHeight="1">
      <c r="A341" s="433">
        <v>337</v>
      </c>
      <c r="B341" s="283" t="s">
        <v>798</v>
      </c>
      <c r="C341" s="291">
        <v>178</v>
      </c>
      <c r="D341" s="279">
        <v>2.4719101123595509E-2</v>
      </c>
      <c r="E341" s="279">
        <v>2.247191011235955E-2</v>
      </c>
      <c r="F341" s="279">
        <v>2.6966292134831461E-2</v>
      </c>
      <c r="G341" s="279">
        <v>1.5730337078651683E-2</v>
      </c>
      <c r="H341" s="279">
        <v>1.7977528089887642E-2</v>
      </c>
      <c r="I341" s="279">
        <v>1.7977528089887642E-2</v>
      </c>
      <c r="J341" s="279">
        <v>0.10561797752808989</v>
      </c>
      <c r="K341" s="279">
        <v>0.11011235955056181</v>
      </c>
      <c r="L341" s="279">
        <v>0.11685393258426967</v>
      </c>
      <c r="M341" s="279">
        <v>0.11910112359550562</v>
      </c>
      <c r="N341" s="279">
        <v>0.11685393258426967</v>
      </c>
      <c r="O341" s="279">
        <v>0.19775280898876407</v>
      </c>
      <c r="P341" s="513">
        <v>7.434456928838952E-2</v>
      </c>
      <c r="Q341" s="279">
        <v>0.23595505617977527</v>
      </c>
      <c r="R341" s="279">
        <v>0.22696629213483147</v>
      </c>
      <c r="S341" s="279">
        <v>0.24044943820224718</v>
      </c>
      <c r="T341" s="279">
        <v>0.21797752808988763</v>
      </c>
      <c r="U341" s="279">
        <v>0.2</v>
      </c>
      <c r="V341" s="279">
        <v>0.15505617977528091</v>
      </c>
      <c r="W341" s="280">
        <v>0.21273408239700375</v>
      </c>
    </row>
    <row r="342" spans="1:23" ht="17.25" customHeight="1">
      <c r="A342" s="433">
        <v>338</v>
      </c>
      <c r="B342" s="441" t="s">
        <v>799</v>
      </c>
      <c r="C342" s="281">
        <v>115</v>
      </c>
      <c r="D342" s="279">
        <v>1.0869565217391304</v>
      </c>
      <c r="E342" s="279">
        <v>0.46347826086956517</v>
      </c>
      <c r="F342" s="279">
        <v>0.91565217391304343</v>
      </c>
      <c r="G342" s="279">
        <v>0</v>
      </c>
      <c r="H342" s="279">
        <v>0.79652173913043478</v>
      </c>
      <c r="I342" s="279">
        <v>1.7391304347826087E-2</v>
      </c>
      <c r="J342" s="279">
        <v>2.6956521739130435E-2</v>
      </c>
      <c r="K342" s="279">
        <v>2.6086956521739129E-2</v>
      </c>
      <c r="L342" s="279">
        <v>0.53217391304347827</v>
      </c>
      <c r="M342" s="279">
        <v>0.55565217391304345</v>
      </c>
      <c r="N342" s="279">
        <v>0.58173913043478265</v>
      </c>
      <c r="O342" s="279">
        <v>0.66086956521739126</v>
      </c>
      <c r="P342" s="513">
        <v>0.47195652173913039</v>
      </c>
      <c r="Q342" s="279">
        <v>0.66521739130434787</v>
      </c>
      <c r="R342" s="279">
        <v>0.6704347826086956</v>
      </c>
      <c r="S342" s="279">
        <v>1.0313043478260868</v>
      </c>
      <c r="T342" s="279">
        <v>1.1452173913043477</v>
      </c>
      <c r="U342" s="279">
        <v>1.068695652173913</v>
      </c>
      <c r="V342" s="279">
        <v>1.1060869565217391</v>
      </c>
      <c r="W342" s="280">
        <v>0.94782608695652171</v>
      </c>
    </row>
    <row r="343" spans="1:23" ht="17.25" customHeight="1">
      <c r="A343" s="433">
        <v>339</v>
      </c>
      <c r="B343" s="443" t="s">
        <v>800</v>
      </c>
      <c r="C343" s="437">
        <v>111</v>
      </c>
      <c r="D343" s="279">
        <v>0.26576576576576577</v>
      </c>
      <c r="E343" s="279">
        <v>0.86036036036036034</v>
      </c>
      <c r="F343" s="279">
        <v>0.91261261261261262</v>
      </c>
      <c r="G343" s="279">
        <v>0.85135135135135132</v>
      </c>
      <c r="H343" s="279">
        <v>1.045045045045045</v>
      </c>
      <c r="I343" s="279">
        <v>0.82972972972972969</v>
      </c>
      <c r="J343" s="279">
        <v>0.81351351351351353</v>
      </c>
      <c r="K343" s="279">
        <v>0.86486486486486491</v>
      </c>
      <c r="L343" s="279">
        <v>0.77837837837837842</v>
      </c>
      <c r="M343" s="279">
        <v>0.86036036036036034</v>
      </c>
      <c r="N343" s="279">
        <v>0.74414414414414409</v>
      </c>
      <c r="O343" s="279">
        <v>0.78828828828828834</v>
      </c>
      <c r="P343" s="513">
        <v>0.80120120120120131</v>
      </c>
      <c r="Q343" s="279">
        <v>0.80810810810810818</v>
      </c>
      <c r="R343" s="279">
        <v>0.90900900900900905</v>
      </c>
      <c r="S343" s="279">
        <v>1.1873873873873875</v>
      </c>
      <c r="T343" s="279">
        <v>0.97657657657657659</v>
      </c>
      <c r="U343" s="279">
        <v>0.88738738738738743</v>
      </c>
      <c r="V343" s="279">
        <v>0.93063063063063056</v>
      </c>
      <c r="W343" s="280">
        <v>0.94984984984984988</v>
      </c>
    </row>
    <row r="344" spans="1:23" ht="17.25" customHeight="1">
      <c r="A344" s="433">
        <v>340</v>
      </c>
      <c r="B344" s="443" t="s">
        <v>801</v>
      </c>
      <c r="C344" s="437">
        <v>211</v>
      </c>
      <c r="D344" s="279">
        <v>1.1990521327014219</v>
      </c>
      <c r="E344" s="279">
        <v>0.56018957345971565</v>
      </c>
      <c r="F344" s="279">
        <v>0.35071090047393366</v>
      </c>
      <c r="G344" s="279">
        <v>0.34597156398104267</v>
      </c>
      <c r="H344" s="279">
        <v>3.317535545023697E-4</v>
      </c>
      <c r="I344" s="279">
        <v>0.36492890995260663</v>
      </c>
      <c r="J344" s="279">
        <v>0.35545023696682465</v>
      </c>
      <c r="K344" s="279">
        <v>0.35071090047393366</v>
      </c>
      <c r="L344" s="279">
        <v>0.34597156398104267</v>
      </c>
      <c r="M344" s="279">
        <v>0.32701421800947866</v>
      </c>
      <c r="N344" s="279">
        <v>0.35071090047393366</v>
      </c>
      <c r="O344" s="279">
        <v>0.36018957345971564</v>
      </c>
      <c r="P344" s="513">
        <v>0.40926935229067934</v>
      </c>
      <c r="Q344" s="279">
        <v>0.6398104265402843</v>
      </c>
      <c r="R344" s="279">
        <v>0.51184834123222744</v>
      </c>
      <c r="S344" s="279">
        <v>0.51184834123222744</v>
      </c>
      <c r="T344" s="279">
        <v>0.39336492890995262</v>
      </c>
      <c r="U344" s="279">
        <v>0.4218009478672986</v>
      </c>
      <c r="V344" s="279">
        <v>0.42654028436018959</v>
      </c>
      <c r="W344" s="280">
        <v>0.48420221169036332</v>
      </c>
    </row>
    <row r="345" spans="1:23" ht="17.25" customHeight="1">
      <c r="A345" s="433">
        <v>341</v>
      </c>
      <c r="B345" s="443" t="s">
        <v>802</v>
      </c>
      <c r="C345" s="437">
        <v>133.33000000000001</v>
      </c>
      <c r="D345" s="279">
        <v>0</v>
      </c>
      <c r="E345" s="279">
        <v>0</v>
      </c>
      <c r="F345" s="279">
        <v>0.60601515037875942</v>
      </c>
      <c r="G345" s="279">
        <v>0.16500412510312756</v>
      </c>
      <c r="H345" s="279">
        <v>0.36900922523063073</v>
      </c>
      <c r="I345" s="279">
        <v>0.66001650041251025</v>
      </c>
      <c r="J345" s="279">
        <v>0.67501687542188549</v>
      </c>
      <c r="K345" s="279">
        <v>0.35100877521938045</v>
      </c>
      <c r="L345" s="279">
        <v>0.3090077251931298</v>
      </c>
      <c r="M345" s="279">
        <v>2.7000675016875419E-2</v>
      </c>
      <c r="N345" s="279">
        <v>0.31020775519387983</v>
      </c>
      <c r="O345" s="279">
        <v>0.44101102527563185</v>
      </c>
      <c r="P345" s="513">
        <v>0.3261081527038176</v>
      </c>
      <c r="Q345" s="279">
        <v>0.61501537538438455</v>
      </c>
      <c r="R345" s="279">
        <v>0.54901372534313353</v>
      </c>
      <c r="S345" s="279">
        <v>0.54301357533938344</v>
      </c>
      <c r="T345" s="279">
        <v>0.33300832520813017</v>
      </c>
      <c r="U345" s="279">
        <v>0.45601140028500708</v>
      </c>
      <c r="V345" s="279">
        <v>0.47401185029625736</v>
      </c>
      <c r="W345" s="280">
        <v>0.49501237530938269</v>
      </c>
    </row>
    <row r="346" spans="1:23" ht="17.25" customHeight="1">
      <c r="A346" s="433">
        <v>342</v>
      </c>
      <c r="B346" s="443" t="s">
        <v>252</v>
      </c>
      <c r="C346" s="437">
        <v>124</v>
      </c>
      <c r="D346" s="279">
        <v>1.2629032258064516</v>
      </c>
      <c r="E346" s="279">
        <v>1.3306451612903225</v>
      </c>
      <c r="F346" s="279">
        <v>1.1177419354838709</v>
      </c>
      <c r="G346" s="279">
        <v>1.1032258064516129</v>
      </c>
      <c r="H346" s="279">
        <v>1.2241935483870969</v>
      </c>
      <c r="I346" s="279">
        <v>1.2338709677419355</v>
      </c>
      <c r="J346" s="279">
        <v>1.2048387096774194</v>
      </c>
      <c r="K346" s="279">
        <v>1.1951612903225806</v>
      </c>
      <c r="L346" s="279">
        <v>1.2580645161290323</v>
      </c>
      <c r="M346" s="279">
        <v>1.1419354838709677</v>
      </c>
      <c r="N346" s="279">
        <v>1.1225806451612903</v>
      </c>
      <c r="O346" s="279">
        <v>1.1322580645161291</v>
      </c>
      <c r="P346" s="513">
        <v>1.1939516129032259</v>
      </c>
      <c r="Q346" s="279">
        <v>1.1322580645161291</v>
      </c>
      <c r="R346" s="279">
        <v>1.2774193548387098</v>
      </c>
      <c r="S346" s="279">
        <v>1.1951612903225806</v>
      </c>
      <c r="T346" s="279">
        <v>1.1758064516129034</v>
      </c>
      <c r="U346" s="279">
        <v>1.3161290322580643</v>
      </c>
      <c r="V346" s="279">
        <v>1.282258064516129</v>
      </c>
      <c r="W346" s="280">
        <v>1.2298387096774195</v>
      </c>
    </row>
    <row r="347" spans="1:23" ht="17.25" customHeight="1">
      <c r="A347" s="433">
        <v>343</v>
      </c>
      <c r="B347" s="443" t="s">
        <v>424</v>
      </c>
      <c r="C347" s="437">
        <v>193</v>
      </c>
      <c r="D347" s="279">
        <v>0.27896373056994822</v>
      </c>
      <c r="E347" s="279">
        <v>0.27461139896373055</v>
      </c>
      <c r="F347" s="279">
        <v>0.14507772020725387</v>
      </c>
      <c r="G347" s="279">
        <v>0.16062176165803108</v>
      </c>
      <c r="H347" s="279">
        <v>0.27979274611398963</v>
      </c>
      <c r="I347" s="279">
        <v>0.29533678756476683</v>
      </c>
      <c r="J347" s="279">
        <v>0.30051813471502592</v>
      </c>
      <c r="K347" s="279">
        <v>0.31088082901554404</v>
      </c>
      <c r="L347" s="279">
        <v>0.24870466321243523</v>
      </c>
      <c r="M347" s="279">
        <v>0.24870466321243523</v>
      </c>
      <c r="N347" s="279">
        <v>0.24870466321243523</v>
      </c>
      <c r="O347" s="279">
        <v>0.28497409326424872</v>
      </c>
      <c r="P347" s="513">
        <v>0.25640759930915369</v>
      </c>
      <c r="Q347" s="279">
        <v>0.29015544041450775</v>
      </c>
      <c r="R347" s="279">
        <v>0.26424870466321243</v>
      </c>
      <c r="S347" s="279">
        <v>0.13471502590673576</v>
      </c>
      <c r="T347" s="279">
        <v>0.18134715025906736</v>
      </c>
      <c r="U347" s="279">
        <v>0.25906735751295334</v>
      </c>
      <c r="V347" s="279">
        <v>0.28497409326424872</v>
      </c>
      <c r="W347" s="280">
        <v>0.2357512953367876</v>
      </c>
    </row>
    <row r="348" spans="1:23" ht="17.25" customHeight="1">
      <c r="A348" s="433">
        <v>344</v>
      </c>
      <c r="B348" s="443" t="s">
        <v>425</v>
      </c>
      <c r="C348" s="437">
        <v>133</v>
      </c>
      <c r="D348" s="279">
        <v>0.60300751879699255</v>
      </c>
      <c r="E348" s="279">
        <v>0.48947368421052628</v>
      </c>
      <c r="F348" s="279">
        <v>0.56165413533834585</v>
      </c>
      <c r="G348" s="279">
        <v>0.55263157894736847</v>
      </c>
      <c r="H348" s="279">
        <v>0.58045112781954888</v>
      </c>
      <c r="I348" s="279">
        <v>0.5496240601503759</v>
      </c>
      <c r="J348" s="279">
        <v>0.48045112781954885</v>
      </c>
      <c r="K348" s="279">
        <v>0.46616541353383456</v>
      </c>
      <c r="L348" s="279">
        <v>0.53759398496240607</v>
      </c>
      <c r="M348" s="279">
        <v>0.54210526315789465</v>
      </c>
      <c r="N348" s="279">
        <v>0.5390977443609023</v>
      </c>
      <c r="O348" s="279">
        <v>0.58421052631578951</v>
      </c>
      <c r="P348" s="513">
        <v>0.54053884711779454</v>
      </c>
      <c r="Q348" s="279">
        <v>0.61052631578947369</v>
      </c>
      <c r="R348" s="279">
        <v>0.6255639097744361</v>
      </c>
      <c r="S348" s="279">
        <v>0.68721804511278195</v>
      </c>
      <c r="T348" s="279">
        <v>0.63684210526315788</v>
      </c>
      <c r="U348" s="279">
        <v>0.6428571428571429</v>
      </c>
      <c r="V348" s="279">
        <v>0.65263157894736845</v>
      </c>
      <c r="W348" s="280">
        <v>0.64260651629072685</v>
      </c>
    </row>
    <row r="349" spans="1:23" ht="17.25" customHeight="1">
      <c r="A349" s="433">
        <v>345</v>
      </c>
      <c r="B349" s="443" t="s">
        <v>426</v>
      </c>
      <c r="C349" s="437">
        <v>111</v>
      </c>
      <c r="D349" s="279">
        <v>7.2072072072072071E-2</v>
      </c>
      <c r="E349" s="279">
        <v>5.0450450450450449E-2</v>
      </c>
      <c r="F349" s="279">
        <v>2.8828828828828829E-2</v>
      </c>
      <c r="G349" s="279">
        <v>1.8018018018018018E-2</v>
      </c>
      <c r="H349" s="279">
        <v>0.31351351351351348</v>
      </c>
      <c r="I349" s="279">
        <v>3.6036036036036037E-3</v>
      </c>
      <c r="J349" s="279">
        <v>1.4414414414414415E-2</v>
      </c>
      <c r="K349" s="279">
        <v>5.4054054054054057E-2</v>
      </c>
      <c r="L349" s="279">
        <v>1.4414414414414415E-2</v>
      </c>
      <c r="M349" s="279">
        <v>1.4414414414414415E-2</v>
      </c>
      <c r="N349" s="279">
        <v>0</v>
      </c>
      <c r="O349" s="279">
        <v>5.7657657657657659E-2</v>
      </c>
      <c r="P349" s="513">
        <v>5.3453453453453446E-2</v>
      </c>
      <c r="Q349" s="279">
        <v>3.6036036036036037E-3</v>
      </c>
      <c r="R349" s="279">
        <v>3.9639639639639644E-2</v>
      </c>
      <c r="S349" s="279">
        <v>0.12972972972972974</v>
      </c>
      <c r="T349" s="279">
        <v>0.19459459459459461</v>
      </c>
      <c r="U349" s="279">
        <v>1.081081081081081E-2</v>
      </c>
      <c r="V349" s="279">
        <v>1.081081081081081E-2</v>
      </c>
      <c r="W349" s="280">
        <v>6.4864864864864868E-2</v>
      </c>
    </row>
    <row r="350" spans="1:23" ht="17.25" customHeight="1">
      <c r="A350" s="433">
        <v>346</v>
      </c>
      <c r="B350" s="443" t="s">
        <v>427</v>
      </c>
      <c r="C350" s="437">
        <v>278</v>
      </c>
      <c r="D350" s="279">
        <v>0.78884892086330938</v>
      </c>
      <c r="E350" s="279">
        <v>0.716546762589928</v>
      </c>
      <c r="F350" s="279">
        <v>0.86438848920863309</v>
      </c>
      <c r="G350" s="279">
        <v>0.82769784172661864</v>
      </c>
      <c r="H350" s="279">
        <v>0.60971223021582732</v>
      </c>
      <c r="I350" s="279">
        <v>0.23741007194244604</v>
      </c>
      <c r="J350" s="279">
        <v>0.5535971223021583</v>
      </c>
      <c r="K350" s="279">
        <v>0.58705035971223019</v>
      </c>
      <c r="L350" s="279">
        <v>0.60000000000000009</v>
      </c>
      <c r="M350" s="279">
        <v>0.8848920863309353</v>
      </c>
      <c r="N350" s="279">
        <v>0.8848920863309353</v>
      </c>
      <c r="O350" s="279">
        <v>0.8848920863309353</v>
      </c>
      <c r="P350" s="513">
        <v>0.70332733812949655</v>
      </c>
      <c r="Q350" s="279">
        <v>0.90647482014388492</v>
      </c>
      <c r="R350" s="279">
        <v>0.86330935251798557</v>
      </c>
      <c r="S350" s="279">
        <v>0.90647482014388492</v>
      </c>
      <c r="T350" s="279">
        <v>0.79856115107913672</v>
      </c>
      <c r="U350" s="279">
        <v>1.014388489208633</v>
      </c>
      <c r="V350" s="279">
        <v>1.1007194244604317</v>
      </c>
      <c r="W350" s="280">
        <v>0.9316546762589929</v>
      </c>
    </row>
    <row r="351" spans="1:23" ht="17.25" customHeight="1">
      <c r="A351" s="433">
        <v>347</v>
      </c>
      <c r="B351" s="443" t="s">
        <v>428</v>
      </c>
      <c r="C351" s="437">
        <v>134</v>
      </c>
      <c r="D351" s="279">
        <v>0.19104477611940299</v>
      </c>
      <c r="E351" s="279">
        <v>0.19104477611940299</v>
      </c>
      <c r="F351" s="279">
        <v>0.4</v>
      </c>
      <c r="G351" s="279">
        <v>0.44477611940298506</v>
      </c>
      <c r="H351" s="279">
        <v>0.22388059701492538</v>
      </c>
      <c r="I351" s="279">
        <v>0</v>
      </c>
      <c r="J351" s="279">
        <v>0</v>
      </c>
      <c r="K351" s="279">
        <v>0.11940298507462686</v>
      </c>
      <c r="L351" s="279">
        <v>0.29850746268656714</v>
      </c>
      <c r="M351" s="279">
        <v>0</v>
      </c>
      <c r="N351" s="279">
        <v>0</v>
      </c>
      <c r="O351" s="279">
        <v>0.47761194029850745</v>
      </c>
      <c r="P351" s="513">
        <v>0.19552238805970149</v>
      </c>
      <c r="Q351" s="279">
        <v>0.43283582089552236</v>
      </c>
      <c r="R351" s="279">
        <v>0.65671641791044777</v>
      </c>
      <c r="S351" s="279">
        <v>0.35820895522388058</v>
      </c>
      <c r="T351" s="279">
        <v>0.77611940298507465</v>
      </c>
      <c r="U351" s="279">
        <v>0.41791044776119401</v>
      </c>
      <c r="V351" s="279">
        <v>0.41791044776119401</v>
      </c>
      <c r="W351" s="280">
        <v>0.50995024875621886</v>
      </c>
    </row>
    <row r="352" spans="1:23" ht="17.25" customHeight="1">
      <c r="A352" s="433">
        <v>348</v>
      </c>
      <c r="B352" s="443" t="s">
        <v>429</v>
      </c>
      <c r="C352" s="437">
        <v>167</v>
      </c>
      <c r="D352" s="279">
        <v>0.45508982035928142</v>
      </c>
      <c r="E352" s="279">
        <v>0.44311377245508982</v>
      </c>
      <c r="F352" s="279">
        <v>0.16526946107784432</v>
      </c>
      <c r="G352" s="279">
        <v>0.48622754491017967</v>
      </c>
      <c r="H352" s="279">
        <v>0.26347305389221559</v>
      </c>
      <c r="I352" s="279">
        <v>0.23952095808383234</v>
      </c>
      <c r="J352" s="279">
        <v>0.19401197604790418</v>
      </c>
      <c r="K352" s="279">
        <v>0.45029940119760481</v>
      </c>
      <c r="L352" s="279">
        <v>0.48383233532934128</v>
      </c>
      <c r="M352" s="279">
        <v>0.42395209580838322</v>
      </c>
      <c r="N352" s="279">
        <v>0.50299401197604787</v>
      </c>
      <c r="O352" s="279">
        <v>0.39760479041916169</v>
      </c>
      <c r="P352" s="513">
        <v>0.37544910179640717</v>
      </c>
      <c r="Q352" s="279">
        <v>0.38802395209580837</v>
      </c>
      <c r="R352" s="279">
        <v>0.38562874251497009</v>
      </c>
      <c r="S352" s="279">
        <v>0.39520958083832336</v>
      </c>
      <c r="T352" s="279">
        <v>0.39999999999999997</v>
      </c>
      <c r="U352" s="279">
        <v>0.41437125748502995</v>
      </c>
      <c r="V352" s="279">
        <v>0.41916167664670656</v>
      </c>
      <c r="W352" s="280">
        <v>0.40039920159680636</v>
      </c>
    </row>
    <row r="353" spans="1:23" ht="17.25" customHeight="1">
      <c r="A353" s="433">
        <v>349</v>
      </c>
      <c r="B353" s="443" t="s">
        <v>429</v>
      </c>
      <c r="C353" s="437">
        <v>133</v>
      </c>
      <c r="D353" s="279">
        <v>0.91729323308270672</v>
      </c>
      <c r="E353" s="279">
        <v>0.91729323308270672</v>
      </c>
      <c r="F353" s="279">
        <v>0.81203007518796988</v>
      </c>
      <c r="G353" s="279">
        <v>0.82706766917293228</v>
      </c>
      <c r="H353" s="279">
        <v>0.81203007518796988</v>
      </c>
      <c r="I353" s="279">
        <v>0.78195488721804507</v>
      </c>
      <c r="J353" s="279">
        <v>0.55639097744360899</v>
      </c>
      <c r="K353" s="279">
        <v>0.8571428571428571</v>
      </c>
      <c r="L353" s="279">
        <v>0.75187969924812026</v>
      </c>
      <c r="M353" s="279">
        <v>0.73684210526315785</v>
      </c>
      <c r="N353" s="279">
        <v>0.66165413533834583</v>
      </c>
      <c r="O353" s="279">
        <v>0.40601503759398494</v>
      </c>
      <c r="P353" s="513">
        <v>0.75313283208020032</v>
      </c>
      <c r="Q353" s="279">
        <v>0.64661654135338342</v>
      </c>
      <c r="R353" s="279">
        <v>0.37593984962406013</v>
      </c>
      <c r="S353" s="279">
        <v>0.36090225563909772</v>
      </c>
      <c r="T353" s="279">
        <v>0.39097744360902253</v>
      </c>
      <c r="U353" s="279">
        <v>0.79699248120300747</v>
      </c>
      <c r="V353" s="279">
        <v>0.63157894736842102</v>
      </c>
      <c r="W353" s="280">
        <v>0.53383458646616544</v>
      </c>
    </row>
    <row r="354" spans="1:23" ht="17.25" customHeight="1">
      <c r="A354" s="433">
        <v>350</v>
      </c>
      <c r="B354" s="443" t="s">
        <v>803</v>
      </c>
      <c r="C354" s="437">
        <v>120</v>
      </c>
      <c r="D354" s="279">
        <v>0.63</v>
      </c>
      <c r="E354" s="279">
        <v>0.73</v>
      </c>
      <c r="F354" s="279">
        <v>0.92333333333333334</v>
      </c>
      <c r="G354" s="279">
        <v>0.92</v>
      </c>
      <c r="H354" s="279">
        <v>0.86</v>
      </c>
      <c r="I354" s="279">
        <v>0.98</v>
      </c>
      <c r="J354" s="279">
        <v>0.9</v>
      </c>
      <c r="K354" s="279">
        <v>1.4533333333333334</v>
      </c>
      <c r="L354" s="279">
        <v>1.4733333333333334</v>
      </c>
      <c r="M354" s="279">
        <v>1.4733333333333334</v>
      </c>
      <c r="N354" s="279">
        <v>0.85666666666666669</v>
      </c>
      <c r="O354" s="279">
        <v>0.95</v>
      </c>
      <c r="P354" s="513">
        <v>1.0125</v>
      </c>
      <c r="Q354" s="279">
        <v>0.82000000000000006</v>
      </c>
      <c r="R354" s="279">
        <v>0.79666666666666663</v>
      </c>
      <c r="S354" s="279">
        <v>1.0533333333333335</v>
      </c>
      <c r="T354" s="279">
        <v>1.0666666666666667</v>
      </c>
      <c r="U354" s="279">
        <v>1.1200000000000001</v>
      </c>
      <c r="V354" s="279">
        <v>1.0833333333333333</v>
      </c>
      <c r="W354" s="280">
        <v>0.98999999999999988</v>
      </c>
    </row>
    <row r="355" spans="1:23" ht="17.25" customHeight="1">
      <c r="A355" s="433">
        <v>351</v>
      </c>
      <c r="B355" s="443" t="s">
        <v>804</v>
      </c>
      <c r="C355" s="437">
        <v>120</v>
      </c>
      <c r="D355" s="279">
        <v>1.1733333333333333</v>
      </c>
      <c r="E355" s="279">
        <v>0.65666666666666662</v>
      </c>
      <c r="F355" s="279">
        <v>1.41</v>
      </c>
      <c r="G355" s="279">
        <v>1.3633333333333333</v>
      </c>
      <c r="H355" s="279">
        <v>1.2266666666666666</v>
      </c>
      <c r="I355" s="279">
        <v>1.2433333333333332</v>
      </c>
      <c r="J355" s="279">
        <v>1.1833333333333333</v>
      </c>
      <c r="K355" s="279">
        <v>1.1833333333333333</v>
      </c>
      <c r="L355" s="279">
        <v>0.63666666666666671</v>
      </c>
      <c r="M355" s="279">
        <v>1.1733333333333333</v>
      </c>
      <c r="N355" s="279">
        <v>1.2133333333333334</v>
      </c>
      <c r="O355" s="279">
        <v>0.61</v>
      </c>
      <c r="P355" s="513">
        <v>1.0894444444444444</v>
      </c>
      <c r="Q355" s="279">
        <v>0.58666666666666667</v>
      </c>
      <c r="R355" s="279">
        <v>0.59333333333333338</v>
      </c>
      <c r="S355" s="279">
        <v>0.86</v>
      </c>
      <c r="T355" s="279">
        <v>1.1200000000000001</v>
      </c>
      <c r="U355" s="279">
        <v>1.3599999999999999</v>
      </c>
      <c r="V355" s="279">
        <v>1.23</v>
      </c>
      <c r="W355" s="280">
        <v>0.95833333333333337</v>
      </c>
    </row>
    <row r="356" spans="1:23" ht="17.25" customHeight="1">
      <c r="A356" s="433">
        <v>352</v>
      </c>
      <c r="B356" s="443" t="s">
        <v>877</v>
      </c>
      <c r="C356" s="437">
        <v>250</v>
      </c>
      <c r="D356" s="279">
        <v>0</v>
      </c>
      <c r="E356" s="279">
        <v>0</v>
      </c>
      <c r="F356" s="279">
        <v>0</v>
      </c>
      <c r="G356" s="279">
        <v>0</v>
      </c>
      <c r="H356" s="279">
        <v>0</v>
      </c>
      <c r="I356" s="279">
        <v>0</v>
      </c>
      <c r="J356" s="279">
        <v>0</v>
      </c>
      <c r="K356" s="279">
        <v>0</v>
      </c>
      <c r="L356" s="279">
        <v>0.64400000000000002</v>
      </c>
      <c r="M356" s="279">
        <v>0.52</v>
      </c>
      <c r="N356" s="279">
        <v>0.33200000000000002</v>
      </c>
      <c r="O356" s="279">
        <v>0.496</v>
      </c>
      <c r="P356" s="513">
        <v>0.16600000000000001</v>
      </c>
      <c r="Q356" s="279">
        <v>0.68400000000000005</v>
      </c>
      <c r="R356" s="279">
        <v>0.40400000000000003</v>
      </c>
      <c r="S356" s="279">
        <v>0.53200000000000003</v>
      </c>
      <c r="T356" s="279">
        <v>0.55200000000000005</v>
      </c>
      <c r="U356" s="279">
        <v>0.54400000000000004</v>
      </c>
      <c r="V356" s="279">
        <v>0.55200000000000005</v>
      </c>
      <c r="W356" s="280">
        <v>0.54466666666666674</v>
      </c>
    </row>
    <row r="357" spans="1:23" ht="17.25" customHeight="1">
      <c r="A357" s="433">
        <v>353</v>
      </c>
      <c r="B357" s="443" t="s">
        <v>878</v>
      </c>
      <c r="C357" s="437">
        <v>280</v>
      </c>
      <c r="D357" s="279">
        <v>0</v>
      </c>
      <c r="E357" s="279">
        <v>0</v>
      </c>
      <c r="F357" s="279">
        <v>0</v>
      </c>
      <c r="G357" s="279">
        <v>0</v>
      </c>
      <c r="H357" s="279">
        <v>0</v>
      </c>
      <c r="I357" s="279">
        <v>0</v>
      </c>
      <c r="J357" s="279">
        <v>0</v>
      </c>
      <c r="K357" s="279">
        <v>0</v>
      </c>
      <c r="L357" s="279">
        <v>0</v>
      </c>
      <c r="M357" s="279">
        <v>0</v>
      </c>
      <c r="N357" s="279">
        <v>0</v>
      </c>
      <c r="O357" s="279">
        <v>0.15</v>
      </c>
      <c r="P357" s="513">
        <v>1.2499999999999999E-2</v>
      </c>
      <c r="Q357" s="279">
        <v>0.35</v>
      </c>
      <c r="R357" s="279">
        <v>0.36071428571428571</v>
      </c>
      <c r="S357" s="279">
        <v>0.38214285714285712</v>
      </c>
      <c r="T357" s="279">
        <v>0.31428571428571428</v>
      </c>
      <c r="U357" s="279">
        <v>0.31785714285714284</v>
      </c>
      <c r="V357" s="279">
        <v>0.3392857142857143</v>
      </c>
      <c r="W357" s="280">
        <v>0.34404761904761899</v>
      </c>
    </row>
    <row r="358" spans="1:23" ht="17.25" customHeight="1">
      <c r="A358" s="433">
        <v>354</v>
      </c>
      <c r="B358" s="443" t="s">
        <v>879</v>
      </c>
      <c r="C358" s="437">
        <v>225</v>
      </c>
      <c r="D358" s="279">
        <v>0</v>
      </c>
      <c r="E358" s="279">
        <v>0</v>
      </c>
      <c r="F358" s="279">
        <v>0</v>
      </c>
      <c r="G358" s="279">
        <v>0</v>
      </c>
      <c r="H358" s="279">
        <v>0</v>
      </c>
      <c r="I358" s="279">
        <v>0</v>
      </c>
      <c r="J358" s="279">
        <v>0</v>
      </c>
      <c r="K358" s="279">
        <v>0</v>
      </c>
      <c r="L358" s="279">
        <v>0</v>
      </c>
      <c r="M358" s="279">
        <v>0</v>
      </c>
      <c r="N358" s="279">
        <v>0</v>
      </c>
      <c r="O358" s="279">
        <v>0</v>
      </c>
      <c r="P358" s="513">
        <v>0</v>
      </c>
      <c r="Q358" s="279">
        <v>0</v>
      </c>
      <c r="R358" s="279">
        <v>0</v>
      </c>
      <c r="S358" s="279">
        <v>0.64</v>
      </c>
      <c r="T358" s="279">
        <v>0.77333333333333332</v>
      </c>
      <c r="U358" s="279">
        <v>0.8666666666666667</v>
      </c>
      <c r="V358" s="279">
        <v>0.8666666666666667</v>
      </c>
      <c r="W358" s="280">
        <v>0.52444444444444449</v>
      </c>
    </row>
    <row r="359" spans="1:23" ht="17.25" customHeight="1">
      <c r="A359" s="433">
        <v>355</v>
      </c>
      <c r="B359" s="443" t="s">
        <v>880</v>
      </c>
      <c r="C359" s="437">
        <v>190</v>
      </c>
      <c r="D359" s="279">
        <v>0</v>
      </c>
      <c r="E359" s="279">
        <v>0</v>
      </c>
      <c r="F359" s="279">
        <v>0</v>
      </c>
      <c r="G359" s="279">
        <v>0</v>
      </c>
      <c r="H359" s="279">
        <v>0</v>
      </c>
      <c r="I359" s="279">
        <v>0</v>
      </c>
      <c r="J359" s="279">
        <v>0</v>
      </c>
      <c r="K359" s="279">
        <v>0</v>
      </c>
      <c r="L359" s="279">
        <v>0</v>
      </c>
      <c r="M359" s="279">
        <v>0</v>
      </c>
      <c r="N359" s="279">
        <v>0</v>
      </c>
      <c r="O359" s="279">
        <v>0</v>
      </c>
      <c r="P359" s="513">
        <v>0</v>
      </c>
      <c r="Q359" s="279">
        <v>0</v>
      </c>
      <c r="R359" s="279">
        <v>0</v>
      </c>
      <c r="S359" s="279">
        <v>0</v>
      </c>
      <c r="T359" s="279">
        <v>0.63473684210526315</v>
      </c>
      <c r="U359" s="279">
        <v>0.67157894736842105</v>
      </c>
      <c r="V359" s="279">
        <v>0.54210526315789476</v>
      </c>
      <c r="W359" s="280">
        <v>0.30807017543859655</v>
      </c>
    </row>
    <row r="360" spans="1:23" ht="17.25" customHeight="1">
      <c r="A360" s="433">
        <v>356</v>
      </c>
      <c r="B360" s="443" t="s">
        <v>430</v>
      </c>
      <c r="C360" s="437">
        <v>150</v>
      </c>
      <c r="D360" s="279">
        <v>0</v>
      </c>
      <c r="E360" s="279">
        <v>0</v>
      </c>
      <c r="F360" s="279">
        <v>0</v>
      </c>
      <c r="G360" s="279">
        <v>0</v>
      </c>
      <c r="H360" s="279">
        <v>0</v>
      </c>
      <c r="I360" s="279">
        <v>0</v>
      </c>
      <c r="J360" s="279">
        <v>0</v>
      </c>
      <c r="K360" s="279">
        <v>0</v>
      </c>
      <c r="L360" s="279">
        <v>0</v>
      </c>
      <c r="M360" s="279">
        <v>0</v>
      </c>
      <c r="N360" s="279">
        <v>0</v>
      </c>
      <c r="O360" s="279">
        <v>0</v>
      </c>
      <c r="P360" s="513">
        <v>0</v>
      </c>
      <c r="Q360" s="279">
        <v>0</v>
      </c>
      <c r="R360" s="279">
        <v>0</v>
      </c>
      <c r="S360" s="279">
        <v>0</v>
      </c>
      <c r="T360" s="279">
        <v>0</v>
      </c>
      <c r="U360" s="279">
        <v>0</v>
      </c>
      <c r="V360" s="279">
        <v>0</v>
      </c>
      <c r="W360" s="280">
        <v>0</v>
      </c>
    </row>
    <row r="361" spans="1:23" ht="17.25" customHeight="1">
      <c r="A361" s="433">
        <v>357</v>
      </c>
      <c r="B361" s="443" t="s">
        <v>431</v>
      </c>
      <c r="C361" s="437">
        <v>133</v>
      </c>
      <c r="D361" s="279">
        <v>0.59548872180451129</v>
      </c>
      <c r="E361" s="279">
        <v>0.61954887218045118</v>
      </c>
      <c r="F361" s="279">
        <v>0.42857142857142855</v>
      </c>
      <c r="G361" s="279">
        <v>0.66315789473684217</v>
      </c>
      <c r="H361" s="279">
        <v>0.66541353383458646</v>
      </c>
      <c r="I361" s="279">
        <v>0.67218045112781954</v>
      </c>
      <c r="J361" s="279">
        <v>0.62330827067669181</v>
      </c>
      <c r="K361" s="279">
        <v>0.63984962406015033</v>
      </c>
      <c r="L361" s="279">
        <v>0.73684210526315785</v>
      </c>
      <c r="M361" s="279">
        <v>0.4533834586466165</v>
      </c>
      <c r="N361" s="279">
        <v>0.45187969924812033</v>
      </c>
      <c r="O361" s="279">
        <v>0.46917293233082707</v>
      </c>
      <c r="P361" s="513">
        <v>0.58489974937343348</v>
      </c>
      <c r="Q361" s="279">
        <v>0.39774436090225562</v>
      </c>
      <c r="R361" s="279">
        <v>0.51879699248120303</v>
      </c>
      <c r="S361" s="279">
        <v>0.61578947368421055</v>
      </c>
      <c r="T361" s="279">
        <v>0.66691729323308269</v>
      </c>
      <c r="U361" s="279">
        <v>0.64812030075187976</v>
      </c>
      <c r="V361" s="279">
        <v>0.79473684210526319</v>
      </c>
      <c r="W361" s="280">
        <v>0.60701754385964912</v>
      </c>
    </row>
    <row r="362" spans="1:23" ht="17.25" customHeight="1">
      <c r="A362" s="433">
        <v>358</v>
      </c>
      <c r="B362" s="443" t="s">
        <v>432</v>
      </c>
      <c r="C362" s="437">
        <v>120</v>
      </c>
      <c r="D362" s="279">
        <v>0.98666666666666669</v>
      </c>
      <c r="E362" s="279">
        <v>0.9933333333333334</v>
      </c>
      <c r="F362" s="279">
        <v>1.0166666666666666</v>
      </c>
      <c r="G362" s="279">
        <v>0.99</v>
      </c>
      <c r="H362" s="279">
        <v>1.0333333333333334</v>
      </c>
      <c r="I362" s="279">
        <v>1.0366666666666666</v>
      </c>
      <c r="J362" s="279">
        <v>9.6666666666666665E-2</v>
      </c>
      <c r="K362" s="279">
        <v>0.94</v>
      </c>
      <c r="L362" s="279">
        <v>0.97666666666666668</v>
      </c>
      <c r="M362" s="279">
        <v>0.98333333333333328</v>
      </c>
      <c r="N362" s="279">
        <v>0.97333333333333327</v>
      </c>
      <c r="O362" s="279">
        <v>1.03</v>
      </c>
      <c r="P362" s="513">
        <v>0.9213888888888887</v>
      </c>
      <c r="Q362" s="279">
        <v>0.92999999999999994</v>
      </c>
      <c r="R362" s="279">
        <v>0.92999999999999994</v>
      </c>
      <c r="S362" s="279">
        <v>1.0066666666666666</v>
      </c>
      <c r="T362" s="279">
        <v>1.0166666666666666</v>
      </c>
      <c r="U362" s="279">
        <v>1.06</v>
      </c>
      <c r="V362" s="279">
        <v>1.0900000000000001</v>
      </c>
      <c r="W362" s="280">
        <v>1.0055555555555555</v>
      </c>
    </row>
    <row r="363" spans="1:23" ht="17.25" customHeight="1">
      <c r="A363" s="433">
        <v>359</v>
      </c>
      <c r="B363" s="443" t="s">
        <v>433</v>
      </c>
      <c r="C363" s="437">
        <v>129</v>
      </c>
      <c r="D363" s="279">
        <v>0.88372093023255816</v>
      </c>
      <c r="E363" s="279">
        <v>0.95038759689922481</v>
      </c>
      <c r="F363" s="279">
        <v>0.86046511627906974</v>
      </c>
      <c r="G363" s="279">
        <v>0.87364341085271324</v>
      </c>
      <c r="H363" s="279">
        <v>0.89302325581395348</v>
      </c>
      <c r="I363" s="279">
        <v>0.93643410852713171</v>
      </c>
      <c r="J363" s="279">
        <v>0.21162790697674419</v>
      </c>
      <c r="K363" s="279">
        <v>0.23875968992248062</v>
      </c>
      <c r="L363" s="279">
        <v>0.97131782945736433</v>
      </c>
      <c r="M363" s="279">
        <v>0.94341085271317837</v>
      </c>
      <c r="N363" s="279">
        <v>0.91007751937984505</v>
      </c>
      <c r="O363" s="279">
        <v>0.86899224806201547</v>
      </c>
      <c r="P363" s="513">
        <v>0.79515503875968996</v>
      </c>
      <c r="Q363" s="279">
        <v>0.82713178294573642</v>
      </c>
      <c r="R363" s="279">
        <v>0.8916279069767441</v>
      </c>
      <c r="S363" s="279">
        <v>0.9263565891472868</v>
      </c>
      <c r="T363" s="279">
        <v>0.95581395348837206</v>
      </c>
      <c r="U363" s="279">
        <v>1.05968992248062</v>
      </c>
      <c r="V363" s="279">
        <v>1.0147286821705426</v>
      </c>
      <c r="W363" s="280">
        <v>0.94589147286821673</v>
      </c>
    </row>
    <row r="364" spans="1:23" ht="17.25" customHeight="1">
      <c r="A364" s="433">
        <v>360</v>
      </c>
      <c r="B364" s="443" t="s">
        <v>434</v>
      </c>
      <c r="C364" s="437">
        <v>258.89</v>
      </c>
      <c r="D364" s="279">
        <v>0.14060025493452818</v>
      </c>
      <c r="E364" s="279">
        <v>5.8712194368264511E-2</v>
      </c>
      <c r="F364" s="279">
        <v>4.7896790142531578E-2</v>
      </c>
      <c r="G364" s="279">
        <v>0.13905519718799492</v>
      </c>
      <c r="H364" s="279">
        <v>0.14060025493452818</v>
      </c>
      <c r="I364" s="279">
        <v>0.14369037042759475</v>
      </c>
      <c r="J364" s="279">
        <v>0.14214531268106145</v>
      </c>
      <c r="K364" s="279">
        <v>0.13287496620186179</v>
      </c>
      <c r="L364" s="279">
        <v>0.13596508169492835</v>
      </c>
      <c r="M364" s="279">
        <v>0.11433427324346249</v>
      </c>
      <c r="N364" s="279">
        <v>0.14523542817412802</v>
      </c>
      <c r="O364" s="279">
        <v>0.16068600563946078</v>
      </c>
      <c r="P364" s="513">
        <v>0.12514967746919539</v>
      </c>
      <c r="Q364" s="279">
        <v>0.15759589014639422</v>
      </c>
      <c r="R364" s="279">
        <v>5.4077021128664686E-2</v>
      </c>
      <c r="S364" s="279">
        <v>6.4892425354397626E-2</v>
      </c>
      <c r="T364" s="279">
        <v>0.16686623662559391</v>
      </c>
      <c r="U364" s="279">
        <v>0.16377612113252732</v>
      </c>
      <c r="V364" s="279">
        <v>0.18386187183745994</v>
      </c>
      <c r="W364" s="280">
        <v>0.13184492770417294</v>
      </c>
    </row>
    <row r="365" spans="1:23" ht="17.25" customHeight="1">
      <c r="A365" s="433">
        <v>361</v>
      </c>
      <c r="B365" s="443" t="s">
        <v>435</v>
      </c>
      <c r="C365" s="437">
        <v>455</v>
      </c>
      <c r="D365" s="279">
        <v>0.62307692307692308</v>
      </c>
      <c r="E365" s="279">
        <v>0.92417582417582422</v>
      </c>
      <c r="F365" s="279">
        <v>0.89450549450549455</v>
      </c>
      <c r="G365" s="279">
        <v>0.89450549450549455</v>
      </c>
      <c r="H365" s="279">
        <v>0.91648351648351645</v>
      </c>
      <c r="I365" s="279">
        <v>0.96923076923076923</v>
      </c>
      <c r="J365" s="279">
        <v>4.3956043956043956E-3</v>
      </c>
      <c r="K365" s="279">
        <v>1.0076923076923077</v>
      </c>
      <c r="L365" s="279">
        <v>0.87912087912087911</v>
      </c>
      <c r="M365" s="279">
        <v>0.86483516483516487</v>
      </c>
      <c r="N365" s="279">
        <v>0.83736263736263739</v>
      </c>
      <c r="O365" s="279">
        <v>0.85054945054945053</v>
      </c>
      <c r="P365" s="513">
        <v>0.80549450549450563</v>
      </c>
      <c r="Q365" s="279">
        <v>0.856043956043956</v>
      </c>
      <c r="R365" s="279">
        <v>0.79780219780219785</v>
      </c>
      <c r="S365" s="279">
        <v>0.82967032967032972</v>
      </c>
      <c r="T365" s="279">
        <v>1.0164835164835164</v>
      </c>
      <c r="U365" s="279">
        <v>1.0461538461538462</v>
      </c>
      <c r="V365" s="279">
        <v>0.9505494505494505</v>
      </c>
      <c r="W365" s="280">
        <v>0.91611721611721608</v>
      </c>
    </row>
    <row r="366" spans="1:23" ht="17.25" customHeight="1">
      <c r="A366" s="433">
        <v>362</v>
      </c>
      <c r="B366" s="443" t="s">
        <v>437</v>
      </c>
      <c r="C366" s="437">
        <v>110</v>
      </c>
      <c r="D366" s="279">
        <v>0.94818181818181813</v>
      </c>
      <c r="E366" s="279">
        <v>0.96363636363636362</v>
      </c>
      <c r="F366" s="279">
        <v>0.86272727272727279</v>
      </c>
      <c r="G366" s="279">
        <v>0.91818181818181821</v>
      </c>
      <c r="H366" s="279">
        <v>0.92818181818181811</v>
      </c>
      <c r="I366" s="279">
        <v>0.90909090909090906</v>
      </c>
      <c r="J366" s="279">
        <v>0.88454545454545452</v>
      </c>
      <c r="K366" s="279">
        <v>0.87636363636363646</v>
      </c>
      <c r="L366" s="279">
        <v>0.84909090909090912</v>
      </c>
      <c r="M366" s="279">
        <v>0.88727272727272721</v>
      </c>
      <c r="N366" s="279">
        <v>0.86727272727272731</v>
      </c>
      <c r="O366" s="279">
        <v>0.8927272727272727</v>
      </c>
      <c r="P366" s="513">
        <v>0.89893939393939393</v>
      </c>
      <c r="Q366" s="279">
        <v>0.84000000000000008</v>
      </c>
      <c r="R366" s="279">
        <v>0.8136363636363636</v>
      </c>
      <c r="S366" s="279">
        <v>0.87181818181818183</v>
      </c>
      <c r="T366" s="279">
        <v>0.9</v>
      </c>
      <c r="U366" s="279">
        <v>1.0990909090909091</v>
      </c>
      <c r="V366" s="279">
        <v>1.2018181818181817</v>
      </c>
      <c r="W366" s="280">
        <v>0.95439393939393946</v>
      </c>
    </row>
    <row r="367" spans="1:23" ht="17.25" customHeight="1">
      <c r="A367" s="433">
        <v>363</v>
      </c>
      <c r="B367" s="443" t="s">
        <v>438</v>
      </c>
      <c r="C367" s="437">
        <v>110</v>
      </c>
      <c r="D367" s="279">
        <v>0</v>
      </c>
      <c r="E367" s="279">
        <v>0.84000000000000008</v>
      </c>
      <c r="F367" s="279">
        <v>0.93454545454545457</v>
      </c>
      <c r="G367" s="279">
        <v>0.83272727272727265</v>
      </c>
      <c r="H367" s="279">
        <v>0.90909090909090906</v>
      </c>
      <c r="I367" s="279">
        <v>0.99272727272727279</v>
      </c>
      <c r="J367" s="279">
        <v>0.11272727272727273</v>
      </c>
      <c r="K367" s="279">
        <v>0.21454545454545457</v>
      </c>
      <c r="L367" s="279">
        <v>0.89454545454545464</v>
      </c>
      <c r="M367" s="279">
        <v>1.1200000000000001</v>
      </c>
      <c r="N367" s="279">
        <v>0.87636363636363646</v>
      </c>
      <c r="O367" s="279">
        <v>0.88363636363636366</v>
      </c>
      <c r="P367" s="513">
        <v>0.71757575757575764</v>
      </c>
      <c r="Q367" s="279">
        <v>0.87636363636363646</v>
      </c>
      <c r="R367" s="279">
        <v>0.89818181818181819</v>
      </c>
      <c r="S367" s="279">
        <v>0.98545454545454547</v>
      </c>
      <c r="T367" s="279">
        <v>1.290909090909091</v>
      </c>
      <c r="U367" s="279">
        <v>1.3127272727272727</v>
      </c>
      <c r="V367" s="279">
        <v>1.269090909090909</v>
      </c>
      <c r="W367" s="280">
        <v>1.1054545454545455</v>
      </c>
    </row>
    <row r="368" spans="1:23" ht="17.25" customHeight="1">
      <c r="A368" s="433">
        <v>364</v>
      </c>
      <c r="B368" s="443" t="s">
        <v>439</v>
      </c>
      <c r="C368" s="437">
        <v>311</v>
      </c>
      <c r="D368" s="279">
        <v>0.82090032154340842</v>
      </c>
      <c r="E368" s="279">
        <v>1.0032154340836013</v>
      </c>
      <c r="F368" s="279">
        <v>0.92604501607717038</v>
      </c>
      <c r="G368" s="279">
        <v>0</v>
      </c>
      <c r="H368" s="279">
        <v>0</v>
      </c>
      <c r="I368" s="279">
        <v>0.84501607717041805</v>
      </c>
      <c r="J368" s="279">
        <v>0.87266881028938903</v>
      </c>
      <c r="K368" s="279">
        <v>0.91479099678456588</v>
      </c>
      <c r="L368" s="279">
        <v>0.90739549839228295</v>
      </c>
      <c r="M368" s="279">
        <v>0.88842443729903542</v>
      </c>
      <c r="N368" s="279">
        <v>0.88456591639871385</v>
      </c>
      <c r="O368" s="279">
        <v>0.89163987138263667</v>
      </c>
      <c r="P368" s="513">
        <v>0.74622186495176868</v>
      </c>
      <c r="Q368" s="279">
        <v>0.88360128617363343</v>
      </c>
      <c r="R368" s="279">
        <v>0.77717041800643083</v>
      </c>
      <c r="S368" s="279">
        <v>0.91125401929260441</v>
      </c>
      <c r="T368" s="279">
        <v>0.89389067524115751</v>
      </c>
      <c r="U368" s="279">
        <v>0.84951768488745982</v>
      </c>
      <c r="V368" s="279">
        <v>0.97009646302250796</v>
      </c>
      <c r="W368" s="280">
        <v>0.88092175777063231</v>
      </c>
    </row>
    <row r="369" spans="1:23" ht="17.25" customHeight="1">
      <c r="A369" s="433">
        <v>365</v>
      </c>
      <c r="B369" s="443" t="s">
        <v>742</v>
      </c>
      <c r="C369" s="437">
        <v>285.56</v>
      </c>
      <c r="D369" s="279">
        <v>0.82994817201288695</v>
      </c>
      <c r="E369" s="279">
        <v>0.84745762711864403</v>
      </c>
      <c r="F369" s="279">
        <v>0.82294438997058406</v>
      </c>
      <c r="G369" s="279">
        <v>0.73889900546294995</v>
      </c>
      <c r="H369" s="279">
        <v>0.80893682588597837</v>
      </c>
      <c r="I369" s="279">
        <v>0.75991035158985853</v>
      </c>
      <c r="J369" s="279">
        <v>0.7879254797590699</v>
      </c>
      <c r="K369" s="279">
        <v>0.77041602465331283</v>
      </c>
      <c r="L369" s="279">
        <v>0.79843115282252419</v>
      </c>
      <c r="M369" s="279">
        <v>0.73189522342064717</v>
      </c>
      <c r="N369" s="279">
        <v>0.79492926180137269</v>
      </c>
      <c r="O369" s="279">
        <v>0.77391791567446422</v>
      </c>
      <c r="P369" s="513">
        <v>0.78880095251435767</v>
      </c>
      <c r="Q369" s="279">
        <v>0.73539711444179856</v>
      </c>
      <c r="R369" s="279">
        <v>0.77391791567446422</v>
      </c>
      <c r="S369" s="279">
        <v>0.71438576831488998</v>
      </c>
      <c r="T369" s="279">
        <v>0.67936685810337583</v>
      </c>
      <c r="U369" s="279">
        <v>0.45874772377083622</v>
      </c>
      <c r="V369" s="279">
        <v>0.71438576831488998</v>
      </c>
      <c r="W369" s="280">
        <v>0.67936685810337583</v>
      </c>
    </row>
    <row r="370" spans="1:23" ht="17.25" customHeight="1">
      <c r="A370" s="433">
        <v>366</v>
      </c>
      <c r="B370" s="443" t="s">
        <v>743</v>
      </c>
      <c r="C370" s="437">
        <v>186</v>
      </c>
      <c r="D370" s="279">
        <v>0.87096774193548387</v>
      </c>
      <c r="E370" s="279">
        <v>0.80645161290322576</v>
      </c>
      <c r="F370" s="279">
        <v>0.88172043010752688</v>
      </c>
      <c r="G370" s="279">
        <v>0.66129032258064513</v>
      </c>
      <c r="H370" s="279">
        <v>8.0645161290322581E-4</v>
      </c>
      <c r="I370" s="279">
        <v>0.5376344086021505</v>
      </c>
      <c r="J370" s="279">
        <v>0.74731182795698925</v>
      </c>
      <c r="K370" s="279">
        <v>0.74193548387096775</v>
      </c>
      <c r="L370" s="279">
        <v>1.010752688172043</v>
      </c>
      <c r="M370" s="279">
        <v>0.9838709677419355</v>
      </c>
      <c r="N370" s="279">
        <v>1.1021505376344085</v>
      </c>
      <c r="O370" s="279">
        <v>0.978494623655914</v>
      </c>
      <c r="P370" s="513">
        <v>0.77694892473118271</v>
      </c>
      <c r="Q370" s="279">
        <v>0.79569892473118276</v>
      </c>
      <c r="R370" s="279">
        <v>0</v>
      </c>
      <c r="S370" s="279">
        <v>0.81720430107526887</v>
      </c>
      <c r="T370" s="279">
        <v>0.81182795698924726</v>
      </c>
      <c r="U370" s="279">
        <v>0.72043010752688175</v>
      </c>
      <c r="V370" s="279">
        <v>5.3763440860215058E-3</v>
      </c>
      <c r="W370" s="280">
        <v>0.52508960573476704</v>
      </c>
    </row>
    <row r="371" spans="1:23" ht="17.25" customHeight="1">
      <c r="A371" s="433">
        <v>367</v>
      </c>
      <c r="B371" s="443" t="s">
        <v>744</v>
      </c>
      <c r="C371" s="437">
        <v>183</v>
      </c>
      <c r="D371" s="279">
        <v>0.27322404371584702</v>
      </c>
      <c r="E371" s="279">
        <v>0.62841530054644812</v>
      </c>
      <c r="F371" s="279">
        <v>3.0601092896174868E-3</v>
      </c>
      <c r="G371" s="279">
        <v>0.62295081967213117</v>
      </c>
      <c r="H371" s="279">
        <v>0.62295081967213117</v>
      </c>
      <c r="I371" s="279">
        <v>0.61202185792349728</v>
      </c>
      <c r="J371" s="279">
        <v>0.67759562841530052</v>
      </c>
      <c r="K371" s="279">
        <v>0.67759562841530052</v>
      </c>
      <c r="L371" s="279">
        <v>0.54644808743169404</v>
      </c>
      <c r="M371" s="279">
        <v>0.5901639344262295</v>
      </c>
      <c r="N371" s="279">
        <v>0.63387978142076506</v>
      </c>
      <c r="O371" s="279">
        <v>0.66666666666666663</v>
      </c>
      <c r="P371" s="513">
        <v>0.54624772313296899</v>
      </c>
      <c r="Q371" s="279">
        <v>0.64480874316939896</v>
      </c>
      <c r="R371" s="279">
        <v>0.64480874316939896</v>
      </c>
      <c r="S371" s="279">
        <v>0.61202185792349728</v>
      </c>
      <c r="T371" s="279">
        <v>0.60109289617486339</v>
      </c>
      <c r="U371" s="279">
        <v>0.64480874316939896</v>
      </c>
      <c r="V371" s="279">
        <v>0.64480874316939896</v>
      </c>
      <c r="W371" s="280">
        <v>0.63205828779599271</v>
      </c>
    </row>
    <row r="372" spans="1:23" ht="17.25" customHeight="1">
      <c r="A372" s="433">
        <v>368</v>
      </c>
      <c r="B372" s="443" t="s">
        <v>805</v>
      </c>
      <c r="C372" s="437">
        <v>698</v>
      </c>
      <c r="D372" s="279">
        <v>0</v>
      </c>
      <c r="E372" s="279">
        <v>0</v>
      </c>
      <c r="F372" s="279">
        <v>1.4326647564469915E-2</v>
      </c>
      <c r="G372" s="279">
        <v>4.2979942693409739E-2</v>
      </c>
      <c r="H372" s="279">
        <v>0.42979942693409739</v>
      </c>
      <c r="I372" s="279">
        <v>2.865329512893983E-2</v>
      </c>
      <c r="J372" s="279">
        <v>0</v>
      </c>
      <c r="K372" s="279">
        <v>0</v>
      </c>
      <c r="L372" s="279">
        <v>0</v>
      </c>
      <c r="M372" s="279">
        <v>0</v>
      </c>
      <c r="N372" s="279">
        <v>0</v>
      </c>
      <c r="O372" s="279">
        <v>0</v>
      </c>
      <c r="P372" s="513">
        <v>4.2979942693409739E-2</v>
      </c>
      <c r="Q372" s="279">
        <v>0</v>
      </c>
      <c r="R372" s="279">
        <v>0</v>
      </c>
      <c r="S372" s="279">
        <v>0</v>
      </c>
      <c r="T372" s="279">
        <v>0</v>
      </c>
      <c r="U372" s="279">
        <v>0</v>
      </c>
      <c r="V372" s="279">
        <v>0</v>
      </c>
      <c r="W372" s="280">
        <v>0</v>
      </c>
    </row>
    <row r="373" spans="1:23" ht="17.25" customHeight="1">
      <c r="A373" s="433">
        <v>369</v>
      </c>
      <c r="B373" s="443" t="s">
        <v>881</v>
      </c>
      <c r="C373" s="437">
        <v>367</v>
      </c>
      <c r="D373" s="279">
        <v>0</v>
      </c>
      <c r="E373" s="279">
        <v>0</v>
      </c>
      <c r="F373" s="279">
        <v>0</v>
      </c>
      <c r="G373" s="279">
        <v>0</v>
      </c>
      <c r="H373" s="279">
        <v>0</v>
      </c>
      <c r="I373" s="279">
        <v>0</v>
      </c>
      <c r="J373" s="279">
        <v>0</v>
      </c>
      <c r="K373" s="279">
        <v>0</v>
      </c>
      <c r="L373" s="279">
        <v>0</v>
      </c>
      <c r="M373" s="279">
        <v>0</v>
      </c>
      <c r="N373" s="279">
        <v>0</v>
      </c>
      <c r="O373" s="279">
        <v>0</v>
      </c>
      <c r="P373" s="513">
        <v>0</v>
      </c>
      <c r="Q373" s="279">
        <v>0.51771117166212532</v>
      </c>
      <c r="R373" s="279">
        <v>0.50408719346049047</v>
      </c>
      <c r="S373" s="279">
        <v>0.44959128065395093</v>
      </c>
      <c r="T373" s="279">
        <v>0.44959128065395093</v>
      </c>
      <c r="U373" s="279">
        <v>0</v>
      </c>
      <c r="V373" s="279">
        <v>0</v>
      </c>
      <c r="W373" s="280">
        <v>0.32016348773841963</v>
      </c>
    </row>
    <row r="374" spans="1:23" ht="17.25" customHeight="1">
      <c r="A374" s="433">
        <v>370</v>
      </c>
      <c r="B374" s="443" t="s">
        <v>882</v>
      </c>
      <c r="C374" s="437">
        <v>171</v>
      </c>
      <c r="D374" s="279">
        <v>0</v>
      </c>
      <c r="E374" s="279">
        <v>0</v>
      </c>
      <c r="F374" s="279">
        <v>0</v>
      </c>
      <c r="G374" s="279">
        <v>0</v>
      </c>
      <c r="H374" s="279">
        <v>0</v>
      </c>
      <c r="I374" s="279">
        <v>0</v>
      </c>
      <c r="J374" s="279">
        <v>0</v>
      </c>
      <c r="K374" s="279">
        <v>0</v>
      </c>
      <c r="L374" s="279">
        <v>0</v>
      </c>
      <c r="M374" s="279">
        <v>0</v>
      </c>
      <c r="N374" s="279">
        <v>0</v>
      </c>
      <c r="O374" s="279">
        <v>0</v>
      </c>
      <c r="P374" s="513">
        <v>0</v>
      </c>
      <c r="Q374" s="279">
        <v>0</v>
      </c>
      <c r="R374" s="279">
        <v>0</v>
      </c>
      <c r="S374" s="279">
        <v>0.19298245614035087</v>
      </c>
      <c r="T374" s="279">
        <v>0.19298245614035087</v>
      </c>
      <c r="U374" s="279">
        <v>0</v>
      </c>
      <c r="V374" s="279">
        <v>0</v>
      </c>
      <c r="W374" s="280">
        <v>6.4327485380116955E-2</v>
      </c>
    </row>
    <row r="375" spans="1:23" ht="17.25" customHeight="1">
      <c r="A375" s="433">
        <v>371</v>
      </c>
      <c r="B375" s="443" t="s">
        <v>806</v>
      </c>
      <c r="C375" s="437">
        <v>139</v>
      </c>
      <c r="D375" s="279">
        <v>0</v>
      </c>
      <c r="E375" s="279">
        <v>0</v>
      </c>
      <c r="F375" s="279">
        <v>0</v>
      </c>
      <c r="G375" s="279">
        <v>0</v>
      </c>
      <c r="H375" s="279">
        <v>0.17266187050359713</v>
      </c>
      <c r="I375" s="279">
        <v>0</v>
      </c>
      <c r="J375" s="279">
        <v>0.73237410071942444</v>
      </c>
      <c r="K375" s="279">
        <v>0.73381294964028776</v>
      </c>
      <c r="L375" s="279">
        <v>0.72230215827338129</v>
      </c>
      <c r="M375" s="279">
        <v>0.69784172661870503</v>
      </c>
      <c r="N375" s="279">
        <v>0.8043165467625899</v>
      </c>
      <c r="O375" s="279">
        <v>0.59712230215827333</v>
      </c>
      <c r="P375" s="513">
        <v>0.37170263788968821</v>
      </c>
      <c r="Q375" s="279">
        <v>0.61151079136690645</v>
      </c>
      <c r="R375" s="279">
        <v>0.49064748201438851</v>
      </c>
      <c r="S375" s="279">
        <v>0.7971223021582734</v>
      </c>
      <c r="T375" s="279">
        <v>0.43165467625899279</v>
      </c>
      <c r="U375" s="279">
        <v>0.59856115107913677</v>
      </c>
      <c r="V375" s="279">
        <v>0.84028776978417263</v>
      </c>
      <c r="W375" s="280">
        <v>0.62829736211031173</v>
      </c>
    </row>
    <row r="376" spans="1:23" ht="17.25" customHeight="1">
      <c r="A376" s="433">
        <v>372</v>
      </c>
      <c r="B376" s="443" t="s">
        <v>440</v>
      </c>
      <c r="C376" s="437">
        <v>124</v>
      </c>
      <c r="D376" s="292">
        <v>0.51290322580645165</v>
      </c>
      <c r="E376" s="292">
        <v>0.61935483870967745</v>
      </c>
      <c r="F376" s="279">
        <v>0.65806451612903216</v>
      </c>
      <c r="G376" s="279">
        <v>0.64516129032258063</v>
      </c>
      <c r="H376" s="279">
        <v>0.65483870967741942</v>
      </c>
      <c r="I376" s="279">
        <v>0.59354838709677415</v>
      </c>
      <c r="J376" s="279">
        <v>0.532258064516129</v>
      </c>
      <c r="K376" s="279">
        <v>0.63548387096774195</v>
      </c>
      <c r="L376" s="445">
        <v>0.67419354838709677</v>
      </c>
      <c r="M376" s="445">
        <v>0.6806451612903226</v>
      </c>
      <c r="N376" s="445">
        <v>0.61612903225806459</v>
      </c>
      <c r="O376" s="445">
        <v>0.53548387096774197</v>
      </c>
      <c r="P376" s="515">
        <v>0.61317204301075268</v>
      </c>
      <c r="Q376" s="445">
        <v>0.5903225806451613</v>
      </c>
      <c r="R376" s="445">
        <v>0.6645161290322581</v>
      </c>
      <c r="S376" s="445">
        <v>0.63870967741935492</v>
      </c>
      <c r="T376" s="445">
        <v>0.54193548387096779</v>
      </c>
      <c r="U376" s="445">
        <v>0.54516129032258065</v>
      </c>
      <c r="V376" s="445">
        <v>0.56451612903225812</v>
      </c>
      <c r="W376" s="508">
        <v>0.5908602150537634</v>
      </c>
    </row>
    <row r="377" spans="1:23" ht="17.25" customHeight="1">
      <c r="A377" s="433">
        <v>373</v>
      </c>
      <c r="B377" s="504" t="s">
        <v>441</v>
      </c>
      <c r="C377" s="505">
        <v>400</v>
      </c>
      <c r="D377" s="506">
        <v>0</v>
      </c>
      <c r="E377" s="506">
        <v>0</v>
      </c>
      <c r="F377" s="506">
        <v>0</v>
      </c>
      <c r="G377" s="506">
        <v>0</v>
      </c>
      <c r="H377" s="506">
        <v>0</v>
      </c>
      <c r="I377" s="506">
        <v>0</v>
      </c>
      <c r="J377" s="507">
        <v>0</v>
      </c>
      <c r="K377" s="507">
        <v>0</v>
      </c>
      <c r="L377" s="507">
        <v>0</v>
      </c>
      <c r="M377" s="507">
        <v>0</v>
      </c>
      <c r="N377" s="507">
        <v>0</v>
      </c>
      <c r="O377" s="507">
        <v>0</v>
      </c>
      <c r="P377" s="516">
        <v>0</v>
      </c>
      <c r="Q377" s="507">
        <v>0</v>
      </c>
      <c r="R377" s="507">
        <v>0</v>
      </c>
      <c r="S377" s="507">
        <v>0</v>
      </c>
      <c r="T377" s="507">
        <v>0</v>
      </c>
      <c r="U377" s="507">
        <v>0</v>
      </c>
      <c r="V377" s="507">
        <v>0.54</v>
      </c>
      <c r="W377" s="507">
        <v>9.0000000000000011E-2</v>
      </c>
    </row>
    <row r="378" spans="1:23" ht="17.25" customHeight="1">
      <c r="A378" s="433">
        <v>374</v>
      </c>
      <c r="B378" s="504" t="s">
        <v>307</v>
      </c>
      <c r="C378" s="505">
        <v>111</v>
      </c>
      <c r="D378" s="507">
        <v>0.68468468468468469</v>
      </c>
      <c r="E378" s="507">
        <v>0.50450450450450446</v>
      </c>
      <c r="F378" s="507">
        <v>0.4144144144144144</v>
      </c>
      <c r="G378" s="507">
        <v>0.3963963963963964</v>
      </c>
      <c r="H378" s="507">
        <v>0.55855855855855852</v>
      </c>
      <c r="I378" s="507">
        <v>0.50450450450450446</v>
      </c>
      <c r="J378" s="507">
        <v>0.55855855855855852</v>
      </c>
      <c r="K378" s="507">
        <v>0.48648648648648651</v>
      </c>
      <c r="L378" s="507">
        <v>0.48648648648648651</v>
      </c>
      <c r="M378" s="507">
        <v>0.57657657657657657</v>
      </c>
      <c r="N378" s="507">
        <v>0.55855855855855852</v>
      </c>
      <c r="O378" s="507">
        <v>0.90090090090090091</v>
      </c>
      <c r="P378" s="516">
        <v>0.55255255255255253</v>
      </c>
      <c r="Q378" s="507">
        <v>0.55855855855855852</v>
      </c>
      <c r="R378" s="507">
        <v>0.50450450450450446</v>
      </c>
      <c r="S378" s="507">
        <v>0.25225225225225223</v>
      </c>
      <c r="T378" s="507">
        <v>0.4144144144144144</v>
      </c>
      <c r="U378" s="507">
        <v>1.6576576576576576</v>
      </c>
      <c r="V378" s="507">
        <v>0.61261261261261257</v>
      </c>
      <c r="W378" s="507">
        <v>0.66666666666666663</v>
      </c>
    </row>
    <row r="379" spans="1:23" ht="17.25" customHeight="1">
      <c r="A379" s="433">
        <v>375</v>
      </c>
      <c r="B379" s="504" t="s">
        <v>442</v>
      </c>
      <c r="C379" s="505">
        <v>153</v>
      </c>
      <c r="D379" s="507">
        <v>0.44771241830065361</v>
      </c>
      <c r="E379" s="507">
        <v>0.49346405228758172</v>
      </c>
      <c r="F379" s="507">
        <v>0.49019607843137253</v>
      </c>
      <c r="G379" s="507">
        <v>0.49346405228758172</v>
      </c>
      <c r="H379" s="507">
        <v>0.4673202614379085</v>
      </c>
      <c r="I379" s="507">
        <v>0.45424836601307189</v>
      </c>
      <c r="J379" s="507">
        <v>0.52614379084967322</v>
      </c>
      <c r="K379" s="507">
        <v>0.52941176470588236</v>
      </c>
      <c r="L379" s="507">
        <v>0.53921568627450978</v>
      </c>
      <c r="M379" s="507">
        <v>0.50980392156862742</v>
      </c>
      <c r="N379" s="507">
        <v>0.44771241830065361</v>
      </c>
      <c r="O379" s="507">
        <v>0</v>
      </c>
      <c r="P379" s="516">
        <v>0.44989106753812641</v>
      </c>
      <c r="Q379" s="507">
        <v>0</v>
      </c>
      <c r="R379" s="507">
        <v>0</v>
      </c>
      <c r="S379" s="507">
        <v>0</v>
      </c>
      <c r="T379" s="507">
        <v>0</v>
      </c>
      <c r="U379" s="507">
        <v>0</v>
      </c>
      <c r="V379" s="507">
        <v>0</v>
      </c>
      <c r="W379" s="507">
        <v>0</v>
      </c>
    </row>
    <row r="380" spans="1:23" ht="17.25" customHeight="1">
      <c r="A380" s="433">
        <v>376</v>
      </c>
      <c r="B380" s="504" t="s">
        <v>407</v>
      </c>
      <c r="C380" s="505">
        <v>306</v>
      </c>
      <c r="D380" s="507">
        <v>0.54248366013071891</v>
      </c>
      <c r="E380" s="507">
        <v>0.55555555555555558</v>
      </c>
      <c r="F380" s="507">
        <v>0.5490196078431373</v>
      </c>
      <c r="G380" s="507">
        <v>0.62091503267973858</v>
      </c>
      <c r="H380" s="507">
        <v>0.6143790849673203</v>
      </c>
      <c r="I380" s="507">
        <v>0.62091503267973858</v>
      </c>
      <c r="J380" s="507">
        <v>0.56862745098039214</v>
      </c>
      <c r="K380" s="507">
        <v>0.6470588235294118</v>
      </c>
      <c r="L380" s="507">
        <v>0.72549019607843135</v>
      </c>
      <c r="M380" s="507">
        <v>0.67320261437908502</v>
      </c>
      <c r="N380" s="507">
        <v>0.68627450980392157</v>
      </c>
      <c r="O380" s="507">
        <v>0.5816993464052288</v>
      </c>
      <c r="P380" s="516">
        <v>0.61546840958605664</v>
      </c>
      <c r="Q380" s="507">
        <v>0.50326797385620914</v>
      </c>
      <c r="R380" s="507">
        <v>0.50326797385620914</v>
      </c>
      <c r="S380" s="507">
        <v>0.5816993464052288</v>
      </c>
      <c r="T380" s="507">
        <v>0.57516339869281041</v>
      </c>
      <c r="U380" s="507">
        <v>0.68627450980392157</v>
      </c>
      <c r="V380" s="507">
        <v>0.60784313725490191</v>
      </c>
      <c r="W380" s="507">
        <v>0.57625272331154698</v>
      </c>
    </row>
    <row r="381" spans="1:23" ht="17.25" customHeight="1">
      <c r="A381" s="433">
        <v>377</v>
      </c>
      <c r="B381" s="504" t="s">
        <v>443</v>
      </c>
      <c r="C381" s="505">
        <v>111</v>
      </c>
      <c r="D381" s="507">
        <v>0.3666666666666667</v>
      </c>
      <c r="E381" s="507">
        <v>0.38198198198198197</v>
      </c>
      <c r="F381" s="507">
        <v>0.40180180180180181</v>
      </c>
      <c r="G381" s="507">
        <v>0.45495495495495497</v>
      </c>
      <c r="H381" s="507">
        <v>0.43243243243243246</v>
      </c>
      <c r="I381" s="507">
        <v>0.43243243243243246</v>
      </c>
      <c r="J381" s="507">
        <v>0.42432432432432432</v>
      </c>
      <c r="K381" s="507">
        <v>0.46216216216216216</v>
      </c>
      <c r="L381" s="507">
        <v>0.5486486486486486</v>
      </c>
      <c r="M381" s="507">
        <v>0.59279279279279273</v>
      </c>
      <c r="N381" s="507">
        <v>0.51621621621621616</v>
      </c>
      <c r="O381" s="507">
        <v>0.40180180180180181</v>
      </c>
      <c r="P381" s="516">
        <v>0.45135135135135135</v>
      </c>
      <c r="Q381" s="507">
        <v>0.35675675675675678</v>
      </c>
      <c r="R381" s="507">
        <v>0.35765765765765767</v>
      </c>
      <c r="S381" s="507">
        <v>0.37117117117117121</v>
      </c>
      <c r="T381" s="507">
        <v>0.41081081081081083</v>
      </c>
      <c r="U381" s="507">
        <v>0.51081081081081081</v>
      </c>
      <c r="V381" s="507">
        <v>0.38018018018018018</v>
      </c>
      <c r="W381" s="507">
        <v>0.39789789789789792</v>
      </c>
    </row>
    <row r="382" spans="1:23" ht="17.25" customHeight="1">
      <c r="A382" s="433">
        <v>378</v>
      </c>
      <c r="B382" s="504" t="s">
        <v>883</v>
      </c>
      <c r="C382" s="505">
        <v>265</v>
      </c>
      <c r="D382" s="507">
        <v>6.7547169811320751E-2</v>
      </c>
      <c r="E382" s="507">
        <v>6.4905660377358482E-2</v>
      </c>
      <c r="F382" s="507">
        <v>7.3584905660377356E-2</v>
      </c>
      <c r="G382" s="507">
        <v>7.8113207547169813E-2</v>
      </c>
      <c r="H382" s="507">
        <v>5.5094339622641507E-2</v>
      </c>
      <c r="I382" s="507">
        <v>7.5094339622641504E-2</v>
      </c>
      <c r="J382" s="507">
        <v>8.8301886792452822E-2</v>
      </c>
      <c r="K382" s="507">
        <v>8.7169811320754728E-2</v>
      </c>
      <c r="L382" s="507">
        <v>7.5094339622641504E-2</v>
      </c>
      <c r="M382" s="507">
        <v>7.9622641509433961E-2</v>
      </c>
      <c r="N382" s="507">
        <v>8.1509433962264149E-2</v>
      </c>
      <c r="O382" s="507">
        <v>9.6981132075471696E-2</v>
      </c>
      <c r="P382" s="516">
        <v>7.6918238993710683E-2</v>
      </c>
      <c r="Q382" s="507">
        <v>0.1030188679245283</v>
      </c>
      <c r="R382" s="507">
        <v>2.6037735849056606E-2</v>
      </c>
      <c r="S382" s="507">
        <v>9.1320754716981131E-2</v>
      </c>
      <c r="T382" s="507">
        <v>0</v>
      </c>
      <c r="U382" s="507">
        <v>0</v>
      </c>
      <c r="V382" s="507">
        <v>4.1886792452830189E-2</v>
      </c>
      <c r="W382" s="507">
        <v>4.3710691823899368E-2</v>
      </c>
    </row>
    <row r="383" spans="1:23" ht="17.25" customHeight="1">
      <c r="A383" s="433">
        <v>379</v>
      </c>
      <c r="B383" s="504" t="s">
        <v>444</v>
      </c>
      <c r="C383" s="505">
        <v>900</v>
      </c>
      <c r="D383" s="507">
        <v>0.84266666666666667</v>
      </c>
      <c r="E383" s="507">
        <v>0.82844444444444443</v>
      </c>
      <c r="F383" s="507">
        <v>0.83555555555555561</v>
      </c>
      <c r="G383" s="507">
        <v>0.83555555555555561</v>
      </c>
      <c r="H383" s="507">
        <v>0.45777777777777778</v>
      </c>
      <c r="I383" s="507">
        <v>0.45333333333333331</v>
      </c>
      <c r="J383" s="507">
        <v>0.44888888888888889</v>
      </c>
      <c r="K383" s="507">
        <v>0</v>
      </c>
      <c r="L383" s="507">
        <v>0</v>
      </c>
      <c r="M383" s="507">
        <v>0</v>
      </c>
      <c r="N383" s="507">
        <v>0</v>
      </c>
      <c r="O383" s="507">
        <v>0.45777777777777778</v>
      </c>
      <c r="P383" s="516">
        <v>0.43</v>
      </c>
      <c r="Q383" s="507">
        <v>0.43555555555555553</v>
      </c>
      <c r="R383" s="507">
        <v>0</v>
      </c>
      <c r="S383" s="507">
        <v>0</v>
      </c>
      <c r="T383" s="507">
        <v>0</v>
      </c>
      <c r="U383" s="507">
        <v>0.17777777777777778</v>
      </c>
      <c r="V383" s="507">
        <v>0.90666666666666662</v>
      </c>
      <c r="W383" s="507">
        <v>0.25333333333333335</v>
      </c>
    </row>
    <row r="384" spans="1:23" ht="17.25" customHeight="1">
      <c r="A384" s="433">
        <v>380</v>
      </c>
      <c r="B384" s="504" t="s">
        <v>445</v>
      </c>
      <c r="C384" s="505">
        <v>149</v>
      </c>
      <c r="D384" s="507">
        <v>1.0738255033557048E-3</v>
      </c>
      <c r="E384" s="507">
        <v>1.1073825503355705</v>
      </c>
      <c r="F384" s="507">
        <v>1.1409395973154361</v>
      </c>
      <c r="G384" s="507">
        <v>1.1275167785234899</v>
      </c>
      <c r="H384" s="507">
        <v>1.1409395973154364E-3</v>
      </c>
      <c r="I384" s="507">
        <v>1.1140939597315436</v>
      </c>
      <c r="J384" s="507">
        <v>1.087248322147651</v>
      </c>
      <c r="K384" s="507">
        <v>1.174496644295302</v>
      </c>
      <c r="L384" s="507">
        <v>1.1073825503355705</v>
      </c>
      <c r="M384" s="507">
        <v>0</v>
      </c>
      <c r="N384" s="507">
        <v>0</v>
      </c>
      <c r="O384" s="507">
        <v>1.0738255033557048E-3</v>
      </c>
      <c r="P384" s="516">
        <v>0.65519574944071579</v>
      </c>
      <c r="Q384" s="507">
        <v>1.1140939597315436</v>
      </c>
      <c r="R384" s="507">
        <v>1.1073825503355705</v>
      </c>
      <c r="S384" s="507">
        <v>1.3221476510067114</v>
      </c>
      <c r="T384" s="507">
        <v>1.1140939597315436</v>
      </c>
      <c r="U384" s="507">
        <v>1.1476510067114094</v>
      </c>
      <c r="V384" s="507">
        <v>1.3020134228187918</v>
      </c>
      <c r="W384" s="507">
        <v>1.1845637583892616</v>
      </c>
    </row>
    <row r="385" spans="1:23" ht="17.25" customHeight="1">
      <c r="A385" s="433">
        <v>381</v>
      </c>
      <c r="B385" s="504" t="s">
        <v>445</v>
      </c>
      <c r="C385" s="505">
        <v>450</v>
      </c>
      <c r="D385" s="507">
        <v>0.48222222222222222</v>
      </c>
      <c r="E385" s="507">
        <v>0.47111111111111109</v>
      </c>
      <c r="F385" s="507">
        <v>0.46444444444444444</v>
      </c>
      <c r="G385" s="507">
        <v>0.50222222222222224</v>
      </c>
      <c r="H385" s="507">
        <v>0.55111111111111111</v>
      </c>
      <c r="I385" s="507">
        <v>0.53555555555555556</v>
      </c>
      <c r="J385" s="507">
        <v>0.53555555555555556</v>
      </c>
      <c r="K385" s="507">
        <v>0.54222222222222227</v>
      </c>
      <c r="L385" s="507">
        <v>0.60666666666666669</v>
      </c>
      <c r="M385" s="507">
        <v>0.5955555555555555</v>
      </c>
      <c r="N385" s="507">
        <v>0.58666666666666667</v>
      </c>
      <c r="O385" s="507">
        <v>0.58444444444444443</v>
      </c>
      <c r="P385" s="516">
        <v>0.53814814814814815</v>
      </c>
      <c r="Q385" s="507">
        <v>0.59111111111111114</v>
      </c>
      <c r="R385" s="507">
        <v>0.6</v>
      </c>
      <c r="S385" s="507">
        <v>0.58888888888888891</v>
      </c>
      <c r="T385" s="507">
        <v>0.60444444444444445</v>
      </c>
      <c r="U385" s="507">
        <v>0</v>
      </c>
      <c r="V385" s="507">
        <v>0.98444444444444446</v>
      </c>
      <c r="W385" s="507">
        <v>0.56148148148148147</v>
      </c>
    </row>
    <row r="386" spans="1:23" ht="17.25" customHeight="1">
      <c r="A386" s="433">
        <v>382</v>
      </c>
      <c r="B386" s="504" t="s">
        <v>446</v>
      </c>
      <c r="C386" s="505">
        <v>146</v>
      </c>
      <c r="D386" s="507">
        <v>1.473972602739726</v>
      </c>
      <c r="E386" s="507">
        <v>1.6931506849315068</v>
      </c>
      <c r="F386" s="507">
        <v>1.2657534246575344</v>
      </c>
      <c r="G386" s="507">
        <v>1.473972602739726</v>
      </c>
      <c r="H386" s="507">
        <v>1.2794520547945207</v>
      </c>
      <c r="I386" s="507">
        <v>1.6109589041095889</v>
      </c>
      <c r="J386" s="507">
        <v>1.689041095890411</v>
      </c>
      <c r="K386" s="507">
        <v>1.6589041095890411</v>
      </c>
      <c r="L386" s="507">
        <v>1.6438356164383561</v>
      </c>
      <c r="M386" s="507">
        <v>1.667123287671233</v>
      </c>
      <c r="N386" s="507">
        <v>1.6547945205479451</v>
      </c>
      <c r="O386" s="507">
        <v>1.6602739726027398</v>
      </c>
      <c r="P386" s="516">
        <v>1.5642694063926939</v>
      </c>
      <c r="Q386" s="507">
        <v>1.6465753424657534</v>
      </c>
      <c r="R386" s="507">
        <v>1.5068493150684932</v>
      </c>
      <c r="S386" s="507">
        <v>1.5849315068493151</v>
      </c>
      <c r="T386" s="507">
        <v>1.617808219178082</v>
      </c>
      <c r="U386" s="507">
        <v>1.7397260273972603</v>
      </c>
      <c r="V386" s="507">
        <v>1.7424657534246575</v>
      </c>
      <c r="W386" s="507">
        <v>1.6397260273972603</v>
      </c>
    </row>
    <row r="387" spans="1:23" ht="17.25" customHeight="1">
      <c r="A387" s="433">
        <v>383</v>
      </c>
      <c r="B387" s="504" t="s">
        <v>447</v>
      </c>
      <c r="C387" s="505">
        <v>112</v>
      </c>
      <c r="D387" s="507">
        <v>0.69821428571428579</v>
      </c>
      <c r="E387" s="507">
        <v>0.6696428571428571</v>
      </c>
      <c r="F387" s="507">
        <v>0.72678571428571437</v>
      </c>
      <c r="G387" s="507">
        <v>0.78392857142857142</v>
      </c>
      <c r="H387" s="507">
        <v>0.77321428571428563</v>
      </c>
      <c r="I387" s="507">
        <v>0.77500000000000002</v>
      </c>
      <c r="J387" s="507">
        <v>0.68035714285714288</v>
      </c>
      <c r="K387" s="507">
        <v>0.7589285714285714</v>
      </c>
      <c r="L387" s="507">
        <v>0.71607142857142858</v>
      </c>
      <c r="M387" s="507">
        <v>0.65357142857142858</v>
      </c>
      <c r="N387" s="507">
        <v>0.72142857142857142</v>
      </c>
      <c r="O387" s="507">
        <v>0.8660714285714286</v>
      </c>
      <c r="P387" s="516">
        <v>0.73526785714285714</v>
      </c>
      <c r="Q387" s="507">
        <v>0.66249999999999998</v>
      </c>
      <c r="R387" s="507">
        <v>0.80535714285714288</v>
      </c>
      <c r="S387" s="507">
        <v>0.83571428571428563</v>
      </c>
      <c r="T387" s="507">
        <v>0.11071428571428572</v>
      </c>
      <c r="U387" s="507">
        <v>0</v>
      </c>
      <c r="V387" s="507">
        <v>0.54821428571428565</v>
      </c>
      <c r="W387" s="507">
        <v>0.49375000000000008</v>
      </c>
    </row>
    <row r="388" spans="1:23" ht="17.25" customHeight="1">
      <c r="A388" s="433">
        <v>384</v>
      </c>
      <c r="B388" s="504" t="s">
        <v>448</v>
      </c>
      <c r="C388" s="505">
        <v>333</v>
      </c>
      <c r="D388" s="507">
        <v>0.33333333333333331</v>
      </c>
      <c r="E388" s="507">
        <v>0.37537537537537535</v>
      </c>
      <c r="F388" s="507">
        <v>0.45645645645645644</v>
      </c>
      <c r="G388" s="507">
        <v>0.4144144144144144</v>
      </c>
      <c r="H388" s="507">
        <v>0.36336336336336339</v>
      </c>
      <c r="I388" s="507">
        <v>0.43843843843843844</v>
      </c>
      <c r="J388" s="507">
        <v>0.3963963963963964</v>
      </c>
      <c r="K388" s="507">
        <v>0.43243243243243246</v>
      </c>
      <c r="L388" s="507">
        <v>0.42342342342342343</v>
      </c>
      <c r="M388" s="507">
        <v>0.50450450450450446</v>
      </c>
      <c r="N388" s="507">
        <v>0.36636636636636638</v>
      </c>
      <c r="O388" s="507">
        <v>0.41141141141141141</v>
      </c>
      <c r="P388" s="516">
        <v>0.40965965965965973</v>
      </c>
      <c r="Q388" s="507">
        <v>0.42042042042042044</v>
      </c>
      <c r="R388" s="507">
        <v>0.40540540540540543</v>
      </c>
      <c r="S388" s="507">
        <v>0.72372372372372373</v>
      </c>
      <c r="T388" s="507">
        <v>0.64564564564564564</v>
      </c>
      <c r="U388" s="507">
        <v>0.67267267267267272</v>
      </c>
      <c r="V388" s="507">
        <v>0.71471471471471471</v>
      </c>
      <c r="W388" s="507">
        <v>0.59709709709709713</v>
      </c>
    </row>
    <row r="389" spans="1:23" ht="17.25" customHeight="1">
      <c r="A389" s="433">
        <v>385</v>
      </c>
      <c r="B389" s="504" t="s">
        <v>449</v>
      </c>
      <c r="C389" s="505">
        <v>180</v>
      </c>
      <c r="D389" s="507">
        <v>1.4833333333333334</v>
      </c>
      <c r="E389" s="507">
        <v>1.3666666666666667</v>
      </c>
      <c r="F389" s="507">
        <v>1.3444444444444446</v>
      </c>
      <c r="G389" s="507">
        <v>1.3277777777777777</v>
      </c>
      <c r="H389" s="507">
        <v>1.2611111111111111</v>
      </c>
      <c r="I389" s="507">
        <v>1.3</v>
      </c>
      <c r="J389" s="507">
        <v>1.1000000000000001</v>
      </c>
      <c r="K389" s="507">
        <v>1.1277777777777778</v>
      </c>
      <c r="L389" s="507">
        <v>1.0111111111111111</v>
      </c>
      <c r="M389" s="507">
        <v>1.2555555555555555</v>
      </c>
      <c r="N389" s="507">
        <v>1.2666666666666666</v>
      </c>
      <c r="O389" s="507">
        <v>1.4388888888888889</v>
      </c>
      <c r="P389" s="516">
        <v>1.273611111111111</v>
      </c>
      <c r="Q389" s="507">
        <v>1.4777777777777779</v>
      </c>
      <c r="R389" s="507">
        <v>1.0111111111111111</v>
      </c>
      <c r="S389" s="507">
        <v>1.3388888888888888</v>
      </c>
      <c r="T389" s="507">
        <v>1.6277777777777778</v>
      </c>
      <c r="U389" s="507">
        <v>1.7444444444444445</v>
      </c>
      <c r="V389" s="507">
        <v>1.8833333333333333</v>
      </c>
      <c r="W389" s="507">
        <v>1.5138888888888891</v>
      </c>
    </row>
    <row r="390" spans="1:23" ht="17.25" customHeight="1">
      <c r="A390" s="433">
        <v>386</v>
      </c>
      <c r="B390" s="504" t="s">
        <v>450</v>
      </c>
      <c r="C390" s="505">
        <v>113</v>
      </c>
      <c r="D390" s="507">
        <v>1.3008849557522124</v>
      </c>
      <c r="E390" s="507">
        <v>0.93274336283185844</v>
      </c>
      <c r="F390" s="507">
        <v>1.2017699115044249</v>
      </c>
      <c r="G390" s="507">
        <v>0.83893805309734515</v>
      </c>
      <c r="H390" s="507">
        <v>0.87787610619469025</v>
      </c>
      <c r="I390" s="507">
        <v>0.95221238938053088</v>
      </c>
      <c r="J390" s="507">
        <v>1.0628318584070795</v>
      </c>
      <c r="K390" s="507">
        <v>0.95663716814159283</v>
      </c>
      <c r="L390" s="507">
        <v>1.236283185840708</v>
      </c>
      <c r="M390" s="507">
        <v>1.308849557522124</v>
      </c>
      <c r="N390" s="507">
        <v>1.3</v>
      </c>
      <c r="O390" s="507">
        <v>1.3380530973451326</v>
      </c>
      <c r="P390" s="516">
        <v>1.1089233038348083</v>
      </c>
      <c r="Q390" s="507">
        <v>1.0327433628318585</v>
      </c>
      <c r="R390" s="507">
        <v>1.3327433628318583</v>
      </c>
      <c r="S390" s="507">
        <v>1.0938053097345133</v>
      </c>
      <c r="T390" s="507">
        <v>1.1716814159292035</v>
      </c>
      <c r="U390" s="507">
        <v>0.91150442477876104</v>
      </c>
      <c r="V390" s="507">
        <v>1.3168141592920355</v>
      </c>
      <c r="W390" s="507">
        <v>1.1432153392330384</v>
      </c>
    </row>
    <row r="391" spans="1:23" ht="17.25" customHeight="1">
      <c r="A391" s="433">
        <v>387</v>
      </c>
      <c r="B391" s="504" t="s">
        <v>451</v>
      </c>
      <c r="C391" s="505">
        <v>270</v>
      </c>
      <c r="D391" s="507">
        <v>0.51111111111111107</v>
      </c>
      <c r="E391" s="507">
        <v>0.51111111111111107</v>
      </c>
      <c r="F391" s="507">
        <v>0.6</v>
      </c>
      <c r="G391" s="507">
        <v>0.68444444444444452</v>
      </c>
      <c r="H391" s="507">
        <v>0.7466666666666667</v>
      </c>
      <c r="I391" s="507">
        <v>0.7466666666666667</v>
      </c>
      <c r="J391" s="507">
        <v>0.7466666666666667</v>
      </c>
      <c r="K391" s="507">
        <v>0.51333333333333331</v>
      </c>
      <c r="L391" s="507">
        <v>0.57999999999999996</v>
      </c>
      <c r="M391" s="507">
        <v>0.72444444444444445</v>
      </c>
      <c r="N391" s="507">
        <v>0.53333333333333333</v>
      </c>
      <c r="O391" s="507">
        <v>0.62444444444444447</v>
      </c>
      <c r="P391" s="516">
        <v>0.62685185185185188</v>
      </c>
      <c r="Q391" s="507">
        <v>0.62444444444444447</v>
      </c>
      <c r="R391" s="507">
        <v>0.64444444444444449</v>
      </c>
      <c r="S391" s="507">
        <v>0.59777777777777785</v>
      </c>
      <c r="T391" s="507">
        <v>0.59777777777777785</v>
      </c>
      <c r="U391" s="507">
        <v>0.52444444444444438</v>
      </c>
      <c r="V391" s="507">
        <v>0.62222222222222223</v>
      </c>
      <c r="W391" s="507">
        <v>0.60185185185185186</v>
      </c>
    </row>
    <row r="392" spans="1:23" ht="17.25" customHeight="1">
      <c r="A392" s="433">
        <v>388</v>
      </c>
      <c r="B392" s="504" t="s">
        <v>452</v>
      </c>
      <c r="C392" s="505">
        <v>110</v>
      </c>
      <c r="D392" s="507">
        <v>1.1800000000000002</v>
      </c>
      <c r="E392" s="507">
        <v>1.1845454545454546</v>
      </c>
      <c r="F392" s="507">
        <v>1.4227272727272726</v>
      </c>
      <c r="G392" s="507">
        <v>1.4245454545454543</v>
      </c>
      <c r="H392" s="507">
        <v>1.0790909090909091</v>
      </c>
      <c r="I392" s="507">
        <v>1.0790909090909091</v>
      </c>
      <c r="J392" s="507">
        <v>0</v>
      </c>
      <c r="K392" s="507">
        <v>1.2563636363636363</v>
      </c>
      <c r="L392" s="507">
        <v>1.2727272727272727</v>
      </c>
      <c r="M392" s="507">
        <v>1.1263636363636365</v>
      </c>
      <c r="N392" s="507">
        <v>1.1245454545454545</v>
      </c>
      <c r="O392" s="507">
        <v>1.1318181818181818</v>
      </c>
      <c r="P392" s="516">
        <v>1.1068181818181817</v>
      </c>
      <c r="Q392" s="507">
        <v>1.1318181818181818</v>
      </c>
      <c r="R392" s="507">
        <v>0.74090909090909096</v>
      </c>
      <c r="S392" s="507">
        <v>1.1281818181818182</v>
      </c>
      <c r="T392" s="507">
        <v>0.59000000000000008</v>
      </c>
      <c r="U392" s="507">
        <v>1.1318181818181818</v>
      </c>
      <c r="V392" s="507">
        <v>1.1318181818181818</v>
      </c>
      <c r="W392" s="507">
        <v>0.97575757575757571</v>
      </c>
    </row>
    <row r="393" spans="1:23" ht="17.25" customHeight="1">
      <c r="A393" s="433">
        <v>389</v>
      </c>
      <c r="B393" s="504" t="s">
        <v>453</v>
      </c>
      <c r="C393" s="505">
        <v>250</v>
      </c>
      <c r="D393" s="507">
        <v>0.5232</v>
      </c>
      <c r="E393" s="507">
        <v>0.39119999999999999</v>
      </c>
      <c r="F393" s="507">
        <v>0.3216</v>
      </c>
      <c r="G393" s="507">
        <v>0.32639999999999997</v>
      </c>
      <c r="H393" s="507">
        <v>0.35760000000000003</v>
      </c>
      <c r="I393" s="507">
        <v>0.39360000000000001</v>
      </c>
      <c r="J393" s="507">
        <v>0.432</v>
      </c>
      <c r="K393" s="507">
        <v>0.30960000000000004</v>
      </c>
      <c r="L393" s="507">
        <v>0.41039999999999999</v>
      </c>
      <c r="M393" s="507">
        <v>0.24959999999999999</v>
      </c>
      <c r="N393" s="507">
        <v>0.31439999999999996</v>
      </c>
      <c r="O393" s="507">
        <v>0.30480000000000002</v>
      </c>
      <c r="P393" s="516">
        <v>0.36120000000000002</v>
      </c>
      <c r="Q393" s="507">
        <v>0.32880000000000004</v>
      </c>
      <c r="R393" s="507">
        <v>0</v>
      </c>
      <c r="S393" s="507">
        <v>0.42960000000000004</v>
      </c>
      <c r="T393" s="507">
        <v>0.38639999999999997</v>
      </c>
      <c r="U393" s="507">
        <v>0.3</v>
      </c>
      <c r="V393" s="507">
        <v>0.38400000000000001</v>
      </c>
      <c r="W393" s="507">
        <v>0.30480000000000002</v>
      </c>
    </row>
    <row r="394" spans="1:23" ht="17.25" customHeight="1">
      <c r="A394" s="433">
        <v>390</v>
      </c>
      <c r="B394" s="504" t="s">
        <v>454</v>
      </c>
      <c r="C394" s="505">
        <v>156</v>
      </c>
      <c r="D394" s="507">
        <v>1.0576923076923077</v>
      </c>
      <c r="E394" s="507">
        <v>0.96794871794871795</v>
      </c>
      <c r="F394" s="507">
        <v>1.1025641025641026</v>
      </c>
      <c r="G394" s="507">
        <v>1.0384615384615385</v>
      </c>
      <c r="H394" s="507">
        <v>0.92307692307692313</v>
      </c>
      <c r="I394" s="507">
        <v>0.92307692307692313</v>
      </c>
      <c r="J394" s="507">
        <v>0.92307692307692313</v>
      </c>
      <c r="K394" s="507">
        <v>0.94230769230769229</v>
      </c>
      <c r="L394" s="507">
        <v>1.141025641025641</v>
      </c>
      <c r="M394" s="507">
        <v>1.2820512820512822</v>
      </c>
      <c r="N394" s="507">
        <v>1.0641025641025641</v>
      </c>
      <c r="O394" s="507">
        <v>1.0961538461538463</v>
      </c>
      <c r="P394" s="516">
        <v>1.0384615384615385</v>
      </c>
      <c r="Q394" s="507">
        <v>1.0961538461538463</v>
      </c>
      <c r="R394" s="507">
        <v>0.83333333333333337</v>
      </c>
      <c r="S394" s="507">
        <v>1.0897435897435896</v>
      </c>
      <c r="T394" s="507">
        <v>1.0897435897435896</v>
      </c>
      <c r="U394" s="507">
        <v>0.87820512820512819</v>
      </c>
      <c r="V394" s="507">
        <v>0.99358974358974361</v>
      </c>
      <c r="W394" s="507">
        <v>0.99679487179487181</v>
      </c>
    </row>
    <row r="395" spans="1:23" ht="17.25" customHeight="1">
      <c r="A395" s="433">
        <v>391</v>
      </c>
      <c r="B395" s="504" t="s">
        <v>455</v>
      </c>
      <c r="C395" s="505">
        <v>139</v>
      </c>
      <c r="D395" s="507">
        <v>0.70719424460431657</v>
      </c>
      <c r="E395" s="507">
        <v>0.74100719424460426</v>
      </c>
      <c r="F395" s="507">
        <v>0.78920863309352518</v>
      </c>
      <c r="G395" s="507">
        <v>1.3848920863309353</v>
      </c>
      <c r="H395" s="507">
        <v>1.2618705035971223</v>
      </c>
      <c r="I395" s="507">
        <v>1.4302158273381296</v>
      </c>
      <c r="J395" s="507">
        <v>1.5431654676258992</v>
      </c>
      <c r="K395" s="507">
        <v>1.5460431654676259</v>
      </c>
      <c r="L395" s="507">
        <v>1.0676258992805756</v>
      </c>
      <c r="M395" s="507">
        <v>1.1467625899280576</v>
      </c>
      <c r="N395" s="507">
        <v>1.1187050359712229</v>
      </c>
      <c r="O395" s="507">
        <v>1.002158273381295</v>
      </c>
      <c r="P395" s="516">
        <v>1.1449040767386089</v>
      </c>
      <c r="Q395" s="507">
        <v>0.84028776978417263</v>
      </c>
      <c r="R395" s="507">
        <v>0</v>
      </c>
      <c r="S395" s="507">
        <v>1.2446043165467626</v>
      </c>
      <c r="T395" s="507">
        <v>1.258273381294964</v>
      </c>
      <c r="U395" s="507">
        <v>1.0215827338129497</v>
      </c>
      <c r="V395" s="507">
        <v>1.2654676258992805</v>
      </c>
      <c r="W395" s="507">
        <v>0.93836930455635503</v>
      </c>
    </row>
    <row r="396" spans="1:23" ht="17.25" customHeight="1">
      <c r="A396" s="433">
        <v>392</v>
      </c>
      <c r="B396" s="504" t="s">
        <v>456</v>
      </c>
      <c r="C396" s="505">
        <v>650</v>
      </c>
      <c r="D396" s="507">
        <v>0.24</v>
      </c>
      <c r="E396" s="507">
        <v>0.23384615384615384</v>
      </c>
      <c r="F396" s="507">
        <v>0.27076923076923076</v>
      </c>
      <c r="G396" s="507">
        <v>0.24</v>
      </c>
      <c r="H396" s="507">
        <v>0.19076923076923077</v>
      </c>
      <c r="I396" s="507">
        <v>0.22615384615384615</v>
      </c>
      <c r="J396" s="507">
        <v>0.21384615384615385</v>
      </c>
      <c r="K396" s="507">
        <v>0</v>
      </c>
      <c r="L396" s="507">
        <v>0.27692307692307694</v>
      </c>
      <c r="M396" s="507">
        <v>0.27384615384615385</v>
      </c>
      <c r="N396" s="507">
        <v>0.23692307692307693</v>
      </c>
      <c r="O396" s="507">
        <v>0.19538461538461538</v>
      </c>
      <c r="P396" s="516">
        <v>0.21653846153846154</v>
      </c>
      <c r="Q396" s="507">
        <v>0.20461538461538462</v>
      </c>
      <c r="R396" s="507">
        <v>0</v>
      </c>
      <c r="S396" s="507">
        <v>0.24</v>
      </c>
      <c r="T396" s="507">
        <v>0.24615384615384617</v>
      </c>
      <c r="U396" s="507">
        <v>0.24</v>
      </c>
      <c r="V396" s="507">
        <v>0.22461538461538461</v>
      </c>
      <c r="W396" s="507">
        <v>0.19256410256410258</v>
      </c>
    </row>
    <row r="397" spans="1:23" ht="17.25" customHeight="1">
      <c r="A397" s="433">
        <v>393</v>
      </c>
      <c r="B397" s="504" t="s">
        <v>457</v>
      </c>
      <c r="C397" s="505">
        <v>278</v>
      </c>
      <c r="D397" s="507">
        <v>0</v>
      </c>
      <c r="E397" s="507">
        <v>0.74820143884892087</v>
      </c>
      <c r="F397" s="507">
        <v>0</v>
      </c>
      <c r="G397" s="507">
        <v>0.79136690647482011</v>
      </c>
      <c r="H397" s="507">
        <v>0.60431654676258995</v>
      </c>
      <c r="I397" s="507">
        <v>0</v>
      </c>
      <c r="J397" s="507">
        <v>0.76258992805755399</v>
      </c>
      <c r="K397" s="507">
        <v>0</v>
      </c>
      <c r="L397" s="507">
        <v>0</v>
      </c>
      <c r="M397" s="507">
        <v>0</v>
      </c>
      <c r="N397" s="507">
        <v>0</v>
      </c>
      <c r="O397" s="507">
        <v>0</v>
      </c>
      <c r="P397" s="516">
        <v>0.24220623501199043</v>
      </c>
      <c r="Q397" s="507">
        <v>0</v>
      </c>
      <c r="R397" s="507">
        <v>1.4388489208633094E-2</v>
      </c>
      <c r="S397" s="507">
        <v>0</v>
      </c>
      <c r="T397" s="507">
        <v>0.86330935251798557</v>
      </c>
      <c r="U397" s="507">
        <v>0.80575539568345322</v>
      </c>
      <c r="V397" s="507">
        <v>0</v>
      </c>
      <c r="W397" s="507">
        <v>0.2805755395683453</v>
      </c>
    </row>
    <row r="398" spans="1:23" ht="17.25" customHeight="1">
      <c r="A398" s="433">
        <v>394</v>
      </c>
      <c r="B398" s="504" t="s">
        <v>458</v>
      </c>
      <c r="C398" s="505">
        <v>222</v>
      </c>
      <c r="D398" s="507">
        <v>0.6216216216216216</v>
      </c>
      <c r="E398" s="507">
        <v>0.6216216216216216</v>
      </c>
      <c r="F398" s="507">
        <v>0.77027027027027029</v>
      </c>
      <c r="G398" s="507">
        <v>0.60810810810810811</v>
      </c>
      <c r="H398" s="507">
        <v>0.56756756756756754</v>
      </c>
      <c r="I398" s="507">
        <v>0.56756756756756754</v>
      </c>
      <c r="J398" s="507">
        <v>0.56756756756756754</v>
      </c>
      <c r="K398" s="507">
        <v>0.78378378378378377</v>
      </c>
      <c r="L398" s="507">
        <v>0.82432432432432434</v>
      </c>
      <c r="M398" s="507">
        <v>0.71621621621621623</v>
      </c>
      <c r="N398" s="507">
        <v>0.7432432432432432</v>
      </c>
      <c r="O398" s="507">
        <v>0.72972972972972971</v>
      </c>
      <c r="P398" s="516">
        <v>0.67680180180180172</v>
      </c>
      <c r="Q398" s="507">
        <v>0.72972972972972971</v>
      </c>
      <c r="R398" s="507">
        <v>0.72972972972972971</v>
      </c>
      <c r="S398" s="507">
        <v>0.67567567567567566</v>
      </c>
      <c r="T398" s="507">
        <v>0.67567567567567566</v>
      </c>
      <c r="U398" s="507">
        <v>0</v>
      </c>
      <c r="V398" s="507">
        <v>0</v>
      </c>
      <c r="W398" s="507">
        <v>0.4684684684684684</v>
      </c>
    </row>
    <row r="399" spans="1:23" ht="17.25" customHeight="1">
      <c r="A399" s="433">
        <v>395</v>
      </c>
      <c r="B399" s="504" t="s">
        <v>459</v>
      </c>
      <c r="C399" s="505">
        <v>750</v>
      </c>
      <c r="D399" s="507">
        <v>0.12</v>
      </c>
      <c r="E399" s="507">
        <v>0.11626666666666667</v>
      </c>
      <c r="F399" s="507">
        <v>5.3333333333333337E-2</v>
      </c>
      <c r="G399" s="507">
        <v>9.3333333333333338E-2</v>
      </c>
      <c r="H399" s="507">
        <v>1.0666666666666667</v>
      </c>
      <c r="I399" s="507">
        <v>0.12</v>
      </c>
      <c r="J399" s="507">
        <v>0.10506666666666667</v>
      </c>
      <c r="K399" s="507">
        <v>0.1072</v>
      </c>
      <c r="L399" s="507">
        <v>9.3333333333333338E-2</v>
      </c>
      <c r="M399" s="507">
        <v>0.10666666666666667</v>
      </c>
      <c r="N399" s="507">
        <v>0.11146666666666666</v>
      </c>
      <c r="O399" s="507">
        <v>0.12373333333333333</v>
      </c>
      <c r="P399" s="516">
        <v>0.18475555555555556</v>
      </c>
      <c r="Q399" s="507">
        <v>0.12</v>
      </c>
      <c r="R399" s="507">
        <v>0.12</v>
      </c>
      <c r="S399" s="507">
        <v>0.12</v>
      </c>
      <c r="T399" s="507">
        <v>9.3333333333333338E-2</v>
      </c>
      <c r="U399" s="507">
        <v>0.14666666666666667</v>
      </c>
      <c r="V399" s="507">
        <v>0.10666666666666667</v>
      </c>
      <c r="W399" s="507">
        <v>0.11777777777777777</v>
      </c>
    </row>
    <row r="400" spans="1:23" ht="17.25" customHeight="1">
      <c r="A400" s="433">
        <v>396</v>
      </c>
      <c r="B400" s="504" t="s">
        <v>673</v>
      </c>
      <c r="C400" s="505">
        <v>188</v>
      </c>
      <c r="D400" s="507">
        <v>0.88297872340425532</v>
      </c>
      <c r="E400" s="507">
        <v>0.54255319148936165</v>
      </c>
      <c r="F400" s="507">
        <v>0.53191489361702127</v>
      </c>
      <c r="G400" s="507">
        <v>0.64893617021276595</v>
      </c>
      <c r="H400" s="507">
        <v>0.71276595744680848</v>
      </c>
      <c r="I400" s="507">
        <v>0.69148936170212771</v>
      </c>
      <c r="J400" s="507">
        <v>0.46808510638297873</v>
      </c>
      <c r="K400" s="507">
        <v>0.58510638297872342</v>
      </c>
      <c r="L400" s="507">
        <v>0.67021276595744683</v>
      </c>
      <c r="M400" s="507">
        <v>0.64893617021276595</v>
      </c>
      <c r="N400" s="507">
        <v>0.67021276595744683</v>
      </c>
      <c r="O400" s="507">
        <v>0.68085106382978722</v>
      </c>
      <c r="P400" s="516">
        <v>0.64450354609929084</v>
      </c>
      <c r="Q400" s="507">
        <v>0.38297872340425532</v>
      </c>
      <c r="R400" s="507">
        <v>0.63829787234042556</v>
      </c>
      <c r="S400" s="507">
        <v>6.3829787234042548E-2</v>
      </c>
      <c r="T400" s="507">
        <v>0.46808510638297873</v>
      </c>
      <c r="U400" s="507">
        <v>0</v>
      </c>
      <c r="V400" s="507">
        <v>0.7021276595744681</v>
      </c>
      <c r="W400" s="507">
        <v>0.37588652482269502</v>
      </c>
    </row>
    <row r="401" spans="1:23" ht="17.25" customHeight="1">
      <c r="A401" s="433">
        <v>397</v>
      </c>
      <c r="B401" s="504" t="s">
        <v>674</v>
      </c>
      <c r="C401" s="505">
        <v>161</v>
      </c>
      <c r="D401" s="507">
        <v>0.52173913043478259</v>
      </c>
      <c r="E401" s="507">
        <v>0.52173913043478259</v>
      </c>
      <c r="F401" s="507">
        <v>0.49689440993788819</v>
      </c>
      <c r="G401" s="507">
        <v>0.53416149068322982</v>
      </c>
      <c r="H401" s="507">
        <v>0.42236024844720499</v>
      </c>
      <c r="I401" s="507">
        <v>0</v>
      </c>
      <c r="J401" s="507">
        <v>0.54658385093167705</v>
      </c>
      <c r="K401" s="507">
        <v>0.53416149068322982</v>
      </c>
      <c r="L401" s="507">
        <v>0.64596273291925466</v>
      </c>
      <c r="M401" s="507">
        <v>0.55900621118012417</v>
      </c>
      <c r="N401" s="507">
        <v>0.53416149068322982</v>
      </c>
      <c r="O401" s="507">
        <v>0.59627329192546585</v>
      </c>
      <c r="P401" s="516">
        <v>0.49275362318840582</v>
      </c>
      <c r="Q401" s="507">
        <v>0.54658385093167705</v>
      </c>
      <c r="R401" s="507">
        <v>0.5714285714285714</v>
      </c>
      <c r="S401" s="507">
        <v>0.53416149068322982</v>
      </c>
      <c r="T401" s="507">
        <v>0.50931677018633537</v>
      </c>
      <c r="U401" s="507">
        <v>0.49689440993788819</v>
      </c>
      <c r="V401" s="507">
        <v>0.88198757763975155</v>
      </c>
      <c r="W401" s="507">
        <v>0.59006211180124224</v>
      </c>
    </row>
    <row r="402" spans="1:23" ht="17.25" customHeight="1">
      <c r="A402" s="433">
        <v>398</v>
      </c>
      <c r="B402" s="504" t="s">
        <v>745</v>
      </c>
      <c r="C402" s="505">
        <v>111</v>
      </c>
      <c r="D402" s="507">
        <v>0</v>
      </c>
      <c r="E402" s="507">
        <v>0.63063063063063063</v>
      </c>
      <c r="F402" s="507">
        <v>0.52252252252252251</v>
      </c>
      <c r="G402" s="507">
        <v>0.46846846846846846</v>
      </c>
      <c r="H402" s="507">
        <v>1.3513513513513513</v>
      </c>
      <c r="I402" s="507">
        <v>1.3693693693693694</v>
      </c>
      <c r="J402" s="507">
        <v>1.5387387387387388</v>
      </c>
      <c r="K402" s="507">
        <v>1.5603603603603602</v>
      </c>
      <c r="L402" s="507">
        <v>1.4342342342342342</v>
      </c>
      <c r="M402" s="507">
        <v>1.344144144144144</v>
      </c>
      <c r="N402" s="507">
        <v>1.5207207207207207</v>
      </c>
      <c r="O402" s="507">
        <v>1.4810810810810811</v>
      </c>
      <c r="P402" s="516">
        <v>1.1018018018018019</v>
      </c>
      <c r="Q402" s="507">
        <v>1.4090090090090091</v>
      </c>
      <c r="R402" s="507">
        <v>1.6396396396396395</v>
      </c>
      <c r="S402" s="507">
        <v>1.4450450450450452</v>
      </c>
      <c r="T402" s="507">
        <v>1.3657657657657658</v>
      </c>
      <c r="U402" s="507">
        <v>1.4774774774774775</v>
      </c>
      <c r="V402" s="507">
        <v>1.7765765765765764</v>
      </c>
      <c r="W402" s="507">
        <v>1.5189189189189189</v>
      </c>
    </row>
    <row r="403" spans="1:23" ht="17.25" customHeight="1">
      <c r="A403" s="433">
        <v>399</v>
      </c>
      <c r="B403" s="504" t="s">
        <v>883</v>
      </c>
      <c r="C403" s="505">
        <v>111.11</v>
      </c>
      <c r="D403" s="507">
        <v>0.29880298802988031</v>
      </c>
      <c r="E403" s="507">
        <v>0.25200252002520024</v>
      </c>
      <c r="F403" s="507">
        <v>0.32400324003240033</v>
      </c>
      <c r="G403" s="507">
        <v>0.28080280802808028</v>
      </c>
      <c r="H403" s="507">
        <v>0.27360273602736024</v>
      </c>
      <c r="I403" s="507">
        <v>0.33840338403384035</v>
      </c>
      <c r="J403" s="507">
        <v>0.30960309603096031</v>
      </c>
      <c r="K403" s="507">
        <v>0.28800288002880031</v>
      </c>
      <c r="L403" s="507">
        <v>0.28080280802808028</v>
      </c>
      <c r="M403" s="507">
        <v>0.30240302403024033</v>
      </c>
      <c r="N403" s="507">
        <v>0.28440284402844029</v>
      </c>
      <c r="O403" s="507">
        <v>0.28440284402844029</v>
      </c>
      <c r="P403" s="516">
        <v>0.29310293102931029</v>
      </c>
      <c r="Q403" s="507">
        <v>0.36360363603636037</v>
      </c>
      <c r="R403" s="507">
        <v>0.18360183601836016</v>
      </c>
      <c r="S403" s="507">
        <v>0.3924039240392404</v>
      </c>
      <c r="T403" s="507">
        <v>0.29520295202952029</v>
      </c>
      <c r="U403" s="507">
        <v>0.26280262802628024</v>
      </c>
      <c r="V403" s="507">
        <v>0.25920259202592028</v>
      </c>
      <c r="W403" s="507">
        <v>0.29280292802928032</v>
      </c>
    </row>
    <row r="404" spans="1:23" ht="17.25" customHeight="1">
      <c r="A404" s="433">
        <v>400</v>
      </c>
      <c r="B404" s="504" t="s">
        <v>807</v>
      </c>
      <c r="C404" s="505">
        <v>120</v>
      </c>
      <c r="D404" s="506">
        <v>0</v>
      </c>
      <c r="E404" s="506">
        <v>0</v>
      </c>
      <c r="F404" s="507">
        <v>0</v>
      </c>
      <c r="G404" s="507">
        <v>0</v>
      </c>
      <c r="H404" s="507">
        <v>1.0666666666666667</v>
      </c>
      <c r="I404" s="507">
        <v>1.1916666666666667</v>
      </c>
      <c r="J404" s="507">
        <v>1.1066666666666667</v>
      </c>
      <c r="K404" s="507">
        <v>1.3316666666666668</v>
      </c>
      <c r="L404" s="507">
        <v>1.1708333333333334</v>
      </c>
      <c r="M404" s="507">
        <v>1.2513333333333334</v>
      </c>
      <c r="N404" s="507">
        <v>0.9308333333333334</v>
      </c>
      <c r="O404" s="507">
        <v>1.145</v>
      </c>
      <c r="P404" s="516">
        <v>0.76622222222222225</v>
      </c>
      <c r="Q404" s="507">
        <v>0.90916666666666657</v>
      </c>
      <c r="R404" s="507">
        <v>0.98</v>
      </c>
      <c r="S404" s="507">
        <v>1.2650000000000001</v>
      </c>
      <c r="T404" s="507">
        <v>1.2349999999999999</v>
      </c>
      <c r="U404" s="507">
        <v>1.0866666666666667</v>
      </c>
      <c r="V404" s="507">
        <v>1.1666666666666667</v>
      </c>
      <c r="W404" s="507">
        <v>1.1070833333333334</v>
      </c>
    </row>
    <row r="405" spans="1:23" ht="17.25" customHeight="1">
      <c r="A405" s="433">
        <v>401</v>
      </c>
      <c r="B405" s="504" t="s">
        <v>808</v>
      </c>
      <c r="C405" s="505">
        <v>250</v>
      </c>
      <c r="D405" s="506">
        <v>0</v>
      </c>
      <c r="E405" s="506">
        <v>0</v>
      </c>
      <c r="F405" s="507">
        <v>0</v>
      </c>
      <c r="G405" s="507">
        <v>0</v>
      </c>
      <c r="H405" s="507">
        <v>0</v>
      </c>
      <c r="I405" s="507">
        <v>0.82399999999999995</v>
      </c>
      <c r="J405" s="507">
        <v>0.72399999999999998</v>
      </c>
      <c r="K405" s="507">
        <v>0.83599999999999997</v>
      </c>
      <c r="L405" s="507">
        <v>0.66</v>
      </c>
      <c r="M405" s="507">
        <v>0.624</v>
      </c>
      <c r="N405" s="507">
        <v>0.52400000000000002</v>
      </c>
      <c r="O405" s="507">
        <v>0.56399999999999995</v>
      </c>
      <c r="P405" s="516">
        <v>0.39633333333333337</v>
      </c>
      <c r="Q405" s="507">
        <v>0.59599999999999997</v>
      </c>
      <c r="R405" s="507">
        <v>0.77200000000000002</v>
      </c>
      <c r="S405" s="507">
        <v>0.56799999999999995</v>
      </c>
      <c r="T405" s="507">
        <v>0.52800000000000002</v>
      </c>
      <c r="U405" s="507">
        <v>0.82799999999999996</v>
      </c>
      <c r="V405" s="507">
        <v>0.82</v>
      </c>
      <c r="W405" s="507">
        <v>0.68533333333333335</v>
      </c>
    </row>
    <row r="406" spans="1:23" ht="17.25" customHeight="1">
      <c r="A406" s="433">
        <v>402</v>
      </c>
      <c r="B406" s="504" t="s">
        <v>884</v>
      </c>
      <c r="C406" s="505">
        <v>333</v>
      </c>
      <c r="D406" s="506">
        <v>0</v>
      </c>
      <c r="E406" s="506">
        <v>0</v>
      </c>
      <c r="F406" s="507">
        <v>0</v>
      </c>
      <c r="G406" s="507">
        <v>0</v>
      </c>
      <c r="H406" s="507">
        <v>0</v>
      </c>
      <c r="I406" s="507">
        <v>0</v>
      </c>
      <c r="J406" s="507">
        <v>0</v>
      </c>
      <c r="K406" s="507">
        <v>0</v>
      </c>
      <c r="L406" s="507">
        <v>0</v>
      </c>
      <c r="M406" s="507">
        <v>0</v>
      </c>
      <c r="N406" s="507">
        <v>0</v>
      </c>
      <c r="O406" s="507">
        <v>0</v>
      </c>
      <c r="P406" s="516">
        <v>0</v>
      </c>
      <c r="Q406" s="507">
        <v>0</v>
      </c>
      <c r="R406" s="507">
        <v>0.68168168168168164</v>
      </c>
      <c r="S406" s="507">
        <v>0.88288288288288286</v>
      </c>
      <c r="T406" s="507">
        <v>0.89489489489489493</v>
      </c>
      <c r="U406" s="507">
        <v>0.89189189189189189</v>
      </c>
      <c r="V406" s="507">
        <v>0.9069069069069069</v>
      </c>
      <c r="W406" s="507">
        <v>0.70970970970970981</v>
      </c>
    </row>
    <row r="407" spans="1:23" ht="17.25" customHeight="1">
      <c r="A407" s="433">
        <v>403</v>
      </c>
      <c r="B407" s="504" t="s">
        <v>885</v>
      </c>
      <c r="C407" s="505">
        <v>167</v>
      </c>
      <c r="D407" s="506">
        <v>0</v>
      </c>
      <c r="E407" s="506">
        <v>0</v>
      </c>
      <c r="F407" s="507">
        <v>0</v>
      </c>
      <c r="G407" s="507">
        <v>0</v>
      </c>
      <c r="H407" s="507">
        <v>0</v>
      </c>
      <c r="I407" s="507">
        <v>0</v>
      </c>
      <c r="J407" s="507">
        <v>0</v>
      </c>
      <c r="K407" s="507">
        <v>0</v>
      </c>
      <c r="L407" s="507">
        <v>0</v>
      </c>
      <c r="M407" s="507">
        <v>0</v>
      </c>
      <c r="N407" s="507">
        <v>0</v>
      </c>
      <c r="O407" s="507">
        <v>0</v>
      </c>
      <c r="P407" s="516">
        <v>0</v>
      </c>
      <c r="Q407" s="507">
        <v>0</v>
      </c>
      <c r="R407" s="507">
        <v>0</v>
      </c>
      <c r="S407" s="507">
        <v>0</v>
      </c>
      <c r="T407" s="507">
        <v>0</v>
      </c>
      <c r="U407" s="507">
        <v>0</v>
      </c>
      <c r="V407" s="507">
        <v>0.23353293413173654</v>
      </c>
      <c r="W407" s="507">
        <v>3.8922155688622756E-2</v>
      </c>
    </row>
    <row r="408" spans="1:23">
      <c r="P408" s="517"/>
    </row>
    <row r="409" spans="1:23">
      <c r="P409" s="517"/>
    </row>
    <row r="410" spans="1:23">
      <c r="P410" s="517"/>
    </row>
    <row r="411" spans="1:23">
      <c r="P411" s="517"/>
    </row>
    <row r="412" spans="1:23">
      <c r="P412" s="517"/>
    </row>
    <row r="413" spans="1:23">
      <c r="P413" s="517"/>
    </row>
    <row r="414" spans="1:23">
      <c r="P414" s="517"/>
    </row>
    <row r="415" spans="1:23">
      <c r="P415" s="517"/>
    </row>
    <row r="416" spans="1:23">
      <c r="P416" s="517"/>
    </row>
    <row r="417" spans="16:16">
      <c r="P417" s="517"/>
    </row>
    <row r="418" spans="16:16">
      <c r="P418" s="517"/>
    </row>
    <row r="419" spans="16:16">
      <c r="P419" s="517"/>
    </row>
    <row r="420" spans="16:16">
      <c r="P420" s="517"/>
    </row>
    <row r="421" spans="16:16">
      <c r="P421" s="517"/>
    </row>
    <row r="422" spans="16:16">
      <c r="P422" s="517"/>
    </row>
    <row r="423" spans="16:16">
      <c r="P423" s="517"/>
    </row>
    <row r="424" spans="16:16">
      <c r="P424" s="517"/>
    </row>
    <row r="425" spans="16:16">
      <c r="P425" s="517"/>
    </row>
    <row r="426" spans="16:16">
      <c r="P426" s="517"/>
    </row>
    <row r="427" spans="16:16">
      <c r="P427" s="517"/>
    </row>
    <row r="428" spans="16:16">
      <c r="P428" s="517"/>
    </row>
    <row r="429" spans="16:16">
      <c r="P429" s="517"/>
    </row>
    <row r="430" spans="16:16">
      <c r="P430" s="517"/>
    </row>
    <row r="431" spans="16:16">
      <c r="P431" s="517"/>
    </row>
    <row r="432" spans="16:16">
      <c r="P432" s="517"/>
    </row>
    <row r="433" spans="16:16">
      <c r="P433" s="517"/>
    </row>
    <row r="434" spans="16:16">
      <c r="P434" s="517"/>
    </row>
    <row r="435" spans="16:16">
      <c r="P435" s="517"/>
    </row>
    <row r="436" spans="16:16">
      <c r="P436" s="517"/>
    </row>
    <row r="437" spans="16:16">
      <c r="P437" s="517"/>
    </row>
    <row r="438" spans="16:16">
      <c r="P438" s="517"/>
    </row>
    <row r="439" spans="16:16">
      <c r="P439" s="517"/>
    </row>
    <row r="440" spans="16:16">
      <c r="P440" s="517"/>
    </row>
    <row r="441" spans="16:16">
      <c r="P441" s="517"/>
    </row>
    <row r="442" spans="16:16">
      <c r="P442" s="517"/>
    </row>
    <row r="443" spans="16:16">
      <c r="P443" s="517"/>
    </row>
    <row r="444" spans="16:16">
      <c r="P444" s="517"/>
    </row>
    <row r="445" spans="16:16">
      <c r="P445" s="517"/>
    </row>
    <row r="446" spans="16:16">
      <c r="P446" s="517"/>
    </row>
    <row r="447" spans="16:16">
      <c r="P447" s="517"/>
    </row>
    <row r="448" spans="16:16">
      <c r="P448" s="517"/>
    </row>
    <row r="449" spans="16:16">
      <c r="P449" s="517"/>
    </row>
    <row r="450" spans="16:16">
      <c r="P450" s="517"/>
    </row>
    <row r="451" spans="16:16">
      <c r="P451" s="517"/>
    </row>
    <row r="452" spans="16:16">
      <c r="P452" s="517"/>
    </row>
    <row r="453" spans="16:16">
      <c r="P453" s="517"/>
    </row>
    <row r="454" spans="16:16">
      <c r="P454" s="517"/>
    </row>
    <row r="455" spans="16:16">
      <c r="P455" s="517"/>
    </row>
    <row r="456" spans="16:16">
      <c r="P456" s="517"/>
    </row>
    <row r="457" spans="16:16">
      <c r="P457" s="517"/>
    </row>
    <row r="458" spans="16:16">
      <c r="P458" s="517"/>
    </row>
    <row r="459" spans="16:16">
      <c r="P459" s="517"/>
    </row>
    <row r="460" spans="16:16">
      <c r="P460" s="517"/>
    </row>
    <row r="461" spans="16:16">
      <c r="P461" s="517"/>
    </row>
    <row r="462" spans="16:16">
      <c r="P462" s="517"/>
    </row>
    <row r="463" spans="16:16">
      <c r="P463" s="517"/>
    </row>
    <row r="464" spans="16:16">
      <c r="P464" s="517"/>
    </row>
    <row r="465" spans="16:16">
      <c r="P465" s="517"/>
    </row>
    <row r="466" spans="16:16">
      <c r="P466" s="517"/>
    </row>
    <row r="467" spans="16:16">
      <c r="P467" s="517"/>
    </row>
    <row r="468" spans="16:16">
      <c r="P468" s="517"/>
    </row>
    <row r="469" spans="16:16">
      <c r="P469" s="517"/>
    </row>
    <row r="470" spans="16:16">
      <c r="P470" s="517"/>
    </row>
    <row r="471" spans="16:16">
      <c r="P471" s="517"/>
    </row>
    <row r="472" spans="16:16">
      <c r="P472" s="517"/>
    </row>
    <row r="473" spans="16:16">
      <c r="P473" s="517"/>
    </row>
    <row r="474" spans="16:16">
      <c r="P474" s="517"/>
    </row>
    <row r="475" spans="16:16">
      <c r="P475" s="517"/>
    </row>
    <row r="476" spans="16:16">
      <c r="P476" s="517"/>
    </row>
    <row r="477" spans="16:16">
      <c r="P477" s="517"/>
    </row>
    <row r="478" spans="16:16">
      <c r="P478" s="517"/>
    </row>
    <row r="479" spans="16:16">
      <c r="P479" s="517"/>
    </row>
    <row r="480" spans="16:16">
      <c r="P480" s="517"/>
    </row>
    <row r="481" spans="16:16">
      <c r="P481" s="517"/>
    </row>
    <row r="482" spans="16:16">
      <c r="P482" s="517"/>
    </row>
    <row r="483" spans="16:16">
      <c r="P483" s="517"/>
    </row>
    <row r="484" spans="16:16">
      <c r="P484" s="517"/>
    </row>
    <row r="485" spans="16:16">
      <c r="P485" s="517"/>
    </row>
    <row r="486" spans="16:16">
      <c r="P486" s="517"/>
    </row>
    <row r="487" spans="16:16">
      <c r="P487" s="517"/>
    </row>
    <row r="488" spans="16:16">
      <c r="P488" s="517"/>
    </row>
    <row r="489" spans="16:16">
      <c r="P489" s="517"/>
    </row>
    <row r="490" spans="16:16">
      <c r="P490" s="517"/>
    </row>
    <row r="491" spans="16:16">
      <c r="P491" s="517"/>
    </row>
    <row r="492" spans="16:16">
      <c r="P492" s="517"/>
    </row>
    <row r="493" spans="16:16">
      <c r="P493" s="517"/>
    </row>
    <row r="494" spans="16:16">
      <c r="P494" s="517"/>
    </row>
    <row r="495" spans="16:16">
      <c r="P495" s="517"/>
    </row>
    <row r="496" spans="16:16">
      <c r="P496" s="517"/>
    </row>
    <row r="497" spans="16:16">
      <c r="P497" s="517"/>
    </row>
    <row r="498" spans="16:16">
      <c r="P498" s="517"/>
    </row>
    <row r="499" spans="16:16">
      <c r="P499" s="517"/>
    </row>
    <row r="500" spans="16:16">
      <c r="P500" s="517"/>
    </row>
    <row r="501" spans="16:16">
      <c r="P501" s="517"/>
    </row>
    <row r="502" spans="16:16">
      <c r="P502" s="517"/>
    </row>
    <row r="503" spans="16:16">
      <c r="P503" s="517"/>
    </row>
    <row r="504" spans="16:16">
      <c r="P504" s="517"/>
    </row>
    <row r="505" spans="16:16">
      <c r="P505" s="517"/>
    </row>
    <row r="506" spans="16:16">
      <c r="P506" s="517"/>
    </row>
    <row r="507" spans="16:16">
      <c r="P507" s="517"/>
    </row>
    <row r="508" spans="16:16">
      <c r="P508" s="517"/>
    </row>
    <row r="509" spans="16:16">
      <c r="P509" s="517"/>
    </row>
    <row r="510" spans="16:16">
      <c r="P510" s="517"/>
    </row>
    <row r="511" spans="16:16">
      <c r="P511" s="517"/>
    </row>
    <row r="512" spans="16:16">
      <c r="P512" s="517"/>
    </row>
    <row r="513" spans="16:16">
      <c r="P513" s="517"/>
    </row>
    <row r="514" spans="16:16">
      <c r="P514" s="517"/>
    </row>
    <row r="515" spans="16:16">
      <c r="P515" s="517"/>
    </row>
    <row r="516" spans="16:16">
      <c r="P516" s="517"/>
    </row>
    <row r="517" spans="16:16">
      <c r="P517" s="517"/>
    </row>
    <row r="518" spans="16:16">
      <c r="P518" s="517"/>
    </row>
    <row r="519" spans="16:16">
      <c r="P519" s="517"/>
    </row>
    <row r="520" spans="16:16">
      <c r="P520" s="517"/>
    </row>
    <row r="521" spans="16:16">
      <c r="P521" s="517"/>
    </row>
    <row r="522" spans="16:16">
      <c r="P522" s="517"/>
    </row>
    <row r="523" spans="16:16">
      <c r="P523" s="517"/>
    </row>
    <row r="524" spans="16:16">
      <c r="P524" s="517"/>
    </row>
    <row r="525" spans="16:16">
      <c r="P525" s="517"/>
    </row>
    <row r="526" spans="16:16">
      <c r="P526" s="517"/>
    </row>
    <row r="527" spans="16:16">
      <c r="P527" s="517"/>
    </row>
    <row r="528" spans="16:16">
      <c r="P528" s="517"/>
    </row>
    <row r="529" spans="16:16">
      <c r="P529" s="517"/>
    </row>
    <row r="530" spans="16:16">
      <c r="P530" s="517"/>
    </row>
    <row r="531" spans="16:16">
      <c r="P531" s="517"/>
    </row>
    <row r="532" spans="16:16">
      <c r="P532" s="517"/>
    </row>
    <row r="533" spans="16:16">
      <c r="P533" s="517"/>
    </row>
    <row r="534" spans="16:16">
      <c r="P534" s="517"/>
    </row>
    <row r="535" spans="16:16">
      <c r="P535" s="517"/>
    </row>
    <row r="536" spans="16:16">
      <c r="P536" s="517"/>
    </row>
    <row r="537" spans="16:16">
      <c r="P537" s="517"/>
    </row>
    <row r="538" spans="16:16">
      <c r="P538" s="517"/>
    </row>
    <row r="539" spans="16:16">
      <c r="P539" s="517"/>
    </row>
    <row r="540" spans="16:16">
      <c r="P540" s="517"/>
    </row>
    <row r="541" spans="16:16">
      <c r="P541" s="517"/>
    </row>
    <row r="542" spans="16:16">
      <c r="P542" s="517"/>
    </row>
    <row r="543" spans="16:16">
      <c r="P543" s="517"/>
    </row>
    <row r="544" spans="16:16">
      <c r="P544" s="517"/>
    </row>
    <row r="545" spans="16:16">
      <c r="P545" s="517"/>
    </row>
    <row r="546" spans="16:16">
      <c r="P546" s="517"/>
    </row>
    <row r="547" spans="16:16">
      <c r="P547" s="517"/>
    </row>
    <row r="548" spans="16:16">
      <c r="P548" s="517"/>
    </row>
    <row r="549" spans="16:16">
      <c r="P549" s="517"/>
    </row>
    <row r="550" spans="16:16">
      <c r="P550" s="517"/>
    </row>
    <row r="551" spans="16:16">
      <c r="P551" s="517"/>
    </row>
    <row r="552" spans="16:16">
      <c r="P552" s="517"/>
    </row>
    <row r="553" spans="16:16">
      <c r="P553" s="517"/>
    </row>
    <row r="554" spans="16:16">
      <c r="P554" s="517"/>
    </row>
    <row r="555" spans="16:16">
      <c r="P555" s="517"/>
    </row>
    <row r="556" spans="16:16">
      <c r="P556" s="517"/>
    </row>
    <row r="557" spans="16:16">
      <c r="P557" s="517"/>
    </row>
    <row r="558" spans="16:16">
      <c r="P558" s="517"/>
    </row>
    <row r="559" spans="16:16">
      <c r="P559" s="517"/>
    </row>
    <row r="560" spans="16:16">
      <c r="P560" s="517"/>
    </row>
    <row r="561" spans="16:16">
      <c r="P561" s="517"/>
    </row>
    <row r="562" spans="16:16">
      <c r="P562" s="517"/>
    </row>
    <row r="563" spans="16:16">
      <c r="P563" s="517"/>
    </row>
    <row r="564" spans="16:16">
      <c r="P564" s="517"/>
    </row>
    <row r="565" spans="16:16">
      <c r="P565" s="517"/>
    </row>
    <row r="566" spans="16:16">
      <c r="P566" s="517"/>
    </row>
    <row r="567" spans="16:16">
      <c r="P567" s="517"/>
    </row>
    <row r="568" spans="16:16">
      <c r="P568" s="517"/>
    </row>
    <row r="569" spans="16:16">
      <c r="P569" s="517"/>
    </row>
    <row r="570" spans="16:16">
      <c r="P570" s="517"/>
    </row>
    <row r="571" spans="16:16">
      <c r="P571" s="517"/>
    </row>
    <row r="572" spans="16:16">
      <c r="P572" s="517"/>
    </row>
    <row r="573" spans="16:16">
      <c r="P573" s="517"/>
    </row>
    <row r="574" spans="16:16">
      <c r="P574" s="517"/>
    </row>
    <row r="575" spans="16:16">
      <c r="P575" s="517"/>
    </row>
    <row r="576" spans="16:16">
      <c r="P576" s="517"/>
    </row>
    <row r="577" spans="16:16">
      <c r="P577" s="517"/>
    </row>
    <row r="578" spans="16:16">
      <c r="P578" s="517"/>
    </row>
    <row r="579" spans="16:16">
      <c r="P579" s="517"/>
    </row>
    <row r="580" spans="16:16">
      <c r="P580" s="517"/>
    </row>
    <row r="581" spans="16:16">
      <c r="P581" s="517"/>
    </row>
    <row r="582" spans="16:16">
      <c r="P582" s="517"/>
    </row>
    <row r="583" spans="16:16">
      <c r="P583" s="517"/>
    </row>
    <row r="584" spans="16:16">
      <c r="P584" s="517"/>
    </row>
    <row r="585" spans="16:16">
      <c r="P585" s="517"/>
    </row>
    <row r="586" spans="16:16">
      <c r="P586" s="517"/>
    </row>
    <row r="587" spans="16:16">
      <c r="P587" s="517"/>
    </row>
    <row r="588" spans="16:16">
      <c r="P588" s="517"/>
    </row>
    <row r="589" spans="16:16">
      <c r="P589" s="517"/>
    </row>
    <row r="590" spans="16:16">
      <c r="P590" s="517"/>
    </row>
    <row r="591" spans="16:16">
      <c r="P591" s="517"/>
    </row>
    <row r="592" spans="16:16">
      <c r="P592" s="517"/>
    </row>
    <row r="593" spans="16:16">
      <c r="P593" s="517"/>
    </row>
    <row r="594" spans="16:16">
      <c r="P594" s="517"/>
    </row>
    <row r="595" spans="16:16">
      <c r="P595" s="517"/>
    </row>
    <row r="596" spans="16:16">
      <c r="P596" s="517"/>
    </row>
    <row r="597" spans="16:16">
      <c r="P597" s="517"/>
    </row>
    <row r="598" spans="16:16">
      <c r="P598" s="517"/>
    </row>
    <row r="599" spans="16:16">
      <c r="P599" s="517"/>
    </row>
    <row r="600" spans="16:16">
      <c r="P600" s="517"/>
    </row>
    <row r="601" spans="16:16">
      <c r="P601" s="517"/>
    </row>
    <row r="602" spans="16:16">
      <c r="P602" s="517"/>
    </row>
    <row r="603" spans="16:16">
      <c r="P603" s="517"/>
    </row>
    <row r="604" spans="16:16">
      <c r="P604" s="517"/>
    </row>
    <row r="605" spans="16:16">
      <c r="P605" s="517"/>
    </row>
    <row r="606" spans="16:16">
      <c r="P606" s="517"/>
    </row>
    <row r="607" spans="16:16">
      <c r="P607" s="517"/>
    </row>
    <row r="608" spans="16:16">
      <c r="P608" s="517"/>
    </row>
    <row r="609" spans="16:16">
      <c r="P609" s="517"/>
    </row>
    <row r="610" spans="16:16">
      <c r="P610" s="517"/>
    </row>
    <row r="611" spans="16:16">
      <c r="P611" s="517"/>
    </row>
    <row r="612" spans="16:16">
      <c r="P612" s="517"/>
    </row>
    <row r="613" spans="16:16">
      <c r="P613" s="517"/>
    </row>
    <row r="614" spans="16:16">
      <c r="P614" s="517"/>
    </row>
    <row r="615" spans="16:16">
      <c r="P615" s="517"/>
    </row>
    <row r="616" spans="16:16">
      <c r="P616" s="517"/>
    </row>
    <row r="617" spans="16:16">
      <c r="P617" s="517"/>
    </row>
    <row r="618" spans="16:16">
      <c r="P618" s="517"/>
    </row>
    <row r="619" spans="16:16">
      <c r="P619" s="517"/>
    </row>
    <row r="620" spans="16:16">
      <c r="P620" s="517"/>
    </row>
    <row r="621" spans="16:16">
      <c r="P621" s="517"/>
    </row>
    <row r="622" spans="16:16">
      <c r="P622" s="517"/>
    </row>
    <row r="623" spans="16:16">
      <c r="P623" s="517"/>
    </row>
    <row r="624" spans="16:16">
      <c r="P624" s="517"/>
    </row>
    <row r="625" spans="16:16">
      <c r="P625" s="517"/>
    </row>
    <row r="626" spans="16:16">
      <c r="P626" s="517"/>
    </row>
    <row r="627" spans="16:16">
      <c r="P627" s="517"/>
    </row>
    <row r="628" spans="16:16">
      <c r="P628" s="517"/>
    </row>
    <row r="629" spans="16:16">
      <c r="P629" s="517"/>
    </row>
    <row r="630" spans="16:16">
      <c r="P630" s="517"/>
    </row>
    <row r="631" spans="16:16">
      <c r="P631" s="517"/>
    </row>
    <row r="632" spans="16:16">
      <c r="P632" s="517"/>
    </row>
    <row r="633" spans="16:16">
      <c r="P633" s="517"/>
    </row>
    <row r="634" spans="16:16">
      <c r="P634" s="517"/>
    </row>
    <row r="635" spans="16:16">
      <c r="P635" s="517"/>
    </row>
    <row r="636" spans="16:16">
      <c r="P636" s="517"/>
    </row>
    <row r="637" spans="16:16">
      <c r="P637" s="517"/>
    </row>
    <row r="638" spans="16:16">
      <c r="P638" s="517"/>
    </row>
    <row r="639" spans="16:16">
      <c r="P639" s="517"/>
    </row>
    <row r="640" spans="16:16">
      <c r="P640" s="517"/>
    </row>
    <row r="641" spans="16:16">
      <c r="P641" s="517"/>
    </row>
    <row r="642" spans="16:16">
      <c r="P642" s="517"/>
    </row>
    <row r="643" spans="16:16">
      <c r="P643" s="517"/>
    </row>
    <row r="644" spans="16:16">
      <c r="P644" s="517"/>
    </row>
    <row r="645" spans="16:16">
      <c r="P645" s="517"/>
    </row>
    <row r="646" spans="16:16">
      <c r="P646" s="517"/>
    </row>
    <row r="647" spans="16:16">
      <c r="P647" s="517"/>
    </row>
    <row r="648" spans="16:16">
      <c r="P648" s="517"/>
    </row>
    <row r="649" spans="16:16">
      <c r="P649" s="517"/>
    </row>
    <row r="650" spans="16:16">
      <c r="P650" s="517"/>
    </row>
    <row r="651" spans="16:16">
      <c r="P651" s="517"/>
    </row>
    <row r="652" spans="16:16">
      <c r="P652" s="517"/>
    </row>
    <row r="653" spans="16:16">
      <c r="P653" s="517"/>
    </row>
    <row r="654" spans="16:16">
      <c r="P654" s="517"/>
    </row>
    <row r="655" spans="16:16">
      <c r="P655" s="517"/>
    </row>
    <row r="656" spans="16:16">
      <c r="P656" s="517"/>
    </row>
    <row r="657" spans="16:16">
      <c r="P657" s="517"/>
    </row>
    <row r="658" spans="16:16">
      <c r="P658" s="517"/>
    </row>
    <row r="659" spans="16:16">
      <c r="P659" s="517"/>
    </row>
    <row r="660" spans="16:16">
      <c r="P660" s="517"/>
    </row>
    <row r="661" spans="16:16">
      <c r="P661" s="517"/>
    </row>
    <row r="662" spans="16:16">
      <c r="P662" s="517"/>
    </row>
    <row r="663" spans="16:16">
      <c r="P663" s="517"/>
    </row>
    <row r="664" spans="16:16">
      <c r="P664" s="517"/>
    </row>
    <row r="665" spans="16:16">
      <c r="P665" s="517"/>
    </row>
    <row r="666" spans="16:16">
      <c r="P666" s="517"/>
    </row>
    <row r="667" spans="16:16">
      <c r="P667" s="517"/>
    </row>
    <row r="668" spans="16:16">
      <c r="P668" s="517"/>
    </row>
    <row r="669" spans="16:16">
      <c r="P669" s="517"/>
    </row>
    <row r="670" spans="16:16">
      <c r="P670" s="517"/>
    </row>
    <row r="671" spans="16:16">
      <c r="P671" s="517"/>
    </row>
    <row r="672" spans="16:16">
      <c r="P672" s="517"/>
    </row>
    <row r="673" spans="16:16">
      <c r="P673" s="517"/>
    </row>
    <row r="674" spans="16:16">
      <c r="P674" s="517"/>
    </row>
    <row r="675" spans="16:16">
      <c r="P675" s="517"/>
    </row>
    <row r="676" spans="16:16">
      <c r="P676" s="517"/>
    </row>
    <row r="677" spans="16:16">
      <c r="P677" s="517"/>
    </row>
    <row r="678" spans="16:16">
      <c r="P678" s="517"/>
    </row>
    <row r="679" spans="16:16">
      <c r="P679" s="517"/>
    </row>
    <row r="680" spans="16:16">
      <c r="P680" s="517"/>
    </row>
    <row r="681" spans="16:16">
      <c r="P681" s="517"/>
    </row>
    <row r="682" spans="16:16">
      <c r="P682" s="517"/>
    </row>
    <row r="683" spans="16:16">
      <c r="P683" s="517"/>
    </row>
    <row r="684" spans="16:16">
      <c r="P684" s="517"/>
    </row>
    <row r="685" spans="16:16">
      <c r="P685" s="517"/>
    </row>
    <row r="686" spans="16:16">
      <c r="P686" s="517"/>
    </row>
    <row r="687" spans="16:16">
      <c r="P687" s="517"/>
    </row>
    <row r="688" spans="16:16">
      <c r="P688" s="517"/>
    </row>
    <row r="689" spans="16:16">
      <c r="P689" s="517"/>
    </row>
    <row r="690" spans="16:16">
      <c r="P690" s="517"/>
    </row>
    <row r="691" spans="16:16">
      <c r="P691" s="517"/>
    </row>
    <row r="692" spans="16:16">
      <c r="P692" s="517"/>
    </row>
    <row r="693" spans="16:16">
      <c r="P693" s="517"/>
    </row>
    <row r="694" spans="16:16">
      <c r="P694" s="517"/>
    </row>
    <row r="695" spans="16:16">
      <c r="P695" s="517"/>
    </row>
    <row r="696" spans="16:16">
      <c r="P696" s="517"/>
    </row>
    <row r="697" spans="16:16">
      <c r="P697" s="517"/>
    </row>
    <row r="698" spans="16:16">
      <c r="P698" s="517"/>
    </row>
    <row r="699" spans="16:16">
      <c r="P699" s="517"/>
    </row>
    <row r="700" spans="16:16">
      <c r="P700" s="517"/>
    </row>
    <row r="701" spans="16:16">
      <c r="P701" s="517"/>
    </row>
    <row r="702" spans="16:16">
      <c r="P702" s="517"/>
    </row>
    <row r="703" spans="16:16">
      <c r="P703" s="517"/>
    </row>
    <row r="704" spans="16:16">
      <c r="P704" s="517"/>
    </row>
    <row r="705" spans="16:16">
      <c r="P705" s="517"/>
    </row>
    <row r="706" spans="16:16">
      <c r="P706" s="517"/>
    </row>
    <row r="707" spans="16:16">
      <c r="P707" s="517"/>
    </row>
    <row r="708" spans="16:16">
      <c r="P708" s="517"/>
    </row>
    <row r="709" spans="16:16">
      <c r="P709" s="517"/>
    </row>
    <row r="710" spans="16:16">
      <c r="P710" s="517"/>
    </row>
    <row r="711" spans="16:16">
      <c r="P711" s="517"/>
    </row>
    <row r="712" spans="16:16">
      <c r="P712" s="517"/>
    </row>
    <row r="713" spans="16:16">
      <c r="P713" s="517"/>
    </row>
    <row r="714" spans="16:16">
      <c r="P714" s="517"/>
    </row>
    <row r="715" spans="16:16">
      <c r="P715" s="517"/>
    </row>
    <row r="716" spans="16:16">
      <c r="P716" s="517"/>
    </row>
    <row r="717" spans="16:16">
      <c r="P717" s="517"/>
    </row>
    <row r="718" spans="16:16">
      <c r="P718" s="517"/>
    </row>
    <row r="719" spans="16:16">
      <c r="P719" s="517"/>
    </row>
    <row r="720" spans="16:16">
      <c r="P720" s="517"/>
    </row>
    <row r="721" spans="16:16">
      <c r="P721" s="517"/>
    </row>
    <row r="722" spans="16:16">
      <c r="P722" s="517"/>
    </row>
    <row r="723" spans="16:16">
      <c r="P723" s="517"/>
    </row>
    <row r="724" spans="16:16">
      <c r="P724" s="517"/>
    </row>
    <row r="725" spans="16:16">
      <c r="P725" s="517"/>
    </row>
    <row r="726" spans="16:16">
      <c r="P726" s="517"/>
    </row>
    <row r="727" spans="16:16">
      <c r="P727" s="517"/>
    </row>
    <row r="728" spans="16:16">
      <c r="P728" s="517"/>
    </row>
    <row r="729" spans="16:16">
      <c r="P729" s="517"/>
    </row>
    <row r="730" spans="16:16">
      <c r="P730" s="517"/>
    </row>
    <row r="731" spans="16:16">
      <c r="P731" s="517"/>
    </row>
    <row r="732" spans="16:16">
      <c r="P732" s="517"/>
    </row>
    <row r="733" spans="16:16">
      <c r="P733" s="517"/>
    </row>
    <row r="734" spans="16:16">
      <c r="P734" s="517"/>
    </row>
    <row r="735" spans="16:16">
      <c r="P735" s="517"/>
    </row>
    <row r="736" spans="16:16">
      <c r="P736" s="517"/>
    </row>
    <row r="737" spans="16:16">
      <c r="P737" s="517"/>
    </row>
    <row r="738" spans="16:16">
      <c r="P738" s="517"/>
    </row>
    <row r="739" spans="16:16">
      <c r="P739" s="517"/>
    </row>
    <row r="740" spans="16:16">
      <c r="P740" s="517"/>
    </row>
    <row r="741" spans="16:16">
      <c r="P741" s="517"/>
    </row>
    <row r="742" spans="16:16">
      <c r="P742" s="517"/>
    </row>
    <row r="743" spans="16:16">
      <c r="P743" s="517"/>
    </row>
    <row r="744" spans="16:16">
      <c r="P744" s="517"/>
    </row>
    <row r="745" spans="16:16">
      <c r="P745" s="517"/>
    </row>
    <row r="746" spans="16:16">
      <c r="P746" s="517"/>
    </row>
    <row r="747" spans="16:16">
      <c r="P747" s="517"/>
    </row>
    <row r="748" spans="16:16">
      <c r="P748" s="517"/>
    </row>
    <row r="749" spans="16:16">
      <c r="P749" s="517"/>
    </row>
    <row r="750" spans="16:16">
      <c r="P750" s="517"/>
    </row>
    <row r="751" spans="16:16">
      <c r="P751" s="517"/>
    </row>
    <row r="752" spans="16:16">
      <c r="P752" s="517"/>
    </row>
    <row r="753" spans="16:16">
      <c r="P753" s="517"/>
    </row>
    <row r="754" spans="16:16">
      <c r="P754" s="517"/>
    </row>
    <row r="755" spans="16:16">
      <c r="P755" s="517"/>
    </row>
    <row r="756" spans="16:16">
      <c r="P756" s="517"/>
    </row>
    <row r="757" spans="16:16">
      <c r="P757" s="517"/>
    </row>
    <row r="758" spans="16:16">
      <c r="P758" s="517"/>
    </row>
    <row r="759" spans="16:16">
      <c r="P759" s="517"/>
    </row>
    <row r="760" spans="16:16">
      <c r="P760" s="517"/>
    </row>
    <row r="761" spans="16:16">
      <c r="P761" s="517"/>
    </row>
    <row r="762" spans="16:16">
      <c r="P762" s="517"/>
    </row>
    <row r="763" spans="16:16">
      <c r="P763" s="517"/>
    </row>
    <row r="764" spans="16:16">
      <c r="P764" s="517"/>
    </row>
    <row r="765" spans="16:16">
      <c r="P765" s="517"/>
    </row>
    <row r="766" spans="16:16">
      <c r="P766" s="517"/>
    </row>
    <row r="767" spans="16:16">
      <c r="P767" s="517"/>
    </row>
    <row r="768" spans="16:16">
      <c r="P768" s="517"/>
    </row>
    <row r="769" spans="16:16">
      <c r="P769" s="517"/>
    </row>
    <row r="770" spans="16:16">
      <c r="P770" s="517"/>
    </row>
    <row r="771" spans="16:16">
      <c r="P771" s="517"/>
    </row>
    <row r="772" spans="16:16">
      <c r="P772" s="517"/>
    </row>
    <row r="773" spans="16:16">
      <c r="P773" s="517"/>
    </row>
    <row r="774" spans="16:16">
      <c r="P774" s="517"/>
    </row>
    <row r="775" spans="16:16">
      <c r="P775" s="517"/>
    </row>
    <row r="776" spans="16:16">
      <c r="P776" s="517"/>
    </row>
    <row r="777" spans="16:16">
      <c r="P777" s="517"/>
    </row>
    <row r="778" spans="16:16">
      <c r="P778" s="517"/>
    </row>
    <row r="779" spans="16:16">
      <c r="P779" s="517"/>
    </row>
    <row r="780" spans="16:16">
      <c r="P780" s="517"/>
    </row>
    <row r="781" spans="16:16">
      <c r="P781" s="517"/>
    </row>
    <row r="782" spans="16:16">
      <c r="P782" s="517"/>
    </row>
    <row r="783" spans="16:16">
      <c r="P783" s="517"/>
    </row>
    <row r="784" spans="16:16">
      <c r="P784" s="517"/>
    </row>
    <row r="785" spans="16:16">
      <c r="P785" s="517"/>
    </row>
    <row r="786" spans="16:16">
      <c r="P786" s="517"/>
    </row>
    <row r="787" spans="16:16">
      <c r="P787" s="517"/>
    </row>
    <row r="788" spans="16:16">
      <c r="P788" s="517"/>
    </row>
    <row r="789" spans="16:16">
      <c r="P789" s="517"/>
    </row>
    <row r="790" spans="16:16">
      <c r="P790" s="517"/>
    </row>
    <row r="791" spans="16:16">
      <c r="P791" s="517"/>
    </row>
    <row r="792" spans="16:16">
      <c r="P792" s="517"/>
    </row>
    <row r="793" spans="16:16">
      <c r="P793" s="517"/>
    </row>
    <row r="794" spans="16:16">
      <c r="P794" s="517"/>
    </row>
    <row r="795" spans="16:16">
      <c r="P795" s="517"/>
    </row>
    <row r="796" spans="16:16">
      <c r="P796" s="517"/>
    </row>
    <row r="797" spans="16:16">
      <c r="P797" s="517"/>
    </row>
    <row r="798" spans="16:16">
      <c r="P798" s="517"/>
    </row>
    <row r="799" spans="16:16">
      <c r="P799" s="517"/>
    </row>
    <row r="800" spans="16:16">
      <c r="P800" s="517"/>
    </row>
    <row r="801" spans="16:16">
      <c r="P801" s="517"/>
    </row>
    <row r="802" spans="16:16">
      <c r="P802" s="517"/>
    </row>
    <row r="803" spans="16:16">
      <c r="P803" s="517"/>
    </row>
    <row r="804" spans="16:16">
      <c r="P804" s="517"/>
    </row>
    <row r="805" spans="16:16">
      <c r="P805" s="517"/>
    </row>
    <row r="806" spans="16:16">
      <c r="P806" s="517"/>
    </row>
    <row r="807" spans="16:16">
      <c r="P807" s="517"/>
    </row>
    <row r="808" spans="16:16">
      <c r="P808" s="517"/>
    </row>
    <row r="809" spans="16:16">
      <c r="P809" s="517"/>
    </row>
    <row r="810" spans="16:16">
      <c r="P810" s="517"/>
    </row>
    <row r="811" spans="16:16">
      <c r="P811" s="517"/>
    </row>
    <row r="812" spans="16:16">
      <c r="P812" s="517"/>
    </row>
    <row r="813" spans="16:16">
      <c r="P813" s="517"/>
    </row>
    <row r="814" spans="16:16">
      <c r="P814" s="517"/>
    </row>
    <row r="815" spans="16:16">
      <c r="P815" s="517"/>
    </row>
    <row r="816" spans="16:16">
      <c r="P816" s="517"/>
    </row>
    <row r="817" spans="16:16">
      <c r="P817" s="517"/>
    </row>
    <row r="818" spans="16:16">
      <c r="P818" s="517"/>
    </row>
    <row r="819" spans="16:16">
      <c r="P819" s="517"/>
    </row>
    <row r="820" spans="16:16">
      <c r="P820" s="517"/>
    </row>
    <row r="821" spans="16:16">
      <c r="P821" s="517"/>
    </row>
    <row r="822" spans="16:16">
      <c r="P822" s="517"/>
    </row>
    <row r="823" spans="16:16">
      <c r="P823" s="517"/>
    </row>
    <row r="824" spans="16:16">
      <c r="P824" s="517"/>
    </row>
    <row r="825" spans="16:16">
      <c r="P825" s="517"/>
    </row>
    <row r="826" spans="16:16">
      <c r="P826" s="517"/>
    </row>
    <row r="827" spans="16:16">
      <c r="P827" s="517"/>
    </row>
    <row r="828" spans="16:16">
      <c r="P828" s="517"/>
    </row>
    <row r="829" spans="16:16">
      <c r="P829" s="517"/>
    </row>
    <row r="830" spans="16:16">
      <c r="P830" s="517"/>
    </row>
    <row r="831" spans="16:16">
      <c r="P831" s="517"/>
    </row>
    <row r="832" spans="16:16">
      <c r="P832" s="517"/>
    </row>
    <row r="833" spans="16:16">
      <c r="P833" s="517"/>
    </row>
    <row r="834" spans="16:16">
      <c r="P834" s="517"/>
    </row>
    <row r="835" spans="16:16">
      <c r="P835" s="517"/>
    </row>
    <row r="836" spans="16:16">
      <c r="P836" s="517"/>
    </row>
    <row r="837" spans="16:16">
      <c r="P837" s="517"/>
    </row>
    <row r="838" spans="16:16">
      <c r="P838" s="517"/>
    </row>
    <row r="839" spans="16:16">
      <c r="P839" s="517"/>
    </row>
    <row r="840" spans="16:16">
      <c r="P840" s="517"/>
    </row>
    <row r="841" spans="16:16">
      <c r="P841" s="517"/>
    </row>
    <row r="842" spans="16:16">
      <c r="P842" s="517"/>
    </row>
    <row r="843" spans="16:16">
      <c r="P843" s="517"/>
    </row>
    <row r="844" spans="16:16">
      <c r="P844" s="517"/>
    </row>
    <row r="845" spans="16:16">
      <c r="P845" s="517"/>
    </row>
    <row r="846" spans="16:16">
      <c r="P846" s="517"/>
    </row>
    <row r="847" spans="16:16">
      <c r="P847" s="517"/>
    </row>
    <row r="848" spans="16:16">
      <c r="P848" s="517"/>
    </row>
    <row r="849" spans="16:16">
      <c r="P849" s="517"/>
    </row>
    <row r="850" spans="16:16">
      <c r="P850" s="517"/>
    </row>
    <row r="851" spans="16:16">
      <c r="P851" s="517"/>
    </row>
    <row r="852" spans="16:16">
      <c r="P852" s="517"/>
    </row>
    <row r="853" spans="16:16">
      <c r="P853" s="517"/>
    </row>
    <row r="854" spans="16:16">
      <c r="P854" s="517"/>
    </row>
    <row r="855" spans="16:16">
      <c r="P855" s="517"/>
    </row>
    <row r="856" spans="16:16">
      <c r="P856" s="517"/>
    </row>
    <row r="857" spans="16:16">
      <c r="P857" s="517"/>
    </row>
    <row r="858" spans="16:16">
      <c r="P858" s="517"/>
    </row>
    <row r="859" spans="16:16">
      <c r="P859" s="517"/>
    </row>
    <row r="860" spans="16:16">
      <c r="P860" s="517"/>
    </row>
    <row r="861" spans="16:16">
      <c r="P861" s="517"/>
    </row>
    <row r="862" spans="16:16">
      <c r="P862" s="517"/>
    </row>
    <row r="863" spans="16:16">
      <c r="P863" s="517"/>
    </row>
    <row r="864" spans="16:16">
      <c r="P864" s="517"/>
    </row>
    <row r="865" spans="16:16">
      <c r="P865" s="517"/>
    </row>
    <row r="866" spans="16:16">
      <c r="P866" s="517"/>
    </row>
    <row r="867" spans="16:16">
      <c r="P867" s="517"/>
    </row>
    <row r="868" spans="16:16">
      <c r="P868" s="517"/>
    </row>
    <row r="869" spans="16:16">
      <c r="P869" s="517"/>
    </row>
    <row r="870" spans="16:16">
      <c r="P870" s="517"/>
    </row>
    <row r="871" spans="16:16">
      <c r="P871" s="517"/>
    </row>
    <row r="872" spans="16:16">
      <c r="P872" s="517"/>
    </row>
    <row r="873" spans="16:16">
      <c r="P873" s="517"/>
    </row>
    <row r="874" spans="16:16">
      <c r="P874" s="517"/>
    </row>
    <row r="875" spans="16:16">
      <c r="P875" s="517"/>
    </row>
    <row r="876" spans="16:16">
      <c r="P876" s="517"/>
    </row>
    <row r="877" spans="16:16">
      <c r="P877" s="517"/>
    </row>
    <row r="878" spans="16:16">
      <c r="P878" s="517"/>
    </row>
    <row r="879" spans="16:16">
      <c r="P879" s="517"/>
    </row>
    <row r="880" spans="16:16">
      <c r="P880" s="517"/>
    </row>
    <row r="881" spans="16:16">
      <c r="P881" s="517"/>
    </row>
    <row r="882" spans="16:16">
      <c r="P882" s="517"/>
    </row>
    <row r="883" spans="16:16">
      <c r="P883" s="517"/>
    </row>
    <row r="884" spans="16:16">
      <c r="P884" s="517"/>
    </row>
    <row r="885" spans="16:16">
      <c r="P885" s="517"/>
    </row>
    <row r="886" spans="16:16">
      <c r="P886" s="517"/>
    </row>
    <row r="887" spans="16:16">
      <c r="P887" s="517"/>
    </row>
    <row r="888" spans="16:16">
      <c r="P888" s="517"/>
    </row>
    <row r="889" spans="16:16">
      <c r="P889" s="517"/>
    </row>
    <row r="890" spans="16:16">
      <c r="P890" s="517"/>
    </row>
    <row r="891" spans="16:16">
      <c r="P891" s="517"/>
    </row>
    <row r="892" spans="16:16">
      <c r="P892" s="517"/>
    </row>
    <row r="893" spans="16:16">
      <c r="P893" s="517"/>
    </row>
    <row r="894" spans="16:16">
      <c r="P894" s="517"/>
    </row>
    <row r="895" spans="16:16">
      <c r="P895" s="517"/>
    </row>
    <row r="896" spans="16:16">
      <c r="P896" s="517"/>
    </row>
    <row r="897" spans="16:16">
      <c r="P897" s="517"/>
    </row>
    <row r="898" spans="16:16">
      <c r="P898" s="517"/>
    </row>
    <row r="899" spans="16:16">
      <c r="P899" s="517"/>
    </row>
    <row r="900" spans="16:16">
      <c r="P900" s="517"/>
    </row>
    <row r="901" spans="16:16">
      <c r="P901" s="517"/>
    </row>
    <row r="902" spans="16:16">
      <c r="P902" s="517"/>
    </row>
    <row r="903" spans="16:16">
      <c r="P903" s="517"/>
    </row>
    <row r="904" spans="16:16">
      <c r="P904" s="517"/>
    </row>
    <row r="905" spans="16:16">
      <c r="P905" s="517"/>
    </row>
    <row r="906" spans="16:16">
      <c r="P906" s="517"/>
    </row>
    <row r="907" spans="16:16">
      <c r="P907" s="517"/>
    </row>
    <row r="908" spans="16:16">
      <c r="P908" s="517"/>
    </row>
    <row r="909" spans="16:16">
      <c r="P909" s="517"/>
    </row>
    <row r="910" spans="16:16">
      <c r="P910" s="517"/>
    </row>
    <row r="911" spans="16:16">
      <c r="P911" s="517"/>
    </row>
    <row r="912" spans="16:16">
      <c r="P912" s="517"/>
    </row>
    <row r="913" spans="16:16">
      <c r="P913" s="517"/>
    </row>
    <row r="914" spans="16:16">
      <c r="P914" s="517"/>
    </row>
    <row r="915" spans="16:16">
      <c r="P915" s="517"/>
    </row>
    <row r="916" spans="16:16">
      <c r="P916" s="517"/>
    </row>
    <row r="917" spans="16:16">
      <c r="P917" s="517"/>
    </row>
    <row r="918" spans="16:16">
      <c r="P918" s="517"/>
    </row>
    <row r="919" spans="16:16">
      <c r="P919" s="517"/>
    </row>
    <row r="920" spans="16:16">
      <c r="P920" s="517"/>
    </row>
    <row r="921" spans="16:16">
      <c r="P921" s="517"/>
    </row>
    <row r="922" spans="16:16">
      <c r="P922" s="517"/>
    </row>
    <row r="923" spans="16:16">
      <c r="P923" s="517"/>
    </row>
    <row r="924" spans="16:16">
      <c r="P924" s="517"/>
    </row>
    <row r="925" spans="16:16">
      <c r="P925" s="517"/>
    </row>
    <row r="926" spans="16:16">
      <c r="P926" s="517"/>
    </row>
    <row r="927" spans="16:16">
      <c r="P927" s="517"/>
    </row>
    <row r="928" spans="16:16">
      <c r="P928" s="517"/>
    </row>
    <row r="929" spans="16:16">
      <c r="P929" s="517"/>
    </row>
    <row r="930" spans="16:16">
      <c r="P930" s="517"/>
    </row>
    <row r="931" spans="16:16">
      <c r="P931" s="517"/>
    </row>
    <row r="932" spans="16:16">
      <c r="P932" s="517"/>
    </row>
    <row r="933" spans="16:16">
      <c r="P933" s="517"/>
    </row>
    <row r="934" spans="16:16">
      <c r="P934" s="517"/>
    </row>
    <row r="935" spans="16:16">
      <c r="P935" s="517"/>
    </row>
    <row r="936" spans="16:16">
      <c r="P936" s="517"/>
    </row>
    <row r="937" spans="16:16">
      <c r="P937" s="517"/>
    </row>
    <row r="938" spans="16:16">
      <c r="P938" s="517"/>
    </row>
    <row r="939" spans="16:16">
      <c r="P939" s="517"/>
    </row>
    <row r="940" spans="16:16">
      <c r="P940" s="517"/>
    </row>
    <row r="941" spans="16:16">
      <c r="P941" s="517"/>
    </row>
    <row r="942" spans="16:16">
      <c r="P942" s="517"/>
    </row>
    <row r="943" spans="16:16">
      <c r="P943" s="517"/>
    </row>
    <row r="944" spans="16:16">
      <c r="P944" s="517"/>
    </row>
    <row r="945" spans="16:16">
      <c r="P945" s="517"/>
    </row>
    <row r="946" spans="16:16">
      <c r="P946" s="517"/>
    </row>
    <row r="947" spans="16:16">
      <c r="P947" s="517"/>
    </row>
    <row r="948" spans="16:16">
      <c r="P948" s="517"/>
    </row>
    <row r="949" spans="16:16">
      <c r="P949" s="517"/>
    </row>
    <row r="950" spans="16:16">
      <c r="P950" s="517"/>
    </row>
    <row r="951" spans="16:16">
      <c r="P951" s="517"/>
    </row>
    <row r="952" spans="16:16">
      <c r="P952" s="517"/>
    </row>
    <row r="953" spans="16:16">
      <c r="P953" s="517"/>
    </row>
    <row r="954" spans="16:16">
      <c r="P954" s="517"/>
    </row>
    <row r="955" spans="16:16">
      <c r="P955" s="517"/>
    </row>
    <row r="956" spans="16:16">
      <c r="P956" s="517"/>
    </row>
    <row r="957" spans="16:16">
      <c r="P957" s="517"/>
    </row>
    <row r="958" spans="16:16">
      <c r="P958" s="517"/>
    </row>
    <row r="959" spans="16:16">
      <c r="P959" s="517"/>
    </row>
    <row r="960" spans="16:16">
      <c r="P960" s="517"/>
    </row>
    <row r="961" spans="16:16">
      <c r="P961" s="517"/>
    </row>
    <row r="962" spans="16:16">
      <c r="P962" s="517"/>
    </row>
    <row r="963" spans="16:16">
      <c r="P963" s="517"/>
    </row>
    <row r="964" spans="16:16">
      <c r="P964" s="517"/>
    </row>
    <row r="965" spans="16:16">
      <c r="P965" s="517"/>
    </row>
    <row r="966" spans="16:16">
      <c r="P966" s="517"/>
    </row>
    <row r="967" spans="16:16">
      <c r="P967" s="517"/>
    </row>
    <row r="968" spans="16:16">
      <c r="P968" s="517"/>
    </row>
    <row r="969" spans="16:16">
      <c r="P969" s="517"/>
    </row>
    <row r="970" spans="16:16">
      <c r="P970" s="517"/>
    </row>
    <row r="971" spans="16:16">
      <c r="P971" s="517"/>
    </row>
    <row r="972" spans="16:16">
      <c r="P972" s="517"/>
    </row>
    <row r="973" spans="16:16">
      <c r="P973" s="517"/>
    </row>
    <row r="974" spans="16:16">
      <c r="P974" s="517"/>
    </row>
    <row r="975" spans="16:16">
      <c r="P975" s="517"/>
    </row>
    <row r="976" spans="16:16">
      <c r="P976" s="517"/>
    </row>
    <row r="977" spans="16:16">
      <c r="P977" s="517"/>
    </row>
    <row r="978" spans="16:16">
      <c r="P978" s="517"/>
    </row>
    <row r="979" spans="16:16">
      <c r="P979" s="517"/>
    </row>
    <row r="980" spans="16:16">
      <c r="P980" s="517"/>
    </row>
    <row r="981" spans="16:16">
      <c r="P981" s="517"/>
    </row>
    <row r="982" spans="16:16">
      <c r="P982" s="517"/>
    </row>
    <row r="983" spans="16:16">
      <c r="P983" s="517"/>
    </row>
    <row r="984" spans="16:16">
      <c r="P984" s="517"/>
    </row>
    <row r="985" spans="16:16">
      <c r="P985" s="517"/>
    </row>
    <row r="986" spans="16:16">
      <c r="P986" s="517"/>
    </row>
    <row r="987" spans="16:16">
      <c r="P987" s="517"/>
    </row>
    <row r="988" spans="16:16">
      <c r="P988" s="517"/>
    </row>
    <row r="989" spans="16:16">
      <c r="P989" s="517"/>
    </row>
    <row r="990" spans="16:16">
      <c r="P990" s="517"/>
    </row>
    <row r="991" spans="16:16">
      <c r="P991" s="517"/>
    </row>
    <row r="992" spans="16:16">
      <c r="P992" s="517"/>
    </row>
    <row r="993" spans="16:16">
      <c r="P993" s="517"/>
    </row>
    <row r="994" spans="16:16">
      <c r="P994" s="517"/>
    </row>
    <row r="995" spans="16:16">
      <c r="P995" s="517"/>
    </row>
    <row r="996" spans="16:16">
      <c r="P996" s="517"/>
    </row>
    <row r="997" spans="16:16">
      <c r="P997" s="517"/>
    </row>
    <row r="998" spans="16:16">
      <c r="P998" s="517"/>
    </row>
    <row r="999" spans="16:16">
      <c r="P999" s="517"/>
    </row>
    <row r="1000" spans="16:16">
      <c r="P1000" s="517"/>
    </row>
    <row r="1001" spans="16:16">
      <c r="P1001" s="517"/>
    </row>
    <row r="1002" spans="16:16">
      <c r="P1002" s="517"/>
    </row>
    <row r="1003" spans="16:16">
      <c r="P1003" s="517"/>
    </row>
    <row r="1004" spans="16:16">
      <c r="P1004" s="517"/>
    </row>
    <row r="1005" spans="16:16">
      <c r="P1005" s="517"/>
    </row>
    <row r="1006" spans="16:16">
      <c r="P1006" s="517"/>
    </row>
    <row r="1007" spans="16:16">
      <c r="P1007" s="517"/>
    </row>
    <row r="1008" spans="16:16">
      <c r="P1008" s="517"/>
    </row>
    <row r="1009" spans="16:16">
      <c r="P1009" s="517"/>
    </row>
    <row r="1010" spans="16:16">
      <c r="P1010" s="517"/>
    </row>
    <row r="1011" spans="16:16">
      <c r="P1011" s="517"/>
    </row>
    <row r="1012" spans="16:16">
      <c r="P1012" s="517"/>
    </row>
    <row r="1013" spans="16:16">
      <c r="P1013" s="517"/>
    </row>
    <row r="1014" spans="16:16">
      <c r="P1014" s="517"/>
    </row>
    <row r="1015" spans="16:16">
      <c r="P1015" s="517"/>
    </row>
    <row r="1016" spans="16:16">
      <c r="P1016" s="517"/>
    </row>
    <row r="1017" spans="16:16">
      <c r="P1017" s="517"/>
    </row>
    <row r="1018" spans="16:16">
      <c r="P1018" s="517"/>
    </row>
    <row r="1019" spans="16:16">
      <c r="P1019" s="517"/>
    </row>
    <row r="1020" spans="16:16">
      <c r="P1020" s="517"/>
    </row>
    <row r="1021" spans="16:16">
      <c r="P1021" s="517"/>
    </row>
    <row r="1022" spans="16:16">
      <c r="P1022" s="517"/>
    </row>
    <row r="1023" spans="16:16">
      <c r="P1023" s="517"/>
    </row>
    <row r="1024" spans="16:16">
      <c r="P1024" s="517"/>
    </row>
    <row r="1025" spans="16:16">
      <c r="P1025" s="517"/>
    </row>
    <row r="1026" spans="16:16">
      <c r="P1026" s="517"/>
    </row>
    <row r="1027" spans="16:16">
      <c r="P1027" s="517"/>
    </row>
    <row r="1028" spans="16:16">
      <c r="P1028" s="517"/>
    </row>
    <row r="1029" spans="16:16">
      <c r="P1029" s="517"/>
    </row>
    <row r="1030" spans="16:16">
      <c r="P1030" s="517"/>
    </row>
    <row r="1031" spans="16:16">
      <c r="P1031" s="517"/>
    </row>
    <row r="1032" spans="16:16">
      <c r="P1032" s="517"/>
    </row>
    <row r="1033" spans="16:16">
      <c r="P1033" s="517"/>
    </row>
    <row r="1034" spans="16:16">
      <c r="P1034" s="517"/>
    </row>
    <row r="1035" spans="16:16">
      <c r="P1035" s="517"/>
    </row>
    <row r="1036" spans="16:16">
      <c r="P1036" s="517"/>
    </row>
    <row r="1037" spans="16:16">
      <c r="P1037" s="517"/>
    </row>
    <row r="1038" spans="16:16">
      <c r="P1038" s="517"/>
    </row>
    <row r="1039" spans="16:16">
      <c r="P1039" s="517"/>
    </row>
    <row r="1040" spans="16:16">
      <c r="P1040" s="517"/>
    </row>
    <row r="1041" spans="16:16">
      <c r="P1041" s="517"/>
    </row>
    <row r="1042" spans="16:16">
      <c r="P1042" s="517"/>
    </row>
    <row r="1043" spans="16:16">
      <c r="P1043" s="517"/>
    </row>
    <row r="1044" spans="16:16">
      <c r="P1044" s="517"/>
    </row>
    <row r="1045" spans="16:16">
      <c r="P1045" s="517"/>
    </row>
    <row r="1046" spans="16:16">
      <c r="P1046" s="517"/>
    </row>
    <row r="1047" spans="16:16">
      <c r="P1047" s="517"/>
    </row>
    <row r="1048" spans="16:16">
      <c r="P1048" s="517"/>
    </row>
    <row r="1049" spans="16:16">
      <c r="P1049" s="517"/>
    </row>
    <row r="1050" spans="16:16">
      <c r="P1050" s="517"/>
    </row>
    <row r="1051" spans="16:16">
      <c r="P1051" s="517"/>
    </row>
    <row r="1052" spans="16:16">
      <c r="P1052" s="517"/>
    </row>
    <row r="1053" spans="16:16">
      <c r="P1053" s="517"/>
    </row>
    <row r="1054" spans="16:16">
      <c r="P1054" s="517"/>
    </row>
    <row r="1055" spans="16:16">
      <c r="P1055" s="517"/>
    </row>
    <row r="1056" spans="16:16">
      <c r="P1056" s="517"/>
    </row>
    <row r="1057" spans="16:16">
      <c r="P1057" s="517"/>
    </row>
    <row r="1058" spans="16:16">
      <c r="P1058" s="517"/>
    </row>
    <row r="1059" spans="16:16">
      <c r="P1059" s="517"/>
    </row>
    <row r="1060" spans="16:16">
      <c r="P1060" s="517"/>
    </row>
    <row r="1061" spans="16:16">
      <c r="P1061" s="517"/>
    </row>
    <row r="1062" spans="16:16">
      <c r="P1062" s="517"/>
    </row>
    <row r="1063" spans="16:16">
      <c r="P1063" s="517"/>
    </row>
    <row r="1064" spans="16:16">
      <c r="P1064" s="517"/>
    </row>
    <row r="1065" spans="16:16">
      <c r="P1065" s="517"/>
    </row>
    <row r="1066" spans="16:16">
      <c r="P1066" s="517"/>
    </row>
    <row r="1067" spans="16:16">
      <c r="P1067" s="517"/>
    </row>
    <row r="1068" spans="16:16">
      <c r="P1068" s="517"/>
    </row>
    <row r="1069" spans="16:16">
      <c r="P1069" s="517"/>
    </row>
    <row r="1070" spans="16:16">
      <c r="P1070" s="517"/>
    </row>
    <row r="1071" spans="16:16">
      <c r="P1071" s="517"/>
    </row>
    <row r="1072" spans="16:16">
      <c r="P1072" s="517"/>
    </row>
    <row r="1073" spans="16:16">
      <c r="P1073" s="517"/>
    </row>
    <row r="1074" spans="16:16">
      <c r="P1074" s="517"/>
    </row>
    <row r="1075" spans="16:16">
      <c r="P1075" s="517"/>
    </row>
    <row r="1076" spans="16:16">
      <c r="P1076" s="517"/>
    </row>
    <row r="1077" spans="16:16">
      <c r="P1077" s="517"/>
    </row>
    <row r="1078" spans="16:16">
      <c r="P1078" s="517"/>
    </row>
    <row r="1079" spans="16:16">
      <c r="P1079" s="517"/>
    </row>
    <row r="1080" spans="16:16">
      <c r="P1080" s="517"/>
    </row>
    <row r="1081" spans="16:16">
      <c r="P1081" s="517"/>
    </row>
    <row r="1082" spans="16:16">
      <c r="P1082" s="517"/>
    </row>
    <row r="1083" spans="16:16">
      <c r="P1083" s="517"/>
    </row>
    <row r="1084" spans="16:16">
      <c r="P1084" s="517"/>
    </row>
    <row r="1085" spans="16:16">
      <c r="P1085" s="517"/>
    </row>
    <row r="1086" spans="16:16">
      <c r="P1086" s="517"/>
    </row>
    <row r="1087" spans="16:16">
      <c r="P1087" s="517"/>
    </row>
    <row r="1088" spans="16:16">
      <c r="P1088" s="517"/>
    </row>
    <row r="1089" spans="16:16">
      <c r="P1089" s="517"/>
    </row>
    <row r="1090" spans="16:16">
      <c r="P1090" s="517"/>
    </row>
    <row r="1091" spans="16:16">
      <c r="P1091" s="517"/>
    </row>
    <row r="1092" spans="16:16">
      <c r="P1092" s="517"/>
    </row>
    <row r="1093" spans="16:16">
      <c r="P1093" s="517"/>
    </row>
    <row r="1094" spans="16:16">
      <c r="P1094" s="517"/>
    </row>
    <row r="1095" spans="16:16">
      <c r="P1095" s="517"/>
    </row>
    <row r="1096" spans="16:16">
      <c r="P1096" s="517"/>
    </row>
    <row r="1097" spans="16:16">
      <c r="P1097" s="517"/>
    </row>
    <row r="1098" spans="16:16">
      <c r="P1098" s="517"/>
    </row>
    <row r="1099" spans="16:16">
      <c r="P1099" s="517"/>
    </row>
    <row r="1100" spans="16:16">
      <c r="P1100" s="517"/>
    </row>
    <row r="1101" spans="16:16">
      <c r="P1101" s="517"/>
    </row>
    <row r="1102" spans="16:16">
      <c r="P1102" s="517"/>
    </row>
    <row r="1103" spans="16:16">
      <c r="P1103" s="517"/>
    </row>
    <row r="1104" spans="16:16">
      <c r="P1104" s="517"/>
    </row>
    <row r="1105" spans="16:16">
      <c r="P1105" s="517"/>
    </row>
    <row r="1106" spans="16:16">
      <c r="P1106" s="517"/>
    </row>
    <row r="1107" spans="16:16">
      <c r="P1107" s="517"/>
    </row>
    <row r="1108" spans="16:16">
      <c r="P1108" s="517"/>
    </row>
    <row r="1109" spans="16:16">
      <c r="P1109" s="517"/>
    </row>
    <row r="1110" spans="16:16">
      <c r="P1110" s="517"/>
    </row>
    <row r="1111" spans="16:16">
      <c r="P1111" s="517"/>
    </row>
    <row r="1112" spans="16:16">
      <c r="P1112" s="517"/>
    </row>
    <row r="1113" spans="16:16">
      <c r="P1113" s="517"/>
    </row>
    <row r="1114" spans="16:16">
      <c r="P1114" s="517"/>
    </row>
    <row r="1115" spans="16:16">
      <c r="P1115" s="517"/>
    </row>
    <row r="1116" spans="16:16">
      <c r="P1116" s="517"/>
    </row>
    <row r="1117" spans="16:16">
      <c r="P1117" s="517"/>
    </row>
    <row r="1118" spans="16:16">
      <c r="P1118" s="517"/>
    </row>
    <row r="1119" spans="16:16">
      <c r="P1119" s="517"/>
    </row>
    <row r="1120" spans="16:16">
      <c r="P1120" s="517"/>
    </row>
    <row r="1121" spans="16:16">
      <c r="P1121" s="517"/>
    </row>
    <row r="1122" spans="16:16">
      <c r="P1122" s="517"/>
    </row>
    <row r="1123" spans="16:16">
      <c r="P1123" s="517"/>
    </row>
    <row r="1124" spans="16:16">
      <c r="P1124" s="517"/>
    </row>
    <row r="1125" spans="16:16">
      <c r="P1125" s="517"/>
    </row>
    <row r="1126" spans="16:16">
      <c r="P1126" s="517"/>
    </row>
    <row r="1127" spans="16:16">
      <c r="P1127" s="517"/>
    </row>
    <row r="1128" spans="16:16">
      <c r="P1128" s="517"/>
    </row>
    <row r="1129" spans="16:16">
      <c r="P1129" s="517"/>
    </row>
    <row r="1130" spans="16:16">
      <c r="P1130" s="517"/>
    </row>
    <row r="1131" spans="16:16">
      <c r="P1131" s="517"/>
    </row>
    <row r="1132" spans="16:16">
      <c r="P1132" s="517"/>
    </row>
    <row r="1133" spans="16:16">
      <c r="P1133" s="517"/>
    </row>
    <row r="1134" spans="16:16">
      <c r="P1134" s="517"/>
    </row>
    <row r="1135" spans="16:16">
      <c r="P1135" s="517"/>
    </row>
    <row r="1136" spans="16:16">
      <c r="P1136" s="517"/>
    </row>
    <row r="1137" spans="16:16">
      <c r="P1137" s="517"/>
    </row>
    <row r="1138" spans="16:16">
      <c r="P1138" s="517"/>
    </row>
    <row r="1139" spans="16:16">
      <c r="P1139" s="517"/>
    </row>
    <row r="1140" spans="16:16">
      <c r="P1140" s="517"/>
    </row>
    <row r="1141" spans="16:16">
      <c r="P1141" s="517"/>
    </row>
    <row r="1142" spans="16:16">
      <c r="P1142" s="517"/>
    </row>
    <row r="1143" spans="16:16">
      <c r="P1143" s="517"/>
    </row>
    <row r="1144" spans="16:16">
      <c r="P1144" s="517"/>
    </row>
    <row r="1145" spans="16:16">
      <c r="P1145" s="517"/>
    </row>
    <row r="1146" spans="16:16">
      <c r="P1146" s="517"/>
    </row>
    <row r="1147" spans="16:16">
      <c r="P1147" s="517"/>
    </row>
    <row r="1148" spans="16:16">
      <c r="P1148" s="517"/>
    </row>
    <row r="1149" spans="16:16">
      <c r="P1149" s="517"/>
    </row>
    <row r="1150" spans="16:16">
      <c r="P1150" s="517"/>
    </row>
    <row r="1151" spans="16:16">
      <c r="P1151" s="517"/>
    </row>
    <row r="1152" spans="16:16">
      <c r="P1152" s="517"/>
    </row>
    <row r="1153" spans="16:16">
      <c r="P1153" s="517"/>
    </row>
    <row r="1154" spans="16:16">
      <c r="P1154" s="517"/>
    </row>
    <row r="1155" spans="16:16">
      <c r="P1155" s="517"/>
    </row>
    <row r="1156" spans="16:16">
      <c r="P1156" s="517"/>
    </row>
    <row r="1157" spans="16:16">
      <c r="P1157" s="517"/>
    </row>
    <row r="1158" spans="16:16">
      <c r="P1158" s="517"/>
    </row>
    <row r="1159" spans="16:16">
      <c r="P1159" s="517"/>
    </row>
    <row r="1160" spans="16:16">
      <c r="P1160" s="517"/>
    </row>
    <row r="1161" spans="16:16">
      <c r="P1161" s="517"/>
    </row>
    <row r="1162" spans="16:16">
      <c r="P1162" s="517"/>
    </row>
    <row r="1163" spans="16:16">
      <c r="P1163" s="517"/>
    </row>
    <row r="1164" spans="16:16">
      <c r="P1164" s="517"/>
    </row>
    <row r="1165" spans="16:16">
      <c r="P1165" s="517"/>
    </row>
    <row r="1166" spans="16:16">
      <c r="P1166" s="517"/>
    </row>
    <row r="1167" spans="16:16">
      <c r="P1167" s="517"/>
    </row>
    <row r="1168" spans="16:16">
      <c r="P1168" s="517"/>
    </row>
    <row r="1169" spans="16:16">
      <c r="P1169" s="517"/>
    </row>
    <row r="1170" spans="16:16">
      <c r="P1170" s="517"/>
    </row>
    <row r="1171" spans="16:16">
      <c r="P1171" s="517"/>
    </row>
    <row r="1172" spans="16:16">
      <c r="P1172" s="517"/>
    </row>
    <row r="1173" spans="16:16">
      <c r="P1173" s="517"/>
    </row>
    <row r="1174" spans="16:16">
      <c r="P1174" s="517"/>
    </row>
    <row r="1175" spans="16:16">
      <c r="P1175" s="517"/>
    </row>
    <row r="1176" spans="16:16">
      <c r="P1176" s="517"/>
    </row>
    <row r="1177" spans="16:16">
      <c r="P1177" s="517"/>
    </row>
    <row r="1178" spans="16:16">
      <c r="P1178" s="517"/>
    </row>
    <row r="1179" spans="16:16">
      <c r="P1179" s="517"/>
    </row>
    <row r="1180" spans="16:16">
      <c r="P1180" s="517"/>
    </row>
    <row r="1181" spans="16:16">
      <c r="P1181" s="517"/>
    </row>
    <row r="1182" spans="16:16">
      <c r="P1182" s="517"/>
    </row>
    <row r="1183" spans="16:16">
      <c r="P1183" s="517"/>
    </row>
    <row r="1184" spans="16:16">
      <c r="P1184" s="517"/>
    </row>
    <row r="1185" spans="16:16">
      <c r="P1185" s="517"/>
    </row>
    <row r="1186" spans="16:16">
      <c r="P1186" s="517"/>
    </row>
    <row r="1187" spans="16:16">
      <c r="P1187" s="517"/>
    </row>
    <row r="1188" spans="16:16">
      <c r="P1188" s="517"/>
    </row>
    <row r="1189" spans="16:16">
      <c r="P1189" s="517"/>
    </row>
    <row r="1190" spans="16:16">
      <c r="P1190" s="517"/>
    </row>
    <row r="1191" spans="16:16">
      <c r="P1191" s="517"/>
    </row>
    <row r="1192" spans="16:16">
      <c r="P1192" s="517"/>
    </row>
    <row r="1193" spans="16:16">
      <c r="P1193" s="517"/>
    </row>
    <row r="1194" spans="16:16">
      <c r="P1194" s="517"/>
    </row>
    <row r="1195" spans="16:16">
      <c r="P1195" s="517"/>
    </row>
    <row r="1196" spans="16:16">
      <c r="P1196" s="517"/>
    </row>
    <row r="1197" spans="16:16">
      <c r="P1197" s="517"/>
    </row>
    <row r="1198" spans="16:16">
      <c r="P1198" s="517"/>
    </row>
    <row r="1199" spans="16:16">
      <c r="P1199" s="517"/>
    </row>
    <row r="1200" spans="16:16">
      <c r="P1200" s="517"/>
    </row>
    <row r="1201" spans="16:16">
      <c r="P1201" s="517"/>
    </row>
    <row r="1202" spans="16:16">
      <c r="P1202" s="517"/>
    </row>
    <row r="1203" spans="16:16">
      <c r="P1203" s="517"/>
    </row>
    <row r="1204" spans="16:16">
      <c r="P1204" s="517"/>
    </row>
    <row r="1205" spans="16:16">
      <c r="P1205" s="517"/>
    </row>
    <row r="1206" spans="16:16">
      <c r="P1206" s="517"/>
    </row>
    <row r="1207" spans="16:16">
      <c r="P1207" s="517"/>
    </row>
    <row r="1208" spans="16:16">
      <c r="P1208" s="517"/>
    </row>
    <row r="1209" spans="16:16">
      <c r="P1209" s="517"/>
    </row>
    <row r="1210" spans="16:16">
      <c r="P1210" s="517"/>
    </row>
    <row r="1211" spans="16:16">
      <c r="P1211" s="517"/>
    </row>
    <row r="1212" spans="16:16">
      <c r="P1212" s="517"/>
    </row>
    <row r="1213" spans="16:16">
      <c r="P1213" s="517"/>
    </row>
    <row r="1214" spans="16:16">
      <c r="P1214" s="517"/>
    </row>
    <row r="1215" spans="16:16">
      <c r="P1215" s="517"/>
    </row>
    <row r="1216" spans="16:16">
      <c r="P1216" s="517"/>
    </row>
    <row r="1217" spans="16:16">
      <c r="P1217" s="517"/>
    </row>
    <row r="1218" spans="16:16">
      <c r="P1218" s="517"/>
    </row>
    <row r="1219" spans="16:16">
      <c r="P1219" s="517"/>
    </row>
    <row r="1220" spans="16:16">
      <c r="P1220" s="517"/>
    </row>
    <row r="1221" spans="16:16">
      <c r="P1221" s="517"/>
    </row>
    <row r="1222" spans="16:16">
      <c r="P1222" s="517"/>
    </row>
    <row r="1223" spans="16:16">
      <c r="P1223" s="517"/>
    </row>
    <row r="1224" spans="16:16">
      <c r="P1224" s="517"/>
    </row>
    <row r="1225" spans="16:16">
      <c r="P1225" s="517"/>
    </row>
    <row r="1226" spans="16:16">
      <c r="P1226" s="517"/>
    </row>
    <row r="1227" spans="16:16">
      <c r="P1227" s="517"/>
    </row>
    <row r="1228" spans="16:16">
      <c r="P1228" s="517"/>
    </row>
    <row r="1229" spans="16:16">
      <c r="P1229" s="517"/>
    </row>
    <row r="1230" spans="16:16">
      <c r="P1230" s="517"/>
    </row>
    <row r="1231" spans="16:16">
      <c r="P1231" s="517"/>
    </row>
    <row r="1232" spans="16:16">
      <c r="P1232" s="517"/>
    </row>
    <row r="1233" spans="16:16">
      <c r="P1233" s="517"/>
    </row>
    <row r="1234" spans="16:16">
      <c r="P1234" s="517"/>
    </row>
    <row r="1235" spans="16:16">
      <c r="P1235" s="517"/>
    </row>
    <row r="1236" spans="16:16">
      <c r="P1236" s="517"/>
    </row>
    <row r="1237" spans="16:16">
      <c r="P1237" s="517"/>
    </row>
    <row r="1238" spans="16:16">
      <c r="P1238" s="517"/>
    </row>
    <row r="1239" spans="16:16">
      <c r="P1239" s="517"/>
    </row>
    <row r="1240" spans="16:16">
      <c r="P1240" s="517"/>
    </row>
    <row r="1241" spans="16:16">
      <c r="P1241" s="517"/>
    </row>
    <row r="1242" spans="16:16">
      <c r="P1242" s="517"/>
    </row>
    <row r="1243" spans="16:16">
      <c r="P1243" s="517"/>
    </row>
    <row r="1244" spans="16:16">
      <c r="P1244" s="517"/>
    </row>
    <row r="1245" spans="16:16">
      <c r="P1245" s="517"/>
    </row>
    <row r="1246" spans="16:16">
      <c r="P1246" s="517"/>
    </row>
    <row r="1247" spans="16:16">
      <c r="P1247" s="517"/>
    </row>
    <row r="1248" spans="16:16">
      <c r="P1248" s="517"/>
    </row>
    <row r="1249" spans="16:16">
      <c r="P1249" s="517"/>
    </row>
    <row r="1250" spans="16:16">
      <c r="P1250" s="517"/>
    </row>
    <row r="1251" spans="16:16">
      <c r="P1251" s="517"/>
    </row>
    <row r="1252" spans="16:16">
      <c r="P1252" s="517"/>
    </row>
    <row r="1253" spans="16:16">
      <c r="P1253" s="517"/>
    </row>
    <row r="1254" spans="16:16">
      <c r="P1254" s="517"/>
    </row>
    <row r="1255" spans="16:16">
      <c r="P1255" s="517"/>
    </row>
    <row r="1256" spans="16:16">
      <c r="P1256" s="517"/>
    </row>
    <row r="1257" spans="16:16">
      <c r="P1257" s="517"/>
    </row>
    <row r="1258" spans="16:16">
      <c r="P1258" s="517"/>
    </row>
    <row r="1259" spans="16:16">
      <c r="P1259" s="517"/>
    </row>
    <row r="1260" spans="16:16">
      <c r="P1260" s="517"/>
    </row>
    <row r="1261" spans="16:16">
      <c r="P1261" s="517"/>
    </row>
    <row r="1262" spans="16:16">
      <c r="P1262" s="517"/>
    </row>
    <row r="1263" spans="16:16">
      <c r="P1263" s="517"/>
    </row>
    <row r="1264" spans="16:16">
      <c r="P1264" s="517"/>
    </row>
    <row r="1265" spans="16:16">
      <c r="P1265" s="517"/>
    </row>
    <row r="1266" spans="16:16">
      <c r="P1266" s="517"/>
    </row>
    <row r="1267" spans="16:16">
      <c r="P1267" s="517"/>
    </row>
    <row r="1268" spans="16:16">
      <c r="P1268" s="517"/>
    </row>
    <row r="1269" spans="16:16">
      <c r="P1269" s="517"/>
    </row>
    <row r="1270" spans="16:16">
      <c r="P1270" s="517"/>
    </row>
    <row r="1271" spans="16:16">
      <c r="P1271" s="517"/>
    </row>
    <row r="1272" spans="16:16">
      <c r="P1272" s="517"/>
    </row>
    <row r="1273" spans="16:16">
      <c r="P1273" s="517"/>
    </row>
    <row r="1274" spans="16:16">
      <c r="P1274" s="517"/>
    </row>
    <row r="1275" spans="16:16">
      <c r="P1275" s="517"/>
    </row>
    <row r="1276" spans="16:16">
      <c r="P1276" s="517"/>
    </row>
    <row r="1277" spans="16:16">
      <c r="P1277" s="517"/>
    </row>
    <row r="1278" spans="16:16">
      <c r="P1278" s="517"/>
    </row>
    <row r="1279" spans="16:16">
      <c r="P1279" s="517"/>
    </row>
    <row r="1280" spans="16:16">
      <c r="P1280" s="517"/>
    </row>
    <row r="1281" spans="16:16">
      <c r="P1281" s="517"/>
    </row>
    <row r="1282" spans="16:16">
      <c r="P1282" s="517"/>
    </row>
    <row r="1283" spans="16:16">
      <c r="P1283" s="517"/>
    </row>
    <row r="1284" spans="16:16">
      <c r="P1284" s="517"/>
    </row>
    <row r="1285" spans="16:16">
      <c r="P1285" s="517"/>
    </row>
    <row r="1286" spans="16:16">
      <c r="P1286" s="517"/>
    </row>
    <row r="1287" spans="16:16">
      <c r="P1287" s="517"/>
    </row>
    <row r="1288" spans="16:16">
      <c r="P1288" s="517"/>
    </row>
    <row r="1289" spans="16:16">
      <c r="P1289" s="517"/>
    </row>
    <row r="1290" spans="16:16">
      <c r="P1290" s="517"/>
    </row>
    <row r="1291" spans="16:16">
      <c r="P1291" s="517"/>
    </row>
    <row r="1292" spans="16:16">
      <c r="P1292" s="517"/>
    </row>
    <row r="1293" spans="16:16">
      <c r="P1293" s="517"/>
    </row>
    <row r="1294" spans="16:16">
      <c r="P1294" s="517"/>
    </row>
    <row r="1295" spans="16:16">
      <c r="P1295" s="517"/>
    </row>
    <row r="1296" spans="16:16">
      <c r="P1296" s="517"/>
    </row>
    <row r="1297" spans="16:16">
      <c r="P1297" s="517"/>
    </row>
    <row r="1298" spans="16:16">
      <c r="P1298" s="517"/>
    </row>
    <row r="1299" spans="16:16">
      <c r="P1299" s="517"/>
    </row>
    <row r="1300" spans="16:16">
      <c r="P1300" s="517"/>
    </row>
    <row r="1301" spans="16:16">
      <c r="P1301" s="517"/>
    </row>
    <row r="1302" spans="16:16">
      <c r="P1302" s="517"/>
    </row>
    <row r="1303" spans="16:16">
      <c r="P1303" s="517"/>
    </row>
    <row r="1304" spans="16:16">
      <c r="P1304" s="517"/>
    </row>
    <row r="1305" spans="16:16">
      <c r="P1305" s="517"/>
    </row>
    <row r="1306" spans="16:16">
      <c r="P1306" s="517"/>
    </row>
    <row r="1307" spans="16:16">
      <c r="P1307" s="517"/>
    </row>
    <row r="1308" spans="16:16">
      <c r="P1308" s="517"/>
    </row>
    <row r="1309" spans="16:16">
      <c r="P1309" s="517"/>
    </row>
    <row r="1310" spans="16:16">
      <c r="P1310" s="517"/>
    </row>
    <row r="1311" spans="16:16">
      <c r="P1311" s="517"/>
    </row>
    <row r="1312" spans="16:16">
      <c r="P1312" s="517"/>
    </row>
    <row r="1313" spans="16:16">
      <c r="P1313" s="517"/>
    </row>
    <row r="1314" spans="16:16">
      <c r="P1314" s="517"/>
    </row>
    <row r="1315" spans="16:16">
      <c r="P1315" s="517"/>
    </row>
    <row r="1316" spans="16:16">
      <c r="P1316" s="517"/>
    </row>
    <row r="1317" spans="16:16">
      <c r="P1317" s="517"/>
    </row>
    <row r="1318" spans="16:16">
      <c r="P1318" s="517"/>
    </row>
    <row r="1319" spans="16:16">
      <c r="P1319" s="517"/>
    </row>
    <row r="1320" spans="16:16">
      <c r="P1320" s="517"/>
    </row>
    <row r="1321" spans="16:16">
      <c r="P1321" s="517"/>
    </row>
    <row r="1322" spans="16:16">
      <c r="P1322" s="517"/>
    </row>
    <row r="1323" spans="16:16">
      <c r="P1323" s="517"/>
    </row>
    <row r="1324" spans="16:16">
      <c r="P1324" s="517"/>
    </row>
    <row r="1325" spans="16:16">
      <c r="P1325" s="517"/>
    </row>
    <row r="1326" spans="16:16">
      <c r="P1326" s="517"/>
    </row>
    <row r="1327" spans="16:16">
      <c r="P1327" s="517"/>
    </row>
    <row r="1328" spans="16:16">
      <c r="P1328" s="517"/>
    </row>
    <row r="1329" spans="16:16">
      <c r="P1329" s="517"/>
    </row>
    <row r="1330" spans="16:16">
      <c r="P1330" s="517"/>
    </row>
    <row r="1331" spans="16:16">
      <c r="P1331" s="517"/>
    </row>
    <row r="1332" spans="16:16">
      <c r="P1332" s="517"/>
    </row>
    <row r="1333" spans="16:16">
      <c r="P1333" s="517"/>
    </row>
    <row r="1334" spans="16:16">
      <c r="P1334" s="517"/>
    </row>
    <row r="1335" spans="16:16">
      <c r="P1335" s="517"/>
    </row>
    <row r="1336" spans="16:16">
      <c r="P1336" s="517"/>
    </row>
    <row r="1337" spans="16:16">
      <c r="P1337" s="517"/>
    </row>
    <row r="1338" spans="16:16">
      <c r="P1338" s="517"/>
    </row>
    <row r="1339" spans="16:16">
      <c r="P1339" s="517"/>
    </row>
    <row r="1340" spans="16:16">
      <c r="P1340" s="517"/>
    </row>
    <row r="1341" spans="16:16">
      <c r="P1341" s="517"/>
    </row>
    <row r="1342" spans="16:16">
      <c r="P1342" s="517"/>
    </row>
    <row r="1343" spans="16:16">
      <c r="P1343" s="517"/>
    </row>
    <row r="1344" spans="16:16">
      <c r="P1344" s="517"/>
    </row>
    <row r="1345" spans="16:16">
      <c r="P1345" s="517"/>
    </row>
    <row r="1346" spans="16:16">
      <c r="P1346" s="517"/>
    </row>
    <row r="1347" spans="16:16">
      <c r="P1347" s="517"/>
    </row>
    <row r="1348" spans="16:16">
      <c r="P1348" s="517"/>
    </row>
    <row r="1349" spans="16:16">
      <c r="P1349" s="517"/>
    </row>
    <row r="1350" spans="16:16">
      <c r="P1350" s="517"/>
    </row>
    <row r="1351" spans="16:16">
      <c r="P1351" s="517"/>
    </row>
    <row r="1352" spans="16:16">
      <c r="P1352" s="517"/>
    </row>
    <row r="1353" spans="16:16">
      <c r="P1353" s="517"/>
    </row>
    <row r="1354" spans="16:16">
      <c r="P1354" s="517"/>
    </row>
    <row r="1355" spans="16:16">
      <c r="P1355" s="517"/>
    </row>
    <row r="1356" spans="16:16">
      <c r="P1356" s="517"/>
    </row>
    <row r="1357" spans="16:16">
      <c r="P1357" s="517"/>
    </row>
    <row r="1358" spans="16:16">
      <c r="P1358" s="517"/>
    </row>
    <row r="1359" spans="16:16">
      <c r="P1359" s="517"/>
    </row>
    <row r="1360" spans="16:16">
      <c r="P1360" s="517"/>
    </row>
    <row r="1361" spans="16:16">
      <c r="P1361" s="517"/>
    </row>
    <row r="1362" spans="16:16">
      <c r="P1362" s="517"/>
    </row>
    <row r="1363" spans="16:16">
      <c r="P1363" s="517"/>
    </row>
    <row r="1364" spans="16:16">
      <c r="P1364" s="517"/>
    </row>
    <row r="1365" spans="16:16">
      <c r="P1365" s="517"/>
    </row>
    <row r="1366" spans="16:16">
      <c r="P1366" s="517"/>
    </row>
    <row r="1367" spans="16:16">
      <c r="P1367" s="517"/>
    </row>
    <row r="1368" spans="16:16">
      <c r="P1368" s="517"/>
    </row>
    <row r="1369" spans="16:16">
      <c r="P1369" s="517"/>
    </row>
    <row r="1370" spans="16:16">
      <c r="P1370" s="517"/>
    </row>
    <row r="1371" spans="16:16">
      <c r="P1371" s="517"/>
    </row>
    <row r="1372" spans="16:16">
      <c r="P1372" s="517"/>
    </row>
    <row r="1373" spans="16:16">
      <c r="P1373" s="517"/>
    </row>
    <row r="1374" spans="16:16">
      <c r="P1374" s="517"/>
    </row>
    <row r="1375" spans="16:16">
      <c r="P1375" s="517"/>
    </row>
    <row r="1376" spans="16:16">
      <c r="P1376" s="517"/>
    </row>
    <row r="1377" spans="16:16">
      <c r="P1377" s="517"/>
    </row>
    <row r="1378" spans="16:16">
      <c r="P1378" s="517"/>
    </row>
    <row r="1379" spans="16:16">
      <c r="P1379" s="517"/>
    </row>
    <row r="1380" spans="16:16">
      <c r="P1380" s="517"/>
    </row>
    <row r="1381" spans="16:16">
      <c r="P1381" s="517"/>
    </row>
    <row r="1382" spans="16:16">
      <c r="P1382" s="517"/>
    </row>
    <row r="1383" spans="16:16">
      <c r="P1383" s="517"/>
    </row>
    <row r="1384" spans="16:16">
      <c r="P1384" s="517"/>
    </row>
    <row r="1385" spans="16:16">
      <c r="P1385" s="517"/>
    </row>
    <row r="1386" spans="16:16">
      <c r="P1386" s="517"/>
    </row>
    <row r="1387" spans="16:16">
      <c r="P1387" s="517"/>
    </row>
    <row r="1388" spans="16:16">
      <c r="P1388" s="517"/>
    </row>
    <row r="1389" spans="16:16">
      <c r="P1389" s="517"/>
    </row>
    <row r="1390" spans="16:16">
      <c r="P1390" s="517"/>
    </row>
    <row r="1391" spans="16:16">
      <c r="P1391" s="517"/>
    </row>
    <row r="1392" spans="16:16">
      <c r="P1392" s="517"/>
    </row>
    <row r="1393" spans="16:16">
      <c r="P1393" s="517"/>
    </row>
    <row r="1394" spans="16:16">
      <c r="P1394" s="517"/>
    </row>
    <row r="1395" spans="16:16">
      <c r="P1395" s="517"/>
    </row>
    <row r="1396" spans="16:16">
      <c r="P1396" s="517"/>
    </row>
    <row r="1397" spans="16:16">
      <c r="P1397" s="517"/>
    </row>
    <row r="1398" spans="16:16">
      <c r="P1398" s="517"/>
    </row>
    <row r="1399" spans="16:16">
      <c r="P1399" s="517"/>
    </row>
    <row r="1400" spans="16:16">
      <c r="P1400" s="517"/>
    </row>
    <row r="1401" spans="16:16">
      <c r="P1401" s="517"/>
    </row>
    <row r="1402" spans="16:16">
      <c r="P1402" s="517"/>
    </row>
    <row r="1403" spans="16:16">
      <c r="P1403" s="517"/>
    </row>
    <row r="1404" spans="16:16">
      <c r="P1404" s="517"/>
    </row>
    <row r="1405" spans="16:16">
      <c r="P1405" s="517"/>
    </row>
    <row r="1406" spans="16:16">
      <c r="P1406" s="517"/>
    </row>
    <row r="1407" spans="16:16">
      <c r="P1407" s="517"/>
    </row>
    <row r="1408" spans="16:16">
      <c r="P1408" s="517"/>
    </row>
    <row r="1409" spans="16:16">
      <c r="P1409" s="517"/>
    </row>
    <row r="1410" spans="16:16">
      <c r="P1410" s="517"/>
    </row>
    <row r="1411" spans="16:16">
      <c r="P1411" s="517"/>
    </row>
    <row r="1412" spans="16:16">
      <c r="P1412" s="517"/>
    </row>
    <row r="1413" spans="16:16">
      <c r="P1413" s="517"/>
    </row>
    <row r="1414" spans="16:16">
      <c r="P1414" s="517"/>
    </row>
    <row r="1415" spans="16:16">
      <c r="P1415" s="517"/>
    </row>
    <row r="1416" spans="16:16">
      <c r="P1416" s="517"/>
    </row>
    <row r="1417" spans="16:16">
      <c r="P1417" s="517"/>
    </row>
    <row r="1418" spans="16:16">
      <c r="P1418" s="517"/>
    </row>
    <row r="1419" spans="16:16">
      <c r="P1419" s="517"/>
    </row>
    <row r="1420" spans="16:16">
      <c r="P1420" s="517"/>
    </row>
    <row r="1421" spans="16:16">
      <c r="P1421" s="517"/>
    </row>
    <row r="1422" spans="16:16">
      <c r="P1422" s="517"/>
    </row>
    <row r="1423" spans="16:16">
      <c r="P1423" s="517"/>
    </row>
    <row r="1424" spans="16:16">
      <c r="P1424" s="517"/>
    </row>
    <row r="1425" spans="16:16">
      <c r="P1425" s="517"/>
    </row>
    <row r="1426" spans="16:16">
      <c r="P1426" s="517"/>
    </row>
    <row r="1427" spans="16:16">
      <c r="P1427" s="517"/>
    </row>
    <row r="1428" spans="16:16">
      <c r="P1428" s="517"/>
    </row>
    <row r="1429" spans="16:16">
      <c r="P1429" s="517"/>
    </row>
    <row r="1430" spans="16:16">
      <c r="P1430" s="517"/>
    </row>
    <row r="1431" spans="16:16">
      <c r="P1431" s="517"/>
    </row>
    <row r="1432" spans="16:16">
      <c r="P1432" s="517"/>
    </row>
    <row r="1433" spans="16:16">
      <c r="P1433" s="517"/>
    </row>
    <row r="1434" spans="16:16">
      <c r="P1434" s="517"/>
    </row>
    <row r="1435" spans="16:16">
      <c r="P1435" s="517"/>
    </row>
    <row r="1436" spans="16:16">
      <c r="P1436" s="517"/>
    </row>
    <row r="1437" spans="16:16">
      <c r="P1437" s="517"/>
    </row>
    <row r="1438" spans="16:16">
      <c r="P1438" s="517"/>
    </row>
    <row r="1439" spans="16:16">
      <c r="P1439" s="517"/>
    </row>
    <row r="1440" spans="16:16">
      <c r="P1440" s="517"/>
    </row>
    <row r="1441" spans="16:16">
      <c r="P1441" s="517"/>
    </row>
    <row r="1442" spans="16:16">
      <c r="P1442" s="517"/>
    </row>
    <row r="1443" spans="16:16">
      <c r="P1443" s="517"/>
    </row>
    <row r="1444" spans="16:16">
      <c r="P1444" s="517"/>
    </row>
    <row r="1445" spans="16:16">
      <c r="P1445" s="517"/>
    </row>
    <row r="1446" spans="16:16">
      <c r="P1446" s="517"/>
    </row>
    <row r="1447" spans="16:16">
      <c r="P1447" s="517"/>
    </row>
    <row r="1448" spans="16:16">
      <c r="P1448" s="517"/>
    </row>
    <row r="1449" spans="16:16">
      <c r="P1449" s="517"/>
    </row>
    <row r="1450" spans="16:16">
      <c r="P1450" s="517"/>
    </row>
    <row r="1451" spans="16:16">
      <c r="P1451" s="517"/>
    </row>
    <row r="1452" spans="16:16">
      <c r="P1452" s="517"/>
    </row>
    <row r="1453" spans="16:16">
      <c r="P1453" s="517"/>
    </row>
    <row r="1454" spans="16:16">
      <c r="P1454" s="517"/>
    </row>
    <row r="1455" spans="16:16">
      <c r="P1455" s="517"/>
    </row>
    <row r="1456" spans="16:16">
      <c r="P1456" s="517"/>
    </row>
    <row r="1457" spans="16:16">
      <c r="P1457" s="517"/>
    </row>
    <row r="1458" spans="16:16">
      <c r="P1458" s="517"/>
    </row>
    <row r="1459" spans="16:16">
      <c r="P1459" s="517"/>
    </row>
    <row r="1460" spans="16:16">
      <c r="P1460" s="517"/>
    </row>
    <row r="1461" spans="16:16">
      <c r="P1461" s="517"/>
    </row>
    <row r="1462" spans="16:16">
      <c r="P1462" s="517"/>
    </row>
    <row r="1463" spans="16:16">
      <c r="P1463" s="517"/>
    </row>
    <row r="1464" spans="16:16">
      <c r="P1464" s="517"/>
    </row>
    <row r="1465" spans="16:16">
      <c r="P1465" s="517"/>
    </row>
    <row r="1466" spans="16:16">
      <c r="P1466" s="517"/>
    </row>
    <row r="1467" spans="16:16">
      <c r="P1467" s="517"/>
    </row>
    <row r="1468" spans="16:16">
      <c r="P1468" s="517"/>
    </row>
    <row r="1469" spans="16:16">
      <c r="P1469" s="517"/>
    </row>
    <row r="1470" spans="16:16">
      <c r="P1470" s="517"/>
    </row>
    <row r="1471" spans="16:16">
      <c r="P1471" s="517"/>
    </row>
    <row r="1472" spans="16:16">
      <c r="P1472" s="517"/>
    </row>
    <row r="1473" spans="16:16">
      <c r="P1473" s="517"/>
    </row>
    <row r="1474" spans="16:16">
      <c r="P1474" s="517"/>
    </row>
    <row r="1475" spans="16:16">
      <c r="P1475" s="517"/>
    </row>
    <row r="1476" spans="16:16">
      <c r="P1476" s="517"/>
    </row>
    <row r="1477" spans="16:16">
      <c r="P1477" s="517"/>
    </row>
    <row r="1478" spans="16:16">
      <c r="P1478" s="517"/>
    </row>
    <row r="1479" spans="16:16">
      <c r="P1479" s="517"/>
    </row>
    <row r="1480" spans="16:16">
      <c r="P1480" s="517"/>
    </row>
    <row r="1481" spans="16:16">
      <c r="P1481" s="517"/>
    </row>
    <row r="1482" spans="16:16">
      <c r="P1482" s="517"/>
    </row>
    <row r="1483" spans="16:16">
      <c r="P1483" s="517"/>
    </row>
    <row r="1484" spans="16:16">
      <c r="P1484" s="517"/>
    </row>
    <row r="1485" spans="16:16">
      <c r="P1485" s="517"/>
    </row>
    <row r="1486" spans="16:16">
      <c r="P1486" s="517"/>
    </row>
    <row r="1487" spans="16:16">
      <c r="P1487" s="517"/>
    </row>
    <row r="1488" spans="16:16">
      <c r="P1488" s="517"/>
    </row>
    <row r="1489" spans="16:16">
      <c r="P1489" s="517"/>
    </row>
    <row r="1490" spans="16:16">
      <c r="P1490" s="517"/>
    </row>
    <row r="1491" spans="16:16">
      <c r="P1491" s="517"/>
    </row>
    <row r="1492" spans="16:16">
      <c r="P1492" s="517"/>
    </row>
    <row r="1493" spans="16:16">
      <c r="P1493" s="517"/>
    </row>
    <row r="1494" spans="16:16">
      <c r="P1494" s="517"/>
    </row>
    <row r="1495" spans="16:16">
      <c r="P1495" s="517"/>
    </row>
    <row r="1496" spans="16:16">
      <c r="P1496" s="517"/>
    </row>
    <row r="1497" spans="16:16">
      <c r="P1497" s="517"/>
    </row>
    <row r="1498" spans="16:16">
      <c r="P1498" s="517"/>
    </row>
    <row r="1499" spans="16:16">
      <c r="P1499" s="517"/>
    </row>
    <row r="1500" spans="16:16">
      <c r="P1500" s="517"/>
    </row>
    <row r="1501" spans="16:16">
      <c r="P1501" s="517"/>
    </row>
    <row r="1502" spans="16:16">
      <c r="P1502" s="517"/>
    </row>
    <row r="1503" spans="16:16">
      <c r="P1503" s="517"/>
    </row>
    <row r="1504" spans="16:16">
      <c r="P1504" s="517"/>
    </row>
    <row r="1505" spans="16:16">
      <c r="P1505" s="517"/>
    </row>
    <row r="1506" spans="16:16">
      <c r="P1506" s="517"/>
    </row>
    <row r="1507" spans="16:16">
      <c r="P1507" s="517"/>
    </row>
    <row r="1508" spans="16:16">
      <c r="P1508" s="517"/>
    </row>
    <row r="1509" spans="16:16">
      <c r="P1509" s="517"/>
    </row>
    <row r="1510" spans="16:16">
      <c r="P1510" s="517"/>
    </row>
    <row r="1511" spans="16:16">
      <c r="P1511" s="517"/>
    </row>
    <row r="1512" spans="16:16">
      <c r="P1512" s="517"/>
    </row>
    <row r="1513" spans="16:16">
      <c r="P1513" s="517"/>
    </row>
    <row r="1514" spans="16:16">
      <c r="P1514" s="517"/>
    </row>
    <row r="1515" spans="16:16">
      <c r="P1515" s="517"/>
    </row>
    <row r="1516" spans="16:16">
      <c r="P1516" s="517"/>
    </row>
    <row r="1517" spans="16:16">
      <c r="P1517" s="517"/>
    </row>
    <row r="1518" spans="16:16">
      <c r="P1518" s="517"/>
    </row>
    <row r="1519" spans="16:16">
      <c r="P1519" s="517"/>
    </row>
    <row r="1520" spans="16:16">
      <c r="P1520" s="517"/>
    </row>
    <row r="1521" spans="16:16">
      <c r="P1521" s="517"/>
    </row>
    <row r="1522" spans="16:16">
      <c r="P1522" s="517"/>
    </row>
    <row r="1523" spans="16:16">
      <c r="P1523" s="517"/>
    </row>
    <row r="1524" spans="16:16">
      <c r="P1524" s="517"/>
    </row>
    <row r="1525" spans="16:16">
      <c r="P1525" s="517"/>
    </row>
    <row r="1526" spans="16:16">
      <c r="P1526" s="517"/>
    </row>
    <row r="1527" spans="16:16">
      <c r="P1527" s="517"/>
    </row>
    <row r="1528" spans="16:16">
      <c r="P1528" s="517"/>
    </row>
    <row r="1529" spans="16:16">
      <c r="P1529" s="517"/>
    </row>
    <row r="1530" spans="16:16">
      <c r="P1530" s="517"/>
    </row>
    <row r="1531" spans="16:16">
      <c r="P1531" s="517"/>
    </row>
    <row r="1532" spans="16:16">
      <c r="P1532" s="517"/>
    </row>
    <row r="1533" spans="16:16">
      <c r="P1533" s="517"/>
    </row>
    <row r="1534" spans="16:16">
      <c r="P1534" s="517"/>
    </row>
    <row r="1535" spans="16:16">
      <c r="P1535" s="517"/>
    </row>
    <row r="1536" spans="16:16">
      <c r="P1536" s="517"/>
    </row>
    <row r="1537" spans="16:16">
      <c r="P1537" s="517"/>
    </row>
    <row r="1538" spans="16:16">
      <c r="P1538" s="517"/>
    </row>
    <row r="1539" spans="16:16">
      <c r="P1539" s="517"/>
    </row>
    <row r="1540" spans="16:16">
      <c r="P1540" s="517"/>
    </row>
    <row r="1541" spans="16:16">
      <c r="P1541" s="517"/>
    </row>
    <row r="1542" spans="16:16">
      <c r="P1542" s="517"/>
    </row>
    <row r="1543" spans="16:16">
      <c r="P1543" s="517"/>
    </row>
    <row r="1544" spans="16:16">
      <c r="P1544" s="517"/>
    </row>
    <row r="1545" spans="16:16">
      <c r="P1545" s="517"/>
    </row>
    <row r="1546" spans="16:16">
      <c r="P1546" s="517"/>
    </row>
    <row r="1547" spans="16:16">
      <c r="P1547" s="517"/>
    </row>
    <row r="1548" spans="16:16">
      <c r="P1548" s="517"/>
    </row>
    <row r="1549" spans="16:16">
      <c r="P1549" s="517"/>
    </row>
    <row r="1550" spans="16:16">
      <c r="P1550" s="517"/>
    </row>
    <row r="1551" spans="16:16">
      <c r="P1551" s="517"/>
    </row>
    <row r="1552" spans="16:16">
      <c r="P1552" s="517"/>
    </row>
    <row r="1553" spans="16:16">
      <c r="P1553" s="517"/>
    </row>
    <row r="1554" spans="16:16">
      <c r="P1554" s="517"/>
    </row>
    <row r="1555" spans="16:16">
      <c r="P1555" s="517"/>
    </row>
    <row r="1556" spans="16:16">
      <c r="P1556" s="517"/>
    </row>
    <row r="1557" spans="16:16">
      <c r="P1557" s="517"/>
    </row>
    <row r="1558" spans="16:16">
      <c r="P1558" s="517"/>
    </row>
    <row r="1559" spans="16:16">
      <c r="P1559" s="517"/>
    </row>
    <row r="1560" spans="16:16">
      <c r="P1560" s="517"/>
    </row>
    <row r="1561" spans="16:16">
      <c r="P1561" s="517"/>
    </row>
    <row r="1562" spans="16:16">
      <c r="P1562" s="517"/>
    </row>
    <row r="1563" spans="16:16">
      <c r="P1563" s="517"/>
    </row>
    <row r="1564" spans="16:16">
      <c r="P1564" s="517"/>
    </row>
    <row r="1565" spans="16:16">
      <c r="P1565" s="517"/>
    </row>
    <row r="1566" spans="16:16">
      <c r="P1566" s="517"/>
    </row>
    <row r="1567" spans="16:16">
      <c r="P1567" s="517"/>
    </row>
    <row r="1568" spans="16:16">
      <c r="P1568" s="517"/>
    </row>
    <row r="1569" spans="16:16">
      <c r="P1569" s="517"/>
    </row>
    <row r="1570" spans="16:16">
      <c r="P1570" s="517"/>
    </row>
    <row r="1571" spans="16:16">
      <c r="P1571" s="517"/>
    </row>
    <row r="1572" spans="16:16">
      <c r="P1572" s="517"/>
    </row>
    <row r="1573" spans="16:16">
      <c r="P1573" s="517"/>
    </row>
    <row r="1574" spans="16:16">
      <c r="P1574" s="517"/>
    </row>
    <row r="1575" spans="16:16">
      <c r="P1575" s="517"/>
    </row>
    <row r="1576" spans="16:16">
      <c r="P1576" s="517"/>
    </row>
    <row r="1577" spans="16:16">
      <c r="P1577" s="517"/>
    </row>
    <row r="1578" spans="16:16">
      <c r="P1578" s="517"/>
    </row>
    <row r="1579" spans="16:16">
      <c r="P1579" s="517"/>
    </row>
    <row r="1580" spans="16:16">
      <c r="P1580" s="517"/>
    </row>
    <row r="1581" spans="16:16">
      <c r="P1581" s="517"/>
    </row>
    <row r="1582" spans="16:16">
      <c r="P1582" s="517"/>
    </row>
    <row r="1583" spans="16:16">
      <c r="P1583" s="517"/>
    </row>
    <row r="1584" spans="16:16">
      <c r="P1584" s="517"/>
    </row>
    <row r="1585" spans="16:16">
      <c r="P1585" s="517"/>
    </row>
    <row r="1586" spans="16:16">
      <c r="P1586" s="517"/>
    </row>
    <row r="1587" spans="16:16">
      <c r="P1587" s="517"/>
    </row>
    <row r="1588" spans="16:16">
      <c r="P1588" s="517"/>
    </row>
    <row r="1589" spans="16:16">
      <c r="P1589" s="517"/>
    </row>
    <row r="1590" spans="16:16">
      <c r="P1590" s="517"/>
    </row>
    <row r="1591" spans="16:16">
      <c r="P1591" s="517"/>
    </row>
    <row r="1592" spans="16:16">
      <c r="P1592" s="517"/>
    </row>
    <row r="1593" spans="16:16">
      <c r="P1593" s="517"/>
    </row>
    <row r="1594" spans="16:16">
      <c r="P1594" s="517"/>
    </row>
    <row r="1595" spans="16:16">
      <c r="P1595" s="517"/>
    </row>
    <row r="1596" spans="16:16">
      <c r="P1596" s="517"/>
    </row>
    <row r="1597" spans="16:16">
      <c r="P1597" s="517"/>
    </row>
    <row r="1598" spans="16:16">
      <c r="P1598" s="517"/>
    </row>
    <row r="1599" spans="16:16">
      <c r="P1599" s="517"/>
    </row>
    <row r="1600" spans="16:16">
      <c r="P1600" s="517"/>
    </row>
    <row r="1601" spans="16:16">
      <c r="P1601" s="517"/>
    </row>
    <row r="1602" spans="16:16">
      <c r="P1602" s="517"/>
    </row>
    <row r="1603" spans="16:16">
      <c r="P1603" s="517"/>
    </row>
    <row r="1604" spans="16:16">
      <c r="P1604" s="517"/>
    </row>
    <row r="1605" spans="16:16">
      <c r="P1605" s="517"/>
    </row>
    <row r="1606" spans="16:16">
      <c r="P1606" s="517"/>
    </row>
    <row r="1607" spans="16:16">
      <c r="P1607" s="517"/>
    </row>
    <row r="1608" spans="16:16">
      <c r="P1608" s="517"/>
    </row>
    <row r="1609" spans="16:16">
      <c r="P1609" s="517"/>
    </row>
    <row r="1610" spans="16:16">
      <c r="P1610" s="517"/>
    </row>
    <row r="1611" spans="16:16">
      <c r="P1611" s="517"/>
    </row>
    <row r="1612" spans="16:16">
      <c r="P1612" s="517"/>
    </row>
    <row r="1613" spans="16:16">
      <c r="P1613" s="517"/>
    </row>
    <row r="1614" spans="16:16">
      <c r="P1614" s="517"/>
    </row>
    <row r="1615" spans="16:16">
      <c r="P1615" s="517"/>
    </row>
    <row r="1616" spans="16:16">
      <c r="P1616" s="517"/>
    </row>
    <row r="1617" spans="16:16">
      <c r="P1617" s="517"/>
    </row>
    <row r="1618" spans="16:16">
      <c r="P1618" s="517"/>
    </row>
    <row r="1619" spans="16:16">
      <c r="P1619" s="517"/>
    </row>
    <row r="1620" spans="16:16">
      <c r="P1620" s="517"/>
    </row>
    <row r="1621" spans="16:16">
      <c r="P1621" s="517"/>
    </row>
    <row r="1622" spans="16:16">
      <c r="P1622" s="517"/>
    </row>
    <row r="1623" spans="16:16">
      <c r="P1623" s="517"/>
    </row>
    <row r="1624" spans="16:16">
      <c r="P1624" s="517"/>
    </row>
    <row r="1625" spans="16:16">
      <c r="P1625" s="517"/>
    </row>
    <row r="1626" spans="16:16">
      <c r="P1626" s="517"/>
    </row>
    <row r="1627" spans="16:16">
      <c r="P1627" s="517"/>
    </row>
    <row r="1628" spans="16:16">
      <c r="P1628" s="517"/>
    </row>
    <row r="1629" spans="16:16">
      <c r="P1629" s="517"/>
    </row>
    <row r="1630" spans="16:16">
      <c r="P1630" s="517"/>
    </row>
    <row r="1631" spans="16:16">
      <c r="P1631" s="517"/>
    </row>
    <row r="1632" spans="16:16">
      <c r="P1632" s="517"/>
    </row>
    <row r="1633" spans="16:16">
      <c r="P1633" s="517"/>
    </row>
    <row r="1634" spans="16:16">
      <c r="P1634" s="517"/>
    </row>
    <row r="1635" spans="16:16">
      <c r="P1635" s="517"/>
    </row>
    <row r="1636" spans="16:16">
      <c r="P1636" s="517"/>
    </row>
    <row r="1637" spans="16:16">
      <c r="P1637" s="517"/>
    </row>
    <row r="1638" spans="16:16">
      <c r="P1638" s="517"/>
    </row>
    <row r="1639" spans="16:16">
      <c r="P1639" s="517"/>
    </row>
    <row r="1640" spans="16:16">
      <c r="P1640" s="517"/>
    </row>
    <row r="1641" spans="16:16">
      <c r="P1641" s="517"/>
    </row>
    <row r="1642" spans="16:16">
      <c r="P1642" s="517"/>
    </row>
    <row r="1643" spans="16:16">
      <c r="P1643" s="517"/>
    </row>
    <row r="1644" spans="16:16">
      <c r="P1644" s="517"/>
    </row>
    <row r="1645" spans="16:16">
      <c r="P1645" s="517"/>
    </row>
    <row r="1646" spans="16:16">
      <c r="P1646" s="517"/>
    </row>
    <row r="1647" spans="16:16">
      <c r="P1647" s="517"/>
    </row>
    <row r="1648" spans="16:16">
      <c r="P1648" s="517"/>
    </row>
    <row r="1649" spans="16:16">
      <c r="P1649" s="517"/>
    </row>
    <row r="1650" spans="16:16">
      <c r="P1650" s="517"/>
    </row>
    <row r="1651" spans="16:16">
      <c r="P1651" s="517"/>
    </row>
    <row r="1652" spans="16:16">
      <c r="P1652" s="517"/>
    </row>
    <row r="1653" spans="16:16">
      <c r="P1653" s="517"/>
    </row>
    <row r="1654" spans="16:16">
      <c r="P1654" s="517"/>
    </row>
    <row r="1655" spans="16:16">
      <c r="P1655" s="517"/>
    </row>
    <row r="1656" spans="16:16">
      <c r="P1656" s="517"/>
    </row>
    <row r="1657" spans="16:16">
      <c r="P1657" s="517"/>
    </row>
    <row r="1658" spans="16:16">
      <c r="P1658" s="517"/>
    </row>
    <row r="1659" spans="16:16">
      <c r="P1659" s="517"/>
    </row>
    <row r="1660" spans="16:16">
      <c r="P1660" s="517"/>
    </row>
    <row r="1661" spans="16:16">
      <c r="P1661" s="517"/>
    </row>
    <row r="1662" spans="16:16">
      <c r="P1662" s="517"/>
    </row>
    <row r="1663" spans="16:16">
      <c r="P1663" s="517"/>
    </row>
    <row r="1664" spans="16:16">
      <c r="P1664" s="517"/>
    </row>
    <row r="1665" spans="16:16">
      <c r="P1665" s="517"/>
    </row>
    <row r="1666" spans="16:16">
      <c r="P1666" s="517"/>
    </row>
    <row r="1667" spans="16:16">
      <c r="P1667" s="517"/>
    </row>
    <row r="1668" spans="16:16">
      <c r="P1668" s="517"/>
    </row>
    <row r="1669" spans="16:16">
      <c r="P1669" s="517"/>
    </row>
    <row r="1670" spans="16:16">
      <c r="P1670" s="517"/>
    </row>
    <row r="1671" spans="16:16">
      <c r="P1671" s="517"/>
    </row>
    <row r="1672" spans="16:16">
      <c r="P1672" s="517"/>
    </row>
    <row r="1673" spans="16:16">
      <c r="P1673" s="517"/>
    </row>
    <row r="1674" spans="16:16">
      <c r="P1674" s="517"/>
    </row>
    <row r="1675" spans="16:16">
      <c r="P1675" s="517"/>
    </row>
    <row r="1676" spans="16:16">
      <c r="P1676" s="517"/>
    </row>
    <row r="1677" spans="16:16">
      <c r="P1677" s="517"/>
    </row>
    <row r="1678" spans="16:16">
      <c r="P1678" s="517"/>
    </row>
    <row r="1679" spans="16:16">
      <c r="P1679" s="517"/>
    </row>
    <row r="1680" spans="16:16">
      <c r="P1680" s="517"/>
    </row>
    <row r="1681" spans="16:16">
      <c r="P1681" s="517"/>
    </row>
    <row r="1682" spans="16:16">
      <c r="P1682" s="517"/>
    </row>
    <row r="1683" spans="16:16">
      <c r="P1683" s="517"/>
    </row>
    <row r="1684" spans="16:16">
      <c r="P1684" s="517"/>
    </row>
    <row r="1685" spans="16:16">
      <c r="P1685" s="517"/>
    </row>
    <row r="1686" spans="16:16">
      <c r="P1686" s="517"/>
    </row>
    <row r="1687" spans="16:16">
      <c r="P1687" s="517"/>
    </row>
    <row r="1688" spans="16:16">
      <c r="P1688" s="517"/>
    </row>
    <row r="1689" spans="16:16">
      <c r="P1689" s="517"/>
    </row>
    <row r="1690" spans="16:16">
      <c r="P1690" s="517"/>
    </row>
    <row r="1691" spans="16:16">
      <c r="P1691" s="517"/>
    </row>
    <row r="1692" spans="16:16">
      <c r="P1692" s="517"/>
    </row>
    <row r="1693" spans="16:16">
      <c r="P1693" s="517"/>
    </row>
    <row r="1694" spans="16:16">
      <c r="P1694" s="517"/>
    </row>
    <row r="1695" spans="16:16">
      <c r="P1695" s="517"/>
    </row>
    <row r="1696" spans="16:16">
      <c r="P1696" s="517"/>
    </row>
    <row r="1697" spans="16:16">
      <c r="P1697" s="517"/>
    </row>
    <row r="1698" spans="16:16">
      <c r="P1698" s="517"/>
    </row>
    <row r="1699" spans="16:16">
      <c r="P1699" s="517"/>
    </row>
    <row r="1700" spans="16:16">
      <c r="P1700" s="517"/>
    </row>
    <row r="1701" spans="16:16">
      <c r="P1701" s="517"/>
    </row>
    <row r="1702" spans="16:16">
      <c r="P1702" s="517"/>
    </row>
    <row r="1703" spans="16:16">
      <c r="P1703" s="517"/>
    </row>
    <row r="1704" spans="16:16">
      <c r="P1704" s="517"/>
    </row>
    <row r="1705" spans="16:16">
      <c r="P1705" s="517"/>
    </row>
    <row r="1706" spans="16:16">
      <c r="P1706" s="517"/>
    </row>
    <row r="1707" spans="16:16">
      <c r="P1707" s="517"/>
    </row>
    <row r="1708" spans="16:16">
      <c r="P1708" s="517"/>
    </row>
    <row r="1709" spans="16:16">
      <c r="P1709" s="517"/>
    </row>
    <row r="1710" spans="16:16">
      <c r="P1710" s="517"/>
    </row>
    <row r="1711" spans="16:16">
      <c r="P1711" s="517"/>
    </row>
    <row r="1712" spans="16:16">
      <c r="P1712" s="517"/>
    </row>
    <row r="1713" spans="16:16">
      <c r="P1713" s="517"/>
    </row>
    <row r="1714" spans="16:16">
      <c r="P1714" s="517"/>
    </row>
    <row r="1715" spans="16:16">
      <c r="P1715" s="517"/>
    </row>
    <row r="1716" spans="16:16">
      <c r="P1716" s="517"/>
    </row>
    <row r="1717" spans="16:16">
      <c r="P1717" s="517"/>
    </row>
    <row r="1718" spans="16:16">
      <c r="P1718" s="517"/>
    </row>
    <row r="1719" spans="16:16">
      <c r="P1719" s="517"/>
    </row>
    <row r="1720" spans="16:16">
      <c r="P1720" s="517"/>
    </row>
    <row r="1721" spans="16:16">
      <c r="P1721" s="517"/>
    </row>
    <row r="1722" spans="16:16">
      <c r="P1722" s="517"/>
    </row>
    <row r="1723" spans="16:16">
      <c r="P1723" s="517"/>
    </row>
    <row r="1724" spans="16:16">
      <c r="P1724" s="517"/>
    </row>
    <row r="1725" spans="16:16">
      <c r="P1725" s="517"/>
    </row>
    <row r="1726" spans="16:16">
      <c r="P1726" s="517"/>
    </row>
    <row r="1727" spans="16:16">
      <c r="P1727" s="517"/>
    </row>
    <row r="1728" spans="16:16">
      <c r="P1728" s="517"/>
    </row>
    <row r="1729" spans="16:16">
      <c r="P1729" s="517"/>
    </row>
    <row r="1730" spans="16:16">
      <c r="P1730" s="517"/>
    </row>
    <row r="1731" spans="16:16">
      <c r="P1731" s="517"/>
    </row>
    <row r="1732" spans="16:16">
      <c r="P1732" s="517"/>
    </row>
    <row r="1733" spans="16:16">
      <c r="P1733" s="517"/>
    </row>
    <row r="1734" spans="16:16">
      <c r="P1734" s="517"/>
    </row>
    <row r="1735" spans="16:16">
      <c r="P1735" s="517"/>
    </row>
    <row r="1736" spans="16:16">
      <c r="P1736" s="517"/>
    </row>
    <row r="1737" spans="16:16">
      <c r="P1737" s="517"/>
    </row>
    <row r="1738" spans="16:16">
      <c r="P1738" s="517"/>
    </row>
    <row r="1739" spans="16:16">
      <c r="P1739" s="517"/>
    </row>
    <row r="1740" spans="16:16">
      <c r="P1740" s="517"/>
    </row>
    <row r="1741" spans="16:16">
      <c r="P1741" s="517"/>
    </row>
    <row r="1742" spans="16:16">
      <c r="P1742" s="517"/>
    </row>
    <row r="1743" spans="16:16">
      <c r="P1743" s="517"/>
    </row>
    <row r="1744" spans="16:16">
      <c r="P1744" s="517"/>
    </row>
    <row r="1745" spans="16:16">
      <c r="P1745" s="517"/>
    </row>
    <row r="1746" spans="16:16">
      <c r="P1746" s="517"/>
    </row>
    <row r="1747" spans="16:16">
      <c r="P1747" s="517"/>
    </row>
    <row r="1748" spans="16:16">
      <c r="P1748" s="517"/>
    </row>
    <row r="1749" spans="16:16">
      <c r="P1749" s="517"/>
    </row>
    <row r="1750" spans="16:16">
      <c r="P1750" s="517"/>
    </row>
    <row r="1751" spans="16:16">
      <c r="P1751" s="517"/>
    </row>
    <row r="1752" spans="16:16">
      <c r="P1752" s="517"/>
    </row>
    <row r="1753" spans="16:16">
      <c r="P1753" s="517"/>
    </row>
    <row r="1754" spans="16:16">
      <c r="P1754" s="517"/>
    </row>
    <row r="1755" spans="16:16">
      <c r="P1755" s="517"/>
    </row>
    <row r="1756" spans="16:16">
      <c r="P1756" s="517"/>
    </row>
    <row r="1757" spans="16:16">
      <c r="P1757" s="517"/>
    </row>
    <row r="1758" spans="16:16">
      <c r="P1758" s="517"/>
    </row>
    <row r="1759" spans="16:16">
      <c r="P1759" s="517"/>
    </row>
    <row r="1760" spans="16:16">
      <c r="P1760" s="517"/>
    </row>
    <row r="1761" spans="16:16">
      <c r="P1761" s="517"/>
    </row>
    <row r="1762" spans="16:16">
      <c r="P1762" s="517"/>
    </row>
    <row r="1763" spans="16:16">
      <c r="P1763" s="517"/>
    </row>
    <row r="1764" spans="16:16">
      <c r="P1764" s="517"/>
    </row>
    <row r="1765" spans="16:16">
      <c r="P1765" s="517"/>
    </row>
    <row r="1766" spans="16:16">
      <c r="P1766" s="517"/>
    </row>
    <row r="1767" spans="16:16">
      <c r="P1767" s="517"/>
    </row>
    <row r="1768" spans="16:16">
      <c r="P1768" s="517"/>
    </row>
    <row r="1769" spans="16:16">
      <c r="P1769" s="517"/>
    </row>
    <row r="1770" spans="16:16">
      <c r="P1770" s="517"/>
    </row>
    <row r="1771" spans="16:16">
      <c r="P1771" s="517"/>
    </row>
    <row r="1772" spans="16:16">
      <c r="P1772" s="517"/>
    </row>
    <row r="1773" spans="16:16">
      <c r="P1773" s="517"/>
    </row>
    <row r="1774" spans="16:16">
      <c r="P1774" s="517"/>
    </row>
    <row r="1775" spans="16:16">
      <c r="P1775" s="517"/>
    </row>
    <row r="1776" spans="16:16">
      <c r="P1776" s="517"/>
    </row>
    <row r="1777" spans="16:16">
      <c r="P1777" s="517"/>
    </row>
    <row r="1778" spans="16:16">
      <c r="P1778" s="517"/>
    </row>
    <row r="1779" spans="16:16">
      <c r="P1779" s="517"/>
    </row>
    <row r="1780" spans="16:16">
      <c r="P1780" s="517"/>
    </row>
    <row r="1781" spans="16:16">
      <c r="P1781" s="517"/>
    </row>
    <row r="1782" spans="16:16">
      <c r="P1782" s="517"/>
    </row>
    <row r="1783" spans="16:16">
      <c r="P1783" s="517"/>
    </row>
    <row r="1784" spans="16:16">
      <c r="P1784" s="517"/>
    </row>
    <row r="1785" spans="16:16">
      <c r="P1785" s="517"/>
    </row>
    <row r="1786" spans="16:16">
      <c r="P1786" s="517"/>
    </row>
    <row r="1787" spans="16:16">
      <c r="P1787" s="517"/>
    </row>
    <row r="1788" spans="16:16">
      <c r="P1788" s="517"/>
    </row>
    <row r="1789" spans="16:16">
      <c r="P1789" s="517"/>
    </row>
    <row r="1790" spans="16:16">
      <c r="P1790" s="517"/>
    </row>
    <row r="1791" spans="16:16">
      <c r="P1791" s="517"/>
    </row>
    <row r="1792" spans="16:16">
      <c r="P1792" s="517"/>
    </row>
    <row r="1793" spans="16:16">
      <c r="P1793" s="517"/>
    </row>
    <row r="1794" spans="16:16">
      <c r="P1794" s="517"/>
    </row>
    <row r="1795" spans="16:16">
      <c r="P1795" s="517"/>
    </row>
    <row r="1796" spans="16:16">
      <c r="P1796" s="517"/>
    </row>
    <row r="1797" spans="16:16">
      <c r="P1797" s="517"/>
    </row>
    <row r="1798" spans="16:16">
      <c r="P1798" s="517"/>
    </row>
    <row r="1799" spans="16:16">
      <c r="P1799" s="517"/>
    </row>
    <row r="1800" spans="16:16">
      <c r="P1800" s="517"/>
    </row>
    <row r="1801" spans="16:16">
      <c r="P1801" s="517"/>
    </row>
    <row r="1802" spans="16:16">
      <c r="P1802" s="517"/>
    </row>
    <row r="1803" spans="16:16">
      <c r="P1803" s="517"/>
    </row>
    <row r="1804" spans="16:16">
      <c r="P1804" s="517"/>
    </row>
    <row r="1805" spans="16:16">
      <c r="P1805" s="517"/>
    </row>
    <row r="1806" spans="16:16">
      <c r="P1806" s="517"/>
    </row>
    <row r="1807" spans="16:16">
      <c r="P1807" s="517"/>
    </row>
    <row r="1808" spans="16:16">
      <c r="P1808" s="517"/>
    </row>
    <row r="1809" spans="16:16">
      <c r="P1809" s="517"/>
    </row>
    <row r="1810" spans="16:16">
      <c r="P1810" s="517"/>
    </row>
    <row r="1811" spans="16:16">
      <c r="P1811" s="517"/>
    </row>
    <row r="1812" spans="16:16">
      <c r="P1812" s="517"/>
    </row>
    <row r="1813" spans="16:16">
      <c r="P1813" s="517"/>
    </row>
    <row r="1814" spans="16:16">
      <c r="P1814" s="517"/>
    </row>
    <row r="1815" spans="16:16">
      <c r="P1815" s="517"/>
    </row>
    <row r="1816" spans="16:16">
      <c r="P1816" s="517"/>
    </row>
    <row r="1817" spans="16:16">
      <c r="P1817" s="517"/>
    </row>
    <row r="1818" spans="16:16">
      <c r="P1818" s="517"/>
    </row>
    <row r="1819" spans="16:16">
      <c r="P1819" s="517"/>
    </row>
    <row r="1820" spans="16:16">
      <c r="P1820" s="517"/>
    </row>
    <row r="1821" spans="16:16">
      <c r="P1821" s="517"/>
    </row>
    <row r="1822" spans="16:16">
      <c r="P1822" s="517"/>
    </row>
    <row r="1823" spans="16:16">
      <c r="P1823" s="517"/>
    </row>
    <row r="1824" spans="16:16">
      <c r="P1824" s="517"/>
    </row>
    <row r="1825" spans="16:16">
      <c r="P1825" s="517"/>
    </row>
    <row r="1826" spans="16:16">
      <c r="P1826" s="517"/>
    </row>
    <row r="1827" spans="16:16">
      <c r="P1827" s="517"/>
    </row>
    <row r="1828" spans="16:16">
      <c r="P1828" s="517"/>
    </row>
    <row r="1829" spans="16:16">
      <c r="P1829" s="517"/>
    </row>
    <row r="1830" spans="16:16">
      <c r="P1830" s="517"/>
    </row>
    <row r="1831" spans="16:16">
      <c r="P1831" s="517"/>
    </row>
    <row r="1832" spans="16:16">
      <c r="P1832" s="517"/>
    </row>
    <row r="1833" spans="16:16">
      <c r="P1833" s="517"/>
    </row>
    <row r="1834" spans="16:16">
      <c r="P1834" s="517"/>
    </row>
    <row r="1835" spans="16:16">
      <c r="P1835" s="517"/>
    </row>
    <row r="1836" spans="16:16">
      <c r="P1836" s="517"/>
    </row>
    <row r="1837" spans="16:16">
      <c r="P1837" s="517"/>
    </row>
    <row r="1838" spans="16:16">
      <c r="P1838" s="517"/>
    </row>
    <row r="1839" spans="16:16">
      <c r="P1839" s="517"/>
    </row>
    <row r="1840" spans="16:16">
      <c r="P1840" s="517"/>
    </row>
    <row r="1841" spans="16:16">
      <c r="P1841" s="517"/>
    </row>
    <row r="1842" spans="16:16">
      <c r="P1842" s="517"/>
    </row>
    <row r="1843" spans="16:16">
      <c r="P1843" s="517"/>
    </row>
    <row r="1844" spans="16:16">
      <c r="P1844" s="517"/>
    </row>
    <row r="1845" spans="16:16">
      <c r="P1845" s="517"/>
    </row>
    <row r="1846" spans="16:16">
      <c r="P1846" s="517"/>
    </row>
    <row r="1847" spans="16:16">
      <c r="P1847" s="517"/>
    </row>
    <row r="1848" spans="16:16">
      <c r="P1848" s="517"/>
    </row>
    <row r="1849" spans="16:16">
      <c r="P1849" s="517"/>
    </row>
    <row r="1850" spans="16:16">
      <c r="P1850" s="517"/>
    </row>
    <row r="1851" spans="16:16">
      <c r="P1851" s="517"/>
    </row>
    <row r="1852" spans="16:16">
      <c r="P1852" s="517"/>
    </row>
    <row r="1853" spans="16:16">
      <c r="P1853" s="517"/>
    </row>
    <row r="1854" spans="16:16">
      <c r="P1854" s="517"/>
    </row>
    <row r="1855" spans="16:16">
      <c r="P1855" s="517"/>
    </row>
    <row r="1856" spans="16:16">
      <c r="P1856" s="517"/>
    </row>
    <row r="1857" spans="16:16">
      <c r="P1857" s="517"/>
    </row>
    <row r="1858" spans="16:16">
      <c r="P1858" s="517"/>
    </row>
    <row r="1859" spans="16:16">
      <c r="P1859" s="517"/>
    </row>
    <row r="1860" spans="16:16">
      <c r="P1860" s="517"/>
    </row>
    <row r="1861" spans="16:16">
      <c r="P1861" s="517"/>
    </row>
    <row r="1862" spans="16:16">
      <c r="P1862" s="517"/>
    </row>
    <row r="1863" spans="16:16">
      <c r="P1863" s="517"/>
    </row>
    <row r="1864" spans="16:16">
      <c r="P1864" s="517"/>
    </row>
    <row r="1865" spans="16:16">
      <c r="P1865" s="517"/>
    </row>
    <row r="1866" spans="16:16">
      <c r="P1866" s="517"/>
    </row>
    <row r="1867" spans="16:16">
      <c r="P1867" s="517"/>
    </row>
    <row r="1868" spans="16:16">
      <c r="P1868" s="517"/>
    </row>
    <row r="1869" spans="16:16">
      <c r="P1869" s="517"/>
    </row>
    <row r="1870" spans="16:16">
      <c r="P1870" s="517"/>
    </row>
    <row r="1871" spans="16:16">
      <c r="P1871" s="517"/>
    </row>
    <row r="1872" spans="16:16">
      <c r="P1872" s="517"/>
    </row>
    <row r="1873" spans="16:16">
      <c r="P1873" s="517"/>
    </row>
    <row r="1874" spans="16:16">
      <c r="P1874" s="517"/>
    </row>
    <row r="1875" spans="16:16">
      <c r="P1875" s="517"/>
    </row>
    <row r="1876" spans="16:16">
      <c r="P1876" s="517"/>
    </row>
    <row r="1877" spans="16:16">
      <c r="P1877" s="517"/>
    </row>
    <row r="1878" spans="16:16">
      <c r="P1878" s="517"/>
    </row>
    <row r="1879" spans="16:16">
      <c r="P1879" s="517"/>
    </row>
    <row r="1880" spans="16:16">
      <c r="P1880" s="517"/>
    </row>
    <row r="1881" spans="16:16">
      <c r="P1881" s="517"/>
    </row>
    <row r="1882" spans="16:16">
      <c r="P1882" s="517"/>
    </row>
    <row r="1883" spans="16:16">
      <c r="P1883" s="517"/>
    </row>
    <row r="1884" spans="16:16">
      <c r="P1884" s="517"/>
    </row>
    <row r="1885" spans="16:16">
      <c r="P1885" s="517"/>
    </row>
    <row r="1886" spans="16:16">
      <c r="P1886" s="517"/>
    </row>
    <row r="1887" spans="16:16">
      <c r="P1887" s="517"/>
    </row>
    <row r="1888" spans="16:16">
      <c r="P1888" s="517"/>
    </row>
    <row r="1889" spans="16:16">
      <c r="P1889" s="517"/>
    </row>
    <row r="1890" spans="16:16">
      <c r="P1890" s="517"/>
    </row>
    <row r="1891" spans="16:16">
      <c r="P1891" s="517"/>
    </row>
    <row r="1892" spans="16:16">
      <c r="P1892" s="517"/>
    </row>
    <row r="1893" spans="16:16">
      <c r="P1893" s="517"/>
    </row>
    <row r="1894" spans="16:16">
      <c r="P1894" s="517"/>
    </row>
    <row r="1895" spans="16:16">
      <c r="P1895" s="517"/>
    </row>
    <row r="1896" spans="16:16">
      <c r="P1896" s="517"/>
    </row>
    <row r="1897" spans="16:16">
      <c r="P1897" s="517"/>
    </row>
    <row r="1898" spans="16:16">
      <c r="P1898" s="517"/>
    </row>
    <row r="1899" spans="16:16">
      <c r="P1899" s="517"/>
    </row>
    <row r="1900" spans="16:16">
      <c r="P1900" s="517"/>
    </row>
    <row r="1901" spans="16:16">
      <c r="P1901" s="517"/>
    </row>
    <row r="1902" spans="16:16">
      <c r="P1902" s="517"/>
    </row>
    <row r="1903" spans="16:16">
      <c r="P1903" s="517"/>
    </row>
    <row r="1904" spans="16:16">
      <c r="P1904" s="517"/>
    </row>
    <row r="1905" spans="16:16">
      <c r="P1905" s="517"/>
    </row>
    <row r="1906" spans="16:16">
      <c r="P1906" s="517"/>
    </row>
    <row r="1907" spans="16:16">
      <c r="P1907" s="517"/>
    </row>
    <row r="1908" spans="16:16">
      <c r="P1908" s="517"/>
    </row>
    <row r="1909" spans="16:16">
      <c r="P1909" s="517"/>
    </row>
    <row r="1910" spans="16:16">
      <c r="P1910" s="517"/>
    </row>
    <row r="1911" spans="16:16">
      <c r="P1911" s="517"/>
    </row>
    <row r="1912" spans="16:16">
      <c r="P1912" s="517"/>
    </row>
    <row r="1913" spans="16:16">
      <c r="P1913" s="517"/>
    </row>
    <row r="1914" spans="16:16">
      <c r="P1914" s="517"/>
    </row>
    <row r="1915" spans="16:16">
      <c r="P1915" s="517"/>
    </row>
    <row r="1916" spans="16:16">
      <c r="P1916" s="517"/>
    </row>
    <row r="1917" spans="16:16">
      <c r="P1917" s="517"/>
    </row>
    <row r="1918" spans="16:16">
      <c r="P1918" s="517"/>
    </row>
    <row r="1919" spans="16:16">
      <c r="P1919" s="517"/>
    </row>
    <row r="1920" spans="16:16">
      <c r="P1920" s="517"/>
    </row>
    <row r="1921" spans="16:16">
      <c r="P1921" s="517"/>
    </row>
    <row r="1922" spans="16:16">
      <c r="P1922" s="517"/>
    </row>
    <row r="1923" spans="16:16">
      <c r="P1923" s="517"/>
    </row>
    <row r="1924" spans="16:16">
      <c r="P1924" s="517"/>
    </row>
    <row r="1925" spans="16:16">
      <c r="P1925" s="517"/>
    </row>
    <row r="1926" spans="16:16">
      <c r="P1926" s="517"/>
    </row>
    <row r="1927" spans="16:16">
      <c r="P1927" s="517"/>
    </row>
    <row r="1928" spans="16:16">
      <c r="P1928" s="517"/>
    </row>
    <row r="1929" spans="16:16">
      <c r="P1929" s="517"/>
    </row>
    <row r="1930" spans="16:16">
      <c r="P1930" s="517"/>
    </row>
    <row r="1931" spans="16:16">
      <c r="P1931" s="517"/>
    </row>
    <row r="1932" spans="16:16">
      <c r="P1932" s="517"/>
    </row>
    <row r="1933" spans="16:16">
      <c r="P1933" s="517"/>
    </row>
    <row r="1934" spans="16:16">
      <c r="P1934" s="517"/>
    </row>
    <row r="1935" spans="16:16">
      <c r="P1935" s="517"/>
    </row>
    <row r="1936" spans="16:16">
      <c r="P1936" s="517"/>
    </row>
    <row r="1937" spans="16:16">
      <c r="P1937" s="517"/>
    </row>
    <row r="1938" spans="16:16">
      <c r="P1938" s="517"/>
    </row>
    <row r="1939" spans="16:16">
      <c r="P1939" s="517"/>
    </row>
    <row r="1940" spans="16:16">
      <c r="P1940" s="517"/>
    </row>
    <row r="1941" spans="16:16">
      <c r="P1941" s="517"/>
    </row>
    <row r="1942" spans="16:16">
      <c r="P1942" s="517"/>
    </row>
    <row r="1943" spans="16:16">
      <c r="P1943" s="517"/>
    </row>
    <row r="1944" spans="16:16">
      <c r="P1944" s="517"/>
    </row>
    <row r="1945" spans="16:16">
      <c r="P1945" s="517"/>
    </row>
    <row r="1946" spans="16:16">
      <c r="P1946" s="517"/>
    </row>
    <row r="1947" spans="16:16">
      <c r="P1947" s="517"/>
    </row>
    <row r="1948" spans="16:16">
      <c r="P1948" s="517"/>
    </row>
    <row r="1949" spans="16:16">
      <c r="P1949" s="517"/>
    </row>
    <row r="1950" spans="16:16">
      <c r="P1950" s="517"/>
    </row>
    <row r="1951" spans="16:16">
      <c r="P1951" s="517"/>
    </row>
    <row r="1952" spans="16:16">
      <c r="P1952" s="517"/>
    </row>
    <row r="1953" spans="16:16">
      <c r="P1953" s="517"/>
    </row>
    <row r="1954" spans="16:16">
      <c r="P1954" s="517"/>
    </row>
    <row r="1955" spans="16:16">
      <c r="P1955" s="517"/>
    </row>
    <row r="1956" spans="16:16">
      <c r="P1956" s="517"/>
    </row>
    <row r="1957" spans="16:16">
      <c r="P1957" s="517"/>
    </row>
    <row r="1958" spans="16:16">
      <c r="P1958" s="517"/>
    </row>
    <row r="1959" spans="16:16">
      <c r="P1959" s="517"/>
    </row>
    <row r="1960" spans="16:16">
      <c r="P1960" s="517"/>
    </row>
    <row r="1961" spans="16:16">
      <c r="P1961" s="517"/>
    </row>
    <row r="1962" spans="16:16">
      <c r="P1962" s="517"/>
    </row>
    <row r="1963" spans="16:16">
      <c r="P1963" s="517"/>
    </row>
    <row r="1964" spans="16:16">
      <c r="P1964" s="517"/>
    </row>
    <row r="1965" spans="16:16">
      <c r="P1965" s="517"/>
    </row>
    <row r="1966" spans="16:16">
      <c r="P1966" s="517"/>
    </row>
    <row r="1967" spans="16:16">
      <c r="P1967" s="517"/>
    </row>
    <row r="1968" spans="16:16">
      <c r="P1968" s="517"/>
    </row>
    <row r="1969" spans="16:16">
      <c r="P1969" s="517"/>
    </row>
    <row r="1970" spans="16:16">
      <c r="P1970" s="517"/>
    </row>
    <row r="1971" spans="16:16">
      <c r="P1971" s="517"/>
    </row>
    <row r="1972" spans="16:16">
      <c r="P1972" s="517"/>
    </row>
    <row r="1973" spans="16:16">
      <c r="P1973" s="517"/>
    </row>
    <row r="1974" spans="16:16">
      <c r="P1974" s="517"/>
    </row>
    <row r="1975" spans="16:16">
      <c r="P1975" s="517"/>
    </row>
    <row r="1976" spans="16:16">
      <c r="P1976" s="517"/>
    </row>
    <row r="1977" spans="16:16">
      <c r="P1977" s="517"/>
    </row>
    <row r="1978" spans="16:16">
      <c r="P1978" s="517"/>
    </row>
    <row r="1979" spans="16:16">
      <c r="P1979" s="517"/>
    </row>
    <row r="1980" spans="16:16">
      <c r="P1980" s="517"/>
    </row>
    <row r="1981" spans="16:16">
      <c r="P1981" s="517"/>
    </row>
    <row r="1982" spans="16:16">
      <c r="P1982" s="517"/>
    </row>
    <row r="1983" spans="16:16">
      <c r="P1983" s="517"/>
    </row>
    <row r="1984" spans="16:16">
      <c r="P1984" s="517"/>
    </row>
    <row r="1985" spans="16:16">
      <c r="P1985" s="517"/>
    </row>
    <row r="1986" spans="16:16">
      <c r="P1986" s="517"/>
    </row>
    <row r="1987" spans="16:16">
      <c r="P1987" s="517"/>
    </row>
    <row r="1988" spans="16:16">
      <c r="P1988" s="517"/>
    </row>
    <row r="1989" spans="16:16">
      <c r="P1989" s="517"/>
    </row>
    <row r="1990" spans="16:16">
      <c r="P1990" s="517"/>
    </row>
    <row r="1991" spans="16:16">
      <c r="P1991" s="517"/>
    </row>
    <row r="1992" spans="16:16">
      <c r="P1992" s="517"/>
    </row>
    <row r="1993" spans="16:16">
      <c r="P1993" s="517"/>
    </row>
    <row r="1994" spans="16:16">
      <c r="P1994" s="517"/>
    </row>
    <row r="1995" spans="16:16">
      <c r="P1995" s="517"/>
    </row>
    <row r="1996" spans="16:16">
      <c r="P1996" s="517"/>
    </row>
    <row r="1997" spans="16:16">
      <c r="P1997" s="517"/>
    </row>
    <row r="1998" spans="16:16">
      <c r="P1998" s="517"/>
    </row>
    <row r="1999" spans="16:16">
      <c r="P1999" s="517"/>
    </row>
    <row r="2000" spans="16:16">
      <c r="P2000" s="517"/>
    </row>
    <row r="2001" spans="16:16">
      <c r="P2001" s="517"/>
    </row>
    <row r="2002" spans="16:16">
      <c r="P2002" s="517"/>
    </row>
    <row r="2003" spans="16:16">
      <c r="P2003" s="517"/>
    </row>
    <row r="2004" spans="16:16">
      <c r="P2004" s="517"/>
    </row>
    <row r="2005" spans="16:16">
      <c r="P2005" s="517"/>
    </row>
    <row r="2006" spans="16:16">
      <c r="P2006" s="517"/>
    </row>
    <row r="2007" spans="16:16">
      <c r="P2007" s="517"/>
    </row>
    <row r="2008" spans="16:16">
      <c r="P2008" s="517"/>
    </row>
    <row r="2009" spans="16:16">
      <c r="P2009" s="517"/>
    </row>
    <row r="2010" spans="16:16">
      <c r="P2010" s="517"/>
    </row>
    <row r="2011" spans="16:16">
      <c r="P2011" s="517"/>
    </row>
    <row r="2012" spans="16:16">
      <c r="P2012" s="517"/>
    </row>
    <row r="2013" spans="16:16">
      <c r="P2013" s="517"/>
    </row>
    <row r="2014" spans="16:16">
      <c r="P2014" s="517"/>
    </row>
    <row r="2015" spans="16:16">
      <c r="P2015" s="517"/>
    </row>
    <row r="2016" spans="16:16">
      <c r="P2016" s="517"/>
    </row>
    <row r="2017" spans="16:16">
      <c r="P2017" s="517"/>
    </row>
    <row r="2018" spans="16:16">
      <c r="P2018" s="517"/>
    </row>
    <row r="2019" spans="16:16">
      <c r="P2019" s="517"/>
    </row>
    <row r="2020" spans="16:16">
      <c r="P2020" s="517"/>
    </row>
    <row r="2021" spans="16:16">
      <c r="P2021" s="517"/>
    </row>
    <row r="2022" spans="16:16">
      <c r="P2022" s="517"/>
    </row>
    <row r="2023" spans="16:16">
      <c r="P2023" s="517"/>
    </row>
    <row r="2024" spans="16:16">
      <c r="P2024" s="517"/>
    </row>
    <row r="2025" spans="16:16">
      <c r="P2025" s="517"/>
    </row>
    <row r="2026" spans="16:16">
      <c r="P2026" s="517"/>
    </row>
    <row r="2027" spans="16:16">
      <c r="P2027" s="517"/>
    </row>
    <row r="2028" spans="16:16">
      <c r="P2028" s="517"/>
    </row>
    <row r="2029" spans="16:16">
      <c r="P2029" s="517"/>
    </row>
    <row r="2030" spans="16:16">
      <c r="P2030" s="517"/>
    </row>
    <row r="2031" spans="16:16">
      <c r="P2031" s="517"/>
    </row>
    <row r="2032" spans="16:16">
      <c r="P2032" s="517"/>
    </row>
    <row r="2033" spans="16:16">
      <c r="P2033" s="517"/>
    </row>
    <row r="2034" spans="16:16">
      <c r="P2034" s="517"/>
    </row>
    <row r="2035" spans="16:16">
      <c r="P2035" s="517"/>
    </row>
    <row r="2036" spans="16:16">
      <c r="P2036" s="517"/>
    </row>
    <row r="2037" spans="16:16">
      <c r="P2037" s="517"/>
    </row>
    <row r="2038" spans="16:16">
      <c r="P2038" s="517"/>
    </row>
    <row r="2039" spans="16:16">
      <c r="P2039" s="517"/>
    </row>
    <row r="2040" spans="16:16">
      <c r="P2040" s="517"/>
    </row>
    <row r="2041" spans="16:16">
      <c r="P2041" s="517"/>
    </row>
    <row r="2042" spans="16:16">
      <c r="P2042" s="517"/>
    </row>
    <row r="2043" spans="16:16">
      <c r="P2043" s="517"/>
    </row>
    <row r="2044" spans="16:16">
      <c r="P2044" s="517"/>
    </row>
    <row r="2045" spans="16:16">
      <c r="P2045" s="517"/>
    </row>
    <row r="2046" spans="16:16">
      <c r="P2046" s="517"/>
    </row>
    <row r="2047" spans="16:16">
      <c r="P2047" s="517"/>
    </row>
    <row r="2048" spans="16:16">
      <c r="P2048" s="517"/>
    </row>
    <row r="2049" spans="16:16">
      <c r="P2049" s="517"/>
    </row>
    <row r="2050" spans="16:16">
      <c r="P2050" s="517"/>
    </row>
    <row r="2051" spans="16:16">
      <c r="P2051" s="517"/>
    </row>
    <row r="2052" spans="16:16">
      <c r="P2052" s="517"/>
    </row>
    <row r="2053" spans="16:16">
      <c r="P2053" s="517"/>
    </row>
    <row r="2054" spans="16:16">
      <c r="P2054" s="517"/>
    </row>
    <row r="2055" spans="16:16">
      <c r="P2055" s="517"/>
    </row>
    <row r="2056" spans="16:16">
      <c r="P2056" s="517"/>
    </row>
    <row r="2057" spans="16:16">
      <c r="P2057" s="517"/>
    </row>
    <row r="2058" spans="16:16">
      <c r="P2058" s="517"/>
    </row>
    <row r="2059" spans="16:16">
      <c r="P2059" s="517"/>
    </row>
    <row r="2060" spans="16:16">
      <c r="P2060" s="517"/>
    </row>
    <row r="2061" spans="16:16">
      <c r="P2061" s="517"/>
    </row>
    <row r="2062" spans="16:16">
      <c r="P2062" s="517"/>
    </row>
    <row r="2063" spans="16:16">
      <c r="P2063" s="517"/>
    </row>
    <row r="2064" spans="16:16">
      <c r="P2064" s="517"/>
    </row>
    <row r="2065" spans="16:16">
      <c r="P2065" s="517"/>
    </row>
    <row r="2066" spans="16:16">
      <c r="P2066" s="517"/>
    </row>
    <row r="2067" spans="16:16">
      <c r="P2067" s="517"/>
    </row>
    <row r="2068" spans="16:16">
      <c r="P2068" s="517"/>
    </row>
    <row r="2069" spans="16:16">
      <c r="P2069" s="517"/>
    </row>
    <row r="2070" spans="16:16">
      <c r="P2070" s="517"/>
    </row>
    <row r="2071" spans="16:16">
      <c r="P2071" s="517"/>
    </row>
    <row r="2072" spans="16:16">
      <c r="P2072" s="517"/>
    </row>
    <row r="2073" spans="16:16">
      <c r="P2073" s="517"/>
    </row>
    <row r="2074" spans="16:16">
      <c r="P2074" s="517"/>
    </row>
    <row r="2075" spans="16:16">
      <c r="P2075" s="517"/>
    </row>
    <row r="2076" spans="16:16">
      <c r="P2076" s="517"/>
    </row>
    <row r="2077" spans="16:16">
      <c r="P2077" s="517"/>
    </row>
    <row r="2078" spans="16:16">
      <c r="P2078" s="517"/>
    </row>
    <row r="2079" spans="16:16">
      <c r="P2079" s="517"/>
    </row>
    <row r="2080" spans="16:16">
      <c r="P2080" s="517"/>
    </row>
    <row r="2081" spans="16:16">
      <c r="P2081" s="517"/>
    </row>
    <row r="2082" spans="16:16">
      <c r="P2082" s="517"/>
    </row>
    <row r="2083" spans="16:16">
      <c r="P2083" s="517"/>
    </row>
    <row r="2084" spans="16:16">
      <c r="P2084" s="517"/>
    </row>
    <row r="2085" spans="16:16">
      <c r="P2085" s="517"/>
    </row>
    <row r="2086" spans="16:16">
      <c r="P2086" s="517"/>
    </row>
    <row r="2087" spans="16:16">
      <c r="P2087" s="517"/>
    </row>
    <row r="2088" spans="16:16">
      <c r="P2088" s="517"/>
    </row>
    <row r="2089" spans="16:16">
      <c r="P2089" s="517"/>
    </row>
    <row r="2090" spans="16:16">
      <c r="P2090" s="517"/>
    </row>
    <row r="2091" spans="16:16">
      <c r="P2091" s="517"/>
    </row>
    <row r="2092" spans="16:16">
      <c r="P2092" s="517"/>
    </row>
    <row r="2093" spans="16:16">
      <c r="P2093" s="517"/>
    </row>
    <row r="2094" spans="16:16">
      <c r="P2094" s="517"/>
    </row>
    <row r="2095" spans="16:16">
      <c r="P2095" s="517"/>
    </row>
    <row r="2096" spans="16:16">
      <c r="P2096" s="517"/>
    </row>
    <row r="2097" spans="16:16">
      <c r="P2097" s="517"/>
    </row>
    <row r="2098" spans="16:16">
      <c r="P2098" s="517"/>
    </row>
    <row r="2099" spans="16:16">
      <c r="P2099" s="517"/>
    </row>
    <row r="2100" spans="16:16">
      <c r="P2100" s="517"/>
    </row>
    <row r="2101" spans="16:16">
      <c r="P2101" s="517"/>
    </row>
    <row r="2102" spans="16:16">
      <c r="P2102" s="517"/>
    </row>
    <row r="2103" spans="16:16">
      <c r="P2103" s="517"/>
    </row>
    <row r="2104" spans="16:16">
      <c r="P2104" s="517"/>
    </row>
    <row r="2105" spans="16:16">
      <c r="P2105" s="517"/>
    </row>
    <row r="2106" spans="16:16">
      <c r="P2106" s="517"/>
    </row>
    <row r="2107" spans="16:16">
      <c r="P2107" s="517"/>
    </row>
    <row r="2108" spans="16:16">
      <c r="P2108" s="517"/>
    </row>
    <row r="2109" spans="16:16">
      <c r="P2109" s="517"/>
    </row>
    <row r="2110" spans="16:16">
      <c r="P2110" s="517"/>
    </row>
    <row r="2111" spans="16:16">
      <c r="P2111" s="517"/>
    </row>
    <row r="2112" spans="16:16">
      <c r="P2112" s="517"/>
    </row>
    <row r="2113" spans="16:16">
      <c r="P2113" s="517"/>
    </row>
    <row r="2114" spans="16:16">
      <c r="P2114" s="517"/>
    </row>
    <row r="2115" spans="16:16">
      <c r="P2115" s="517"/>
    </row>
    <row r="2116" spans="16:16">
      <c r="P2116" s="517"/>
    </row>
    <row r="2117" spans="16:16">
      <c r="P2117" s="517"/>
    </row>
    <row r="2118" spans="16:16">
      <c r="P2118" s="517"/>
    </row>
    <row r="2119" spans="16:16">
      <c r="P2119" s="517"/>
    </row>
    <row r="2120" spans="16:16">
      <c r="P2120" s="517"/>
    </row>
    <row r="2121" spans="16:16">
      <c r="P2121" s="517"/>
    </row>
    <row r="2122" spans="16:16">
      <c r="P2122" s="517"/>
    </row>
    <row r="2123" spans="16:16">
      <c r="P2123" s="517"/>
    </row>
    <row r="2124" spans="16:16">
      <c r="P2124" s="517"/>
    </row>
    <row r="2125" spans="16:16">
      <c r="P2125" s="517"/>
    </row>
    <row r="2126" spans="16:16">
      <c r="P2126" s="517"/>
    </row>
    <row r="2127" spans="16:16">
      <c r="P2127" s="517"/>
    </row>
    <row r="2128" spans="16:16">
      <c r="P2128" s="517"/>
    </row>
    <row r="2129" spans="16:16">
      <c r="P2129" s="517"/>
    </row>
    <row r="2130" spans="16:16">
      <c r="P2130" s="517"/>
    </row>
    <row r="2131" spans="16:16">
      <c r="P2131" s="517"/>
    </row>
    <row r="2132" spans="16:16">
      <c r="P2132" s="517"/>
    </row>
    <row r="2133" spans="16:16">
      <c r="P2133" s="517"/>
    </row>
    <row r="2134" spans="16:16">
      <c r="P2134" s="517"/>
    </row>
    <row r="2135" spans="16:16">
      <c r="P2135" s="517"/>
    </row>
    <row r="2136" spans="16:16">
      <c r="P2136" s="517"/>
    </row>
    <row r="2137" spans="16:16">
      <c r="P2137" s="517"/>
    </row>
    <row r="2138" spans="16:16">
      <c r="P2138" s="517"/>
    </row>
    <row r="2139" spans="16:16">
      <c r="P2139" s="517"/>
    </row>
    <row r="2140" spans="16:16">
      <c r="P2140" s="517"/>
    </row>
    <row r="2141" spans="16:16">
      <c r="P2141" s="517"/>
    </row>
    <row r="2142" spans="16:16">
      <c r="P2142" s="517"/>
    </row>
    <row r="2143" spans="16:16">
      <c r="P2143" s="517"/>
    </row>
    <row r="2144" spans="16:16">
      <c r="P2144" s="517"/>
    </row>
    <row r="2145" spans="16:16">
      <c r="P2145" s="517"/>
    </row>
    <row r="2146" spans="16:16">
      <c r="P2146" s="517"/>
    </row>
    <row r="2147" spans="16:16">
      <c r="P2147" s="517"/>
    </row>
    <row r="2148" spans="16:16">
      <c r="P2148" s="517"/>
    </row>
    <row r="2149" spans="16:16">
      <c r="P2149" s="517"/>
    </row>
    <row r="2150" spans="16:16">
      <c r="P2150" s="517"/>
    </row>
    <row r="2151" spans="16:16">
      <c r="P2151" s="517"/>
    </row>
    <row r="2152" spans="16:16">
      <c r="P2152" s="517"/>
    </row>
    <row r="2153" spans="16:16">
      <c r="P2153" s="517"/>
    </row>
    <row r="2154" spans="16:16">
      <c r="P2154" s="517"/>
    </row>
    <row r="2155" spans="16:16">
      <c r="P2155" s="517"/>
    </row>
    <row r="2156" spans="16:16">
      <c r="P2156" s="517"/>
    </row>
    <row r="2157" spans="16:16">
      <c r="P2157" s="517"/>
    </row>
    <row r="2158" spans="16:16">
      <c r="P2158" s="517"/>
    </row>
    <row r="2159" spans="16:16">
      <c r="P2159" s="517"/>
    </row>
    <row r="2160" spans="16:16">
      <c r="P2160" s="517"/>
    </row>
    <row r="2161" spans="16:16">
      <c r="P2161" s="517"/>
    </row>
    <row r="2162" spans="16:16">
      <c r="P2162" s="517"/>
    </row>
    <row r="2163" spans="16:16">
      <c r="P2163" s="517"/>
    </row>
    <row r="2164" spans="16:16">
      <c r="P2164" s="517"/>
    </row>
    <row r="2165" spans="16:16">
      <c r="P2165" s="517"/>
    </row>
    <row r="2166" spans="16:16">
      <c r="P2166" s="517"/>
    </row>
    <row r="2167" spans="16:16">
      <c r="P2167" s="517"/>
    </row>
    <row r="2168" spans="16:16">
      <c r="P2168" s="517"/>
    </row>
    <row r="2169" spans="16:16">
      <c r="P2169" s="517"/>
    </row>
    <row r="2170" spans="16:16">
      <c r="P2170" s="517"/>
    </row>
    <row r="2171" spans="16:16">
      <c r="P2171" s="517"/>
    </row>
    <row r="2172" spans="16:16">
      <c r="P2172" s="517"/>
    </row>
    <row r="2173" spans="16:16">
      <c r="P2173" s="517"/>
    </row>
    <row r="2174" spans="16:16">
      <c r="P2174" s="517"/>
    </row>
    <row r="2175" spans="16:16">
      <c r="P2175" s="517"/>
    </row>
    <row r="2176" spans="16:16">
      <c r="P2176" s="517"/>
    </row>
    <row r="2177" spans="16:16">
      <c r="P2177" s="517"/>
    </row>
    <row r="2178" spans="16:16">
      <c r="P2178" s="517"/>
    </row>
    <row r="2179" spans="16:16">
      <c r="P2179" s="517"/>
    </row>
    <row r="2180" spans="16:16">
      <c r="P2180" s="517"/>
    </row>
    <row r="2181" spans="16:16">
      <c r="P2181" s="517"/>
    </row>
    <row r="2182" spans="16:16">
      <c r="P2182" s="517"/>
    </row>
    <row r="2183" spans="16:16">
      <c r="P2183" s="517"/>
    </row>
    <row r="2184" spans="16:16">
      <c r="P2184" s="517"/>
    </row>
    <row r="2185" spans="16:16">
      <c r="P2185" s="517"/>
    </row>
    <row r="2186" spans="16:16">
      <c r="P2186" s="517"/>
    </row>
    <row r="2187" spans="16:16">
      <c r="P2187" s="517"/>
    </row>
    <row r="2188" spans="16:16">
      <c r="P2188" s="517"/>
    </row>
    <row r="2189" spans="16:16">
      <c r="P2189" s="517"/>
    </row>
    <row r="2190" spans="16:16">
      <c r="P2190" s="517"/>
    </row>
    <row r="2191" spans="16:16">
      <c r="P2191" s="517"/>
    </row>
    <row r="2192" spans="16:16">
      <c r="P2192" s="517"/>
    </row>
    <row r="2193" spans="16:16">
      <c r="P2193" s="517"/>
    </row>
    <row r="2194" spans="16:16">
      <c r="P2194" s="517"/>
    </row>
    <row r="2195" spans="16:16">
      <c r="P2195" s="517"/>
    </row>
    <row r="2196" spans="16:16">
      <c r="P2196" s="517"/>
    </row>
    <row r="2197" spans="16:16">
      <c r="P2197" s="517"/>
    </row>
    <row r="2198" spans="16:16">
      <c r="P2198" s="517"/>
    </row>
    <row r="2199" spans="16:16">
      <c r="P2199" s="517"/>
    </row>
    <row r="2200" spans="16:16">
      <c r="P2200" s="517"/>
    </row>
    <row r="2201" spans="16:16">
      <c r="P2201" s="517"/>
    </row>
    <row r="2202" spans="16:16">
      <c r="P2202" s="517"/>
    </row>
    <row r="2203" spans="16:16">
      <c r="P2203" s="517"/>
    </row>
    <row r="2204" spans="16:16">
      <c r="P2204" s="517"/>
    </row>
    <row r="2205" spans="16:16">
      <c r="P2205" s="517"/>
    </row>
    <row r="2206" spans="16:16">
      <c r="P2206" s="517"/>
    </row>
    <row r="2207" spans="16:16">
      <c r="P2207" s="517"/>
    </row>
    <row r="2208" spans="16:16">
      <c r="P2208" s="517"/>
    </row>
    <row r="2209" spans="16:16">
      <c r="P2209" s="517"/>
    </row>
    <row r="2210" spans="16:16">
      <c r="P2210" s="517"/>
    </row>
    <row r="2211" spans="16:16">
      <c r="P2211" s="517"/>
    </row>
    <row r="2212" spans="16:16">
      <c r="P2212" s="517"/>
    </row>
    <row r="2213" spans="16:16">
      <c r="P2213" s="517"/>
    </row>
    <row r="2214" spans="16:16">
      <c r="P2214" s="517"/>
    </row>
    <row r="2215" spans="16:16">
      <c r="P2215" s="517"/>
    </row>
    <row r="2216" spans="16:16">
      <c r="P2216" s="517"/>
    </row>
    <row r="2217" spans="16:16">
      <c r="P2217" s="517"/>
    </row>
    <row r="2218" spans="16:16">
      <c r="P2218" s="517"/>
    </row>
    <row r="2219" spans="16:16">
      <c r="P2219" s="517"/>
    </row>
    <row r="2220" spans="16:16">
      <c r="P2220" s="517"/>
    </row>
    <row r="2221" spans="16:16">
      <c r="P2221" s="517"/>
    </row>
    <row r="2222" spans="16:16">
      <c r="P2222" s="517"/>
    </row>
    <row r="2223" spans="16:16">
      <c r="P2223" s="517"/>
    </row>
    <row r="2224" spans="16:16">
      <c r="P2224" s="517"/>
    </row>
    <row r="2225" spans="16:16">
      <c r="P2225" s="517"/>
    </row>
    <row r="2226" spans="16:16">
      <c r="P2226" s="517"/>
    </row>
    <row r="2227" spans="16:16">
      <c r="P2227" s="517"/>
    </row>
    <row r="2228" spans="16:16">
      <c r="P2228" s="517"/>
    </row>
    <row r="2229" spans="16:16">
      <c r="P2229" s="517"/>
    </row>
    <row r="2230" spans="16:16">
      <c r="P2230" s="517"/>
    </row>
    <row r="2231" spans="16:16">
      <c r="P2231" s="517"/>
    </row>
    <row r="2232" spans="16:16">
      <c r="P2232" s="517"/>
    </row>
    <row r="2233" spans="16:16">
      <c r="P2233" s="517"/>
    </row>
    <row r="2234" spans="16:16">
      <c r="P2234" s="517"/>
    </row>
    <row r="2235" spans="16:16">
      <c r="P2235" s="517"/>
    </row>
    <row r="2236" spans="16:16">
      <c r="P2236" s="517"/>
    </row>
    <row r="2237" spans="16:16">
      <c r="P2237" s="517"/>
    </row>
    <row r="2238" spans="16:16">
      <c r="P2238" s="517"/>
    </row>
    <row r="2239" spans="16:16">
      <c r="P2239" s="517"/>
    </row>
    <row r="2240" spans="16:16">
      <c r="P2240" s="517"/>
    </row>
    <row r="2241" spans="16:16">
      <c r="P2241" s="517"/>
    </row>
    <row r="2242" spans="16:16">
      <c r="P2242" s="517"/>
    </row>
    <row r="2243" spans="16:16">
      <c r="P2243" s="517"/>
    </row>
    <row r="2244" spans="16:16">
      <c r="P2244" s="517"/>
    </row>
    <row r="2245" spans="16:16">
      <c r="P2245" s="517"/>
    </row>
    <row r="2246" spans="16:16">
      <c r="P2246" s="517"/>
    </row>
    <row r="2247" spans="16:16">
      <c r="P2247" s="517"/>
    </row>
    <row r="2248" spans="16:16">
      <c r="P2248" s="517"/>
    </row>
    <row r="2249" spans="16:16">
      <c r="P2249" s="517"/>
    </row>
    <row r="2250" spans="16:16">
      <c r="P2250" s="517"/>
    </row>
    <row r="2251" spans="16:16">
      <c r="P2251" s="517"/>
    </row>
    <row r="2252" spans="16:16">
      <c r="P2252" s="517"/>
    </row>
    <row r="2253" spans="16:16">
      <c r="P2253" s="517"/>
    </row>
    <row r="2254" spans="16:16">
      <c r="P2254" s="517"/>
    </row>
    <row r="2255" spans="16:16">
      <c r="P2255" s="517"/>
    </row>
    <row r="2256" spans="16:16">
      <c r="P2256" s="517"/>
    </row>
    <row r="2257" spans="16:16">
      <c r="P2257" s="517"/>
    </row>
    <row r="2258" spans="16:16">
      <c r="P2258" s="517"/>
    </row>
    <row r="2259" spans="16:16">
      <c r="P2259" s="517"/>
    </row>
    <row r="2260" spans="16:16">
      <c r="P2260" s="517"/>
    </row>
    <row r="2261" spans="16:16">
      <c r="P2261" s="517"/>
    </row>
    <row r="2262" spans="16:16">
      <c r="P2262" s="517"/>
    </row>
    <row r="2263" spans="16:16">
      <c r="P2263" s="517"/>
    </row>
    <row r="2264" spans="16:16">
      <c r="P2264" s="517"/>
    </row>
    <row r="2265" spans="16:16">
      <c r="P2265" s="517"/>
    </row>
    <row r="2266" spans="16:16">
      <c r="P2266" s="517"/>
    </row>
    <row r="2267" spans="16:16">
      <c r="P2267" s="517"/>
    </row>
    <row r="2268" spans="16:16">
      <c r="P2268" s="517"/>
    </row>
    <row r="2269" spans="16:16">
      <c r="P2269" s="517"/>
    </row>
    <row r="2270" spans="16:16">
      <c r="P2270" s="517"/>
    </row>
    <row r="2271" spans="16:16">
      <c r="P2271" s="517"/>
    </row>
    <row r="2272" spans="16:16">
      <c r="P2272" s="517"/>
    </row>
    <row r="2273" spans="16:16">
      <c r="P2273" s="517"/>
    </row>
    <row r="2274" spans="16:16">
      <c r="P2274" s="517"/>
    </row>
    <row r="2275" spans="16:16">
      <c r="P2275" s="517"/>
    </row>
    <row r="2276" spans="16:16">
      <c r="P2276" s="517"/>
    </row>
    <row r="2277" spans="16:16">
      <c r="P2277" s="517"/>
    </row>
    <row r="2278" spans="16:16">
      <c r="P2278" s="517"/>
    </row>
    <row r="2279" spans="16:16">
      <c r="P2279" s="517"/>
    </row>
    <row r="2280" spans="16:16">
      <c r="P2280" s="517"/>
    </row>
    <row r="2281" spans="16:16">
      <c r="P2281" s="517"/>
    </row>
    <row r="2282" spans="16:16">
      <c r="P2282" s="517"/>
    </row>
    <row r="2283" spans="16:16">
      <c r="P2283" s="517"/>
    </row>
    <row r="2284" spans="16:16">
      <c r="P2284" s="517"/>
    </row>
    <row r="2285" spans="16:16">
      <c r="P2285" s="517"/>
    </row>
    <row r="2286" spans="16:16">
      <c r="P2286" s="517"/>
    </row>
    <row r="2287" spans="16:16">
      <c r="P2287" s="517"/>
    </row>
    <row r="2288" spans="16:16">
      <c r="P2288" s="517"/>
    </row>
    <row r="2289" spans="16:16">
      <c r="P2289" s="517"/>
    </row>
    <row r="2290" spans="16:16">
      <c r="P2290" s="517"/>
    </row>
    <row r="2291" spans="16:16">
      <c r="P2291" s="517"/>
    </row>
    <row r="2292" spans="16:16">
      <c r="P2292" s="517"/>
    </row>
    <row r="2293" spans="16:16">
      <c r="P2293" s="517"/>
    </row>
    <row r="2294" spans="16:16">
      <c r="P2294" s="517"/>
    </row>
    <row r="2295" spans="16:16">
      <c r="P2295" s="517"/>
    </row>
    <row r="2296" spans="16:16">
      <c r="P2296" s="517"/>
    </row>
    <row r="2297" spans="16:16">
      <c r="P2297" s="517"/>
    </row>
    <row r="2298" spans="16:16">
      <c r="P2298" s="517"/>
    </row>
    <row r="2299" spans="16:16">
      <c r="P2299" s="517"/>
    </row>
    <row r="2300" spans="16:16">
      <c r="P2300" s="517"/>
    </row>
    <row r="2301" spans="16:16">
      <c r="P2301" s="517"/>
    </row>
    <row r="2302" spans="16:16">
      <c r="P2302" s="517"/>
    </row>
    <row r="2303" spans="16:16">
      <c r="P2303" s="517"/>
    </row>
    <row r="2304" spans="16:16">
      <c r="P2304" s="517"/>
    </row>
    <row r="2305" spans="16:16">
      <c r="P2305" s="517"/>
    </row>
    <row r="2306" spans="16:16">
      <c r="P2306" s="517"/>
    </row>
    <row r="2307" spans="16:16">
      <c r="P2307" s="517"/>
    </row>
    <row r="2308" spans="16:16">
      <c r="P2308" s="517"/>
    </row>
    <row r="2309" spans="16:16">
      <c r="P2309" s="517"/>
    </row>
    <row r="2310" spans="16:16">
      <c r="P2310" s="517"/>
    </row>
    <row r="2311" spans="16:16">
      <c r="P2311" s="517"/>
    </row>
    <row r="2312" spans="16:16">
      <c r="P2312" s="517"/>
    </row>
    <row r="2313" spans="16:16">
      <c r="P2313" s="517"/>
    </row>
    <row r="2314" spans="16:16">
      <c r="P2314" s="517"/>
    </row>
    <row r="2315" spans="16:16">
      <c r="P2315" s="517"/>
    </row>
    <row r="2316" spans="16:16">
      <c r="P2316" s="517"/>
    </row>
    <row r="2317" spans="16:16">
      <c r="P2317" s="517"/>
    </row>
    <row r="2318" spans="16:16">
      <c r="P2318" s="517"/>
    </row>
    <row r="2319" spans="16:16">
      <c r="P2319" s="517"/>
    </row>
    <row r="2320" spans="16:16">
      <c r="P2320" s="517"/>
    </row>
    <row r="2321" spans="16:16">
      <c r="P2321" s="517"/>
    </row>
    <row r="2322" spans="16:16">
      <c r="P2322" s="517"/>
    </row>
    <row r="2323" spans="16:16">
      <c r="P2323" s="517"/>
    </row>
    <row r="2324" spans="16:16">
      <c r="P2324" s="517"/>
    </row>
    <row r="2325" spans="16:16">
      <c r="P2325" s="517"/>
    </row>
    <row r="2326" spans="16:16">
      <c r="P2326" s="517"/>
    </row>
    <row r="2327" spans="16:16">
      <c r="P2327" s="517"/>
    </row>
    <row r="2328" spans="16:16">
      <c r="P2328" s="517"/>
    </row>
    <row r="2329" spans="16:16">
      <c r="P2329" s="517"/>
    </row>
    <row r="2330" spans="16:16">
      <c r="P2330" s="517"/>
    </row>
    <row r="2331" spans="16:16">
      <c r="P2331" s="517"/>
    </row>
    <row r="2332" spans="16:16">
      <c r="P2332" s="517"/>
    </row>
    <row r="2333" spans="16:16">
      <c r="P2333" s="517"/>
    </row>
    <row r="2334" spans="16:16">
      <c r="P2334" s="517"/>
    </row>
    <row r="2335" spans="16:16">
      <c r="P2335" s="517"/>
    </row>
    <row r="2336" spans="16:16">
      <c r="P2336" s="517"/>
    </row>
    <row r="2337" spans="16:16">
      <c r="P2337" s="517"/>
    </row>
    <row r="2338" spans="16:16">
      <c r="P2338" s="517"/>
    </row>
    <row r="2339" spans="16:16">
      <c r="P2339" s="517"/>
    </row>
    <row r="2340" spans="16:16">
      <c r="P2340" s="517"/>
    </row>
    <row r="2341" spans="16:16">
      <c r="P2341" s="517"/>
    </row>
    <row r="2342" spans="16:16">
      <c r="P2342" s="517"/>
    </row>
    <row r="2343" spans="16:16">
      <c r="P2343" s="517"/>
    </row>
    <row r="2344" spans="16:16">
      <c r="P2344" s="517"/>
    </row>
    <row r="2345" spans="16:16">
      <c r="P2345" s="517"/>
    </row>
    <row r="2346" spans="16:16">
      <c r="P2346" s="517"/>
    </row>
    <row r="2347" spans="16:16">
      <c r="P2347" s="517"/>
    </row>
    <row r="2348" spans="16:16">
      <c r="P2348" s="517"/>
    </row>
    <row r="2349" spans="16:16">
      <c r="P2349" s="517"/>
    </row>
    <row r="2350" spans="16:16">
      <c r="P2350" s="517"/>
    </row>
    <row r="2351" spans="16:16">
      <c r="P2351" s="517"/>
    </row>
    <row r="2352" spans="16:16">
      <c r="P2352" s="517"/>
    </row>
    <row r="2353" spans="16:16">
      <c r="P2353" s="517"/>
    </row>
    <row r="2354" spans="16:16">
      <c r="P2354" s="517"/>
    </row>
    <row r="2355" spans="16:16">
      <c r="P2355" s="517"/>
    </row>
    <row r="2356" spans="16:16">
      <c r="P2356" s="517"/>
    </row>
    <row r="2357" spans="16:16">
      <c r="P2357" s="517"/>
    </row>
    <row r="2358" spans="16:16">
      <c r="P2358" s="517"/>
    </row>
    <row r="2359" spans="16:16">
      <c r="P2359" s="517"/>
    </row>
    <row r="2360" spans="16:16">
      <c r="P2360" s="517"/>
    </row>
    <row r="2361" spans="16:16">
      <c r="P2361" s="517"/>
    </row>
    <row r="2362" spans="16:16">
      <c r="P2362" s="517"/>
    </row>
    <row r="2363" spans="16:16">
      <c r="P2363" s="517"/>
    </row>
    <row r="2364" spans="16:16">
      <c r="P2364" s="517"/>
    </row>
    <row r="2365" spans="16:16">
      <c r="P2365" s="517"/>
    </row>
    <row r="2366" spans="16:16">
      <c r="P2366" s="517"/>
    </row>
    <row r="2367" spans="16:16">
      <c r="P2367" s="517"/>
    </row>
    <row r="2368" spans="16:16">
      <c r="P2368" s="517"/>
    </row>
    <row r="2369" spans="16:16">
      <c r="P2369" s="517"/>
    </row>
    <row r="2370" spans="16:16">
      <c r="P2370" s="517"/>
    </row>
    <row r="2371" spans="16:16">
      <c r="P2371" s="517"/>
    </row>
    <row r="2372" spans="16:16">
      <c r="P2372" s="517"/>
    </row>
    <row r="2373" spans="16:16">
      <c r="P2373" s="517"/>
    </row>
    <row r="2374" spans="16:16">
      <c r="P2374" s="517"/>
    </row>
    <row r="2375" spans="16:16">
      <c r="P2375" s="517"/>
    </row>
    <row r="2376" spans="16:16">
      <c r="P2376" s="517"/>
    </row>
    <row r="2377" spans="16:16">
      <c r="P2377" s="517"/>
    </row>
    <row r="2378" spans="16:16">
      <c r="P2378" s="517"/>
    </row>
    <row r="2379" spans="16:16">
      <c r="P2379" s="517"/>
    </row>
    <row r="2380" spans="16:16">
      <c r="P2380" s="517"/>
    </row>
    <row r="2381" spans="16:16">
      <c r="P2381" s="517"/>
    </row>
    <row r="2382" spans="16:16">
      <c r="P2382" s="517"/>
    </row>
    <row r="2383" spans="16:16">
      <c r="P2383" s="517"/>
    </row>
    <row r="2384" spans="16:16">
      <c r="P2384" s="517"/>
    </row>
    <row r="2385" spans="16:16">
      <c r="P2385" s="517"/>
    </row>
    <row r="2386" spans="16:16">
      <c r="P2386" s="517"/>
    </row>
    <row r="2387" spans="16:16">
      <c r="P2387" s="517"/>
    </row>
    <row r="2388" spans="16:16">
      <c r="P2388" s="517"/>
    </row>
    <row r="2389" spans="16:16">
      <c r="P2389" s="517"/>
    </row>
    <row r="2390" spans="16:16">
      <c r="P2390" s="517"/>
    </row>
    <row r="2391" spans="16:16">
      <c r="P2391" s="517"/>
    </row>
    <row r="2392" spans="16:16">
      <c r="P2392" s="517"/>
    </row>
    <row r="2393" spans="16:16">
      <c r="P2393" s="517"/>
    </row>
    <row r="2394" spans="16:16">
      <c r="P2394" s="517"/>
    </row>
    <row r="2395" spans="16:16">
      <c r="P2395" s="517"/>
    </row>
    <row r="2396" spans="16:16">
      <c r="P2396" s="517"/>
    </row>
    <row r="2397" spans="16:16">
      <c r="P2397" s="517"/>
    </row>
    <row r="2398" spans="16:16">
      <c r="P2398" s="517"/>
    </row>
    <row r="2399" spans="16:16">
      <c r="P2399" s="517"/>
    </row>
    <row r="2400" spans="16:16">
      <c r="P2400" s="517"/>
    </row>
    <row r="2401" spans="16:16">
      <c r="P2401" s="517"/>
    </row>
    <row r="2402" spans="16:16">
      <c r="P2402" s="517"/>
    </row>
    <row r="2403" spans="16:16">
      <c r="P2403" s="517"/>
    </row>
    <row r="2404" spans="16:16">
      <c r="P2404" s="517"/>
    </row>
    <row r="2405" spans="16:16">
      <c r="P2405" s="517"/>
    </row>
    <row r="2406" spans="16:16">
      <c r="P2406" s="517"/>
    </row>
    <row r="2407" spans="16:16">
      <c r="P2407" s="517"/>
    </row>
    <row r="2408" spans="16:16">
      <c r="P2408" s="517"/>
    </row>
    <row r="2409" spans="16:16">
      <c r="P2409" s="517"/>
    </row>
    <row r="2410" spans="16:16">
      <c r="P2410" s="517"/>
    </row>
    <row r="2411" spans="16:16">
      <c r="P2411" s="517"/>
    </row>
    <row r="2412" spans="16:16">
      <c r="P2412" s="517"/>
    </row>
    <row r="2413" spans="16:16">
      <c r="P2413" s="517"/>
    </row>
    <row r="2414" spans="16:16">
      <c r="P2414" s="517"/>
    </row>
    <row r="2415" spans="16:16">
      <c r="P2415" s="517"/>
    </row>
    <row r="2416" spans="16:16">
      <c r="P2416" s="517"/>
    </row>
    <row r="2417" spans="16:16">
      <c r="P2417" s="517"/>
    </row>
    <row r="2418" spans="16:16">
      <c r="P2418" s="517"/>
    </row>
    <row r="2419" spans="16:16">
      <c r="P2419" s="517"/>
    </row>
    <row r="2420" spans="16:16">
      <c r="P2420" s="517"/>
    </row>
    <row r="2421" spans="16:16">
      <c r="P2421" s="517"/>
    </row>
    <row r="2422" spans="16:16">
      <c r="P2422" s="517"/>
    </row>
    <row r="2423" spans="16:16">
      <c r="P2423" s="517"/>
    </row>
    <row r="2424" spans="16:16">
      <c r="P2424" s="517"/>
    </row>
    <row r="2425" spans="16:16">
      <c r="P2425" s="517"/>
    </row>
    <row r="2426" spans="16:16">
      <c r="P2426" s="517"/>
    </row>
    <row r="2427" spans="16:16">
      <c r="P2427" s="517"/>
    </row>
    <row r="2428" spans="16:16">
      <c r="P2428" s="517"/>
    </row>
    <row r="2429" spans="16:16">
      <c r="P2429" s="517"/>
    </row>
    <row r="2430" spans="16:16">
      <c r="P2430" s="517"/>
    </row>
    <row r="2431" spans="16:16">
      <c r="P2431" s="517"/>
    </row>
    <row r="2432" spans="16:16">
      <c r="P2432" s="517"/>
    </row>
    <row r="2433" spans="16:16">
      <c r="P2433" s="517"/>
    </row>
    <row r="2434" spans="16:16">
      <c r="P2434" s="517"/>
    </row>
    <row r="2435" spans="16:16">
      <c r="P2435" s="517"/>
    </row>
    <row r="2436" spans="16:16">
      <c r="P2436" s="517"/>
    </row>
    <row r="2437" spans="16:16">
      <c r="P2437" s="517"/>
    </row>
    <row r="2438" spans="16:16">
      <c r="P2438" s="517"/>
    </row>
    <row r="2439" spans="16:16">
      <c r="P2439" s="517"/>
    </row>
    <row r="2440" spans="16:16">
      <c r="P2440" s="517"/>
    </row>
    <row r="2441" spans="16:16">
      <c r="P2441" s="517"/>
    </row>
    <row r="2442" spans="16:16">
      <c r="P2442" s="517"/>
    </row>
    <row r="2443" spans="16:16">
      <c r="P2443" s="517"/>
    </row>
    <row r="2444" spans="16:16">
      <c r="P2444" s="517"/>
    </row>
    <row r="2445" spans="16:16">
      <c r="P2445" s="517"/>
    </row>
    <row r="2446" spans="16:16">
      <c r="P2446" s="517"/>
    </row>
    <row r="2447" spans="16:16">
      <c r="P2447" s="517"/>
    </row>
    <row r="2448" spans="16:16">
      <c r="P2448" s="517"/>
    </row>
    <row r="2449" spans="16:16">
      <c r="P2449" s="517"/>
    </row>
    <row r="2450" spans="16:16">
      <c r="P2450" s="517"/>
    </row>
    <row r="2451" spans="16:16">
      <c r="P2451" s="517"/>
    </row>
    <row r="2452" spans="16:16">
      <c r="P2452" s="517"/>
    </row>
    <row r="2453" spans="16:16">
      <c r="P2453" s="517"/>
    </row>
    <row r="2454" spans="16:16">
      <c r="P2454" s="517"/>
    </row>
    <row r="2455" spans="16:16">
      <c r="P2455" s="517"/>
    </row>
    <row r="2456" spans="16:16">
      <c r="P2456" s="517"/>
    </row>
    <row r="2457" spans="16:16">
      <c r="P2457" s="517"/>
    </row>
    <row r="2458" spans="16:16">
      <c r="P2458" s="517"/>
    </row>
    <row r="2459" spans="16:16">
      <c r="P2459" s="517"/>
    </row>
    <row r="2460" spans="16:16">
      <c r="P2460" s="517"/>
    </row>
    <row r="2461" spans="16:16">
      <c r="P2461" s="517"/>
    </row>
    <row r="2462" spans="16:16">
      <c r="P2462" s="517"/>
    </row>
    <row r="2463" spans="16:16">
      <c r="P2463" s="517"/>
    </row>
    <row r="2464" spans="16:16">
      <c r="P2464" s="517"/>
    </row>
    <row r="2465" spans="16:16">
      <c r="P2465" s="517"/>
    </row>
    <row r="2466" spans="16:16">
      <c r="P2466" s="517"/>
    </row>
    <row r="2467" spans="16:16">
      <c r="P2467" s="517"/>
    </row>
    <row r="2468" spans="16:16">
      <c r="P2468" s="517"/>
    </row>
    <row r="2469" spans="16:16">
      <c r="P2469" s="517"/>
    </row>
    <row r="2470" spans="16:16">
      <c r="P2470" s="517"/>
    </row>
    <row r="2471" spans="16:16">
      <c r="P2471" s="517"/>
    </row>
    <row r="2472" spans="16:16">
      <c r="P2472" s="517"/>
    </row>
    <row r="2473" spans="16:16">
      <c r="P2473" s="517"/>
    </row>
    <row r="2474" spans="16:16">
      <c r="P2474" s="517"/>
    </row>
    <row r="2475" spans="16:16">
      <c r="P2475" s="517"/>
    </row>
    <row r="2476" spans="16:16">
      <c r="P2476" s="517"/>
    </row>
    <row r="2477" spans="16:16">
      <c r="P2477" s="517"/>
    </row>
    <row r="2478" spans="16:16">
      <c r="P2478" s="517"/>
    </row>
    <row r="2479" spans="16:16">
      <c r="P2479" s="517"/>
    </row>
    <row r="2480" spans="16:16">
      <c r="P2480" s="517"/>
    </row>
    <row r="2481" spans="16:16">
      <c r="P2481" s="517"/>
    </row>
    <row r="2482" spans="16:16">
      <c r="P2482" s="517"/>
    </row>
    <row r="2483" spans="16:16">
      <c r="P2483" s="517"/>
    </row>
    <row r="2484" spans="16:16">
      <c r="P2484" s="517"/>
    </row>
    <row r="2485" spans="16:16">
      <c r="P2485" s="517"/>
    </row>
    <row r="2486" spans="16:16">
      <c r="P2486" s="517"/>
    </row>
    <row r="2487" spans="16:16">
      <c r="P2487" s="517"/>
    </row>
    <row r="2488" spans="16:16">
      <c r="P2488" s="517"/>
    </row>
    <row r="2489" spans="16:16">
      <c r="P2489" s="517"/>
    </row>
    <row r="2490" spans="16:16">
      <c r="P2490" s="517"/>
    </row>
    <row r="2491" spans="16:16">
      <c r="P2491" s="517"/>
    </row>
    <row r="2492" spans="16:16">
      <c r="P2492" s="517"/>
    </row>
    <row r="2493" spans="16:16">
      <c r="P2493" s="517"/>
    </row>
    <row r="2494" spans="16:16">
      <c r="P2494" s="517"/>
    </row>
    <row r="2495" spans="16:16">
      <c r="P2495" s="517"/>
    </row>
    <row r="2496" spans="16:16">
      <c r="P2496" s="517"/>
    </row>
    <row r="2497" spans="16:16">
      <c r="P2497" s="517"/>
    </row>
    <row r="2498" spans="16:16">
      <c r="P2498" s="517"/>
    </row>
    <row r="2499" spans="16:16">
      <c r="P2499" s="517"/>
    </row>
    <row r="2500" spans="16:16">
      <c r="P2500" s="517"/>
    </row>
    <row r="2501" spans="16:16">
      <c r="P2501" s="517"/>
    </row>
    <row r="2502" spans="16:16">
      <c r="P2502" s="517"/>
    </row>
    <row r="2503" spans="16:16">
      <c r="P2503" s="517"/>
    </row>
    <row r="2504" spans="16:16">
      <c r="P2504" s="517"/>
    </row>
    <row r="2505" spans="16:16">
      <c r="P2505" s="517"/>
    </row>
    <row r="2506" spans="16:16">
      <c r="P2506" s="517"/>
    </row>
    <row r="2507" spans="16:16">
      <c r="P2507" s="517"/>
    </row>
    <row r="2508" spans="16:16">
      <c r="P2508" s="517"/>
    </row>
    <row r="2509" spans="16:16">
      <c r="P2509" s="517"/>
    </row>
    <row r="2510" spans="16:16">
      <c r="P2510" s="517"/>
    </row>
    <row r="2511" spans="16:16">
      <c r="P2511" s="517"/>
    </row>
    <row r="2512" spans="16:16">
      <c r="P2512" s="517"/>
    </row>
    <row r="2513" spans="16:16">
      <c r="P2513" s="517"/>
    </row>
    <row r="2514" spans="16:16">
      <c r="P2514" s="517"/>
    </row>
    <row r="2515" spans="16:16">
      <c r="P2515" s="517"/>
    </row>
    <row r="2516" spans="16:16">
      <c r="P2516" s="517"/>
    </row>
    <row r="2517" spans="16:16">
      <c r="P2517" s="517"/>
    </row>
    <row r="2518" spans="16:16">
      <c r="P2518" s="517"/>
    </row>
    <row r="2519" spans="16:16">
      <c r="P2519" s="517"/>
    </row>
    <row r="2520" spans="16:16">
      <c r="P2520" s="517"/>
    </row>
    <row r="2521" spans="16:16">
      <c r="P2521" s="517"/>
    </row>
    <row r="2522" spans="16:16">
      <c r="P2522" s="517"/>
    </row>
    <row r="2523" spans="16:16">
      <c r="P2523" s="517"/>
    </row>
    <row r="2524" spans="16:16">
      <c r="P2524" s="517"/>
    </row>
    <row r="2525" spans="16:16">
      <c r="P2525" s="517"/>
    </row>
    <row r="2526" spans="16:16">
      <c r="P2526" s="517"/>
    </row>
    <row r="2527" spans="16:16">
      <c r="P2527" s="517"/>
    </row>
    <row r="2528" spans="16:16">
      <c r="P2528" s="517"/>
    </row>
    <row r="2529" spans="16:16">
      <c r="P2529" s="517"/>
    </row>
    <row r="2530" spans="16:16">
      <c r="P2530" s="517"/>
    </row>
    <row r="2531" spans="16:16">
      <c r="P2531" s="517"/>
    </row>
    <row r="2532" spans="16:16">
      <c r="P2532" s="517"/>
    </row>
    <row r="2533" spans="16:16">
      <c r="P2533" s="517"/>
    </row>
    <row r="2534" spans="16:16">
      <c r="P2534" s="517"/>
    </row>
    <row r="2535" spans="16:16">
      <c r="P2535" s="517"/>
    </row>
    <row r="2536" spans="16:16">
      <c r="P2536" s="517"/>
    </row>
    <row r="2537" spans="16:16">
      <c r="P2537" s="517"/>
    </row>
    <row r="2538" spans="16:16">
      <c r="P2538" s="517"/>
    </row>
    <row r="2539" spans="16:16">
      <c r="P2539" s="517"/>
    </row>
    <row r="2540" spans="16:16">
      <c r="P2540" s="517"/>
    </row>
    <row r="2541" spans="16:16">
      <c r="P2541" s="517"/>
    </row>
    <row r="2542" spans="16:16">
      <c r="P2542" s="517"/>
    </row>
    <row r="2543" spans="16:16">
      <c r="P2543" s="517"/>
    </row>
    <row r="2544" spans="16:16">
      <c r="P2544" s="517"/>
    </row>
    <row r="2545" spans="16:16">
      <c r="P2545" s="517"/>
    </row>
    <row r="2546" spans="16:16">
      <c r="P2546" s="517"/>
    </row>
    <row r="2547" spans="16:16">
      <c r="P2547" s="517"/>
    </row>
    <row r="2548" spans="16:16">
      <c r="P2548" s="517"/>
    </row>
    <row r="2549" spans="16:16">
      <c r="P2549" s="517"/>
    </row>
    <row r="2550" spans="16:16">
      <c r="P2550" s="517"/>
    </row>
    <row r="2551" spans="16:16">
      <c r="P2551" s="517"/>
    </row>
    <row r="2552" spans="16:16">
      <c r="P2552" s="517"/>
    </row>
    <row r="2553" spans="16:16">
      <c r="P2553" s="517"/>
    </row>
    <row r="2554" spans="16:16">
      <c r="P2554" s="517"/>
    </row>
    <row r="2555" spans="16:16">
      <c r="P2555" s="517"/>
    </row>
    <row r="2556" spans="16:16">
      <c r="P2556" s="517"/>
    </row>
    <row r="2557" spans="16:16">
      <c r="P2557" s="517"/>
    </row>
    <row r="2558" spans="16:16">
      <c r="P2558" s="517"/>
    </row>
    <row r="2559" spans="16:16">
      <c r="P2559" s="517"/>
    </row>
    <row r="2560" spans="16:16">
      <c r="P2560" s="517"/>
    </row>
    <row r="2561" spans="16:16">
      <c r="P2561" s="517"/>
    </row>
    <row r="2562" spans="16:16">
      <c r="P2562" s="517"/>
    </row>
    <row r="2563" spans="16:16">
      <c r="P2563" s="517"/>
    </row>
    <row r="2564" spans="16:16">
      <c r="P2564" s="517"/>
    </row>
    <row r="2565" spans="16:16">
      <c r="P2565" s="517"/>
    </row>
    <row r="2566" spans="16:16">
      <c r="P2566" s="517"/>
    </row>
    <row r="2567" spans="16:16">
      <c r="P2567" s="517"/>
    </row>
    <row r="2568" spans="16:16">
      <c r="P2568" s="517"/>
    </row>
    <row r="2569" spans="16:16">
      <c r="P2569" s="517"/>
    </row>
    <row r="2570" spans="16:16">
      <c r="P2570" s="517"/>
    </row>
    <row r="2571" spans="16:16">
      <c r="P2571" s="517"/>
    </row>
    <row r="2572" spans="16:16">
      <c r="P2572" s="517"/>
    </row>
    <row r="2573" spans="16:16">
      <c r="P2573" s="517"/>
    </row>
    <row r="2574" spans="16:16">
      <c r="P2574" s="517"/>
    </row>
    <row r="2575" spans="16:16">
      <c r="P2575" s="517"/>
    </row>
    <row r="2576" spans="16:16">
      <c r="P2576" s="517"/>
    </row>
    <row r="2577" spans="16:16">
      <c r="P2577" s="517"/>
    </row>
    <row r="2578" spans="16:16">
      <c r="P2578" s="517"/>
    </row>
    <row r="2579" spans="16:16">
      <c r="P2579" s="517"/>
    </row>
    <row r="2580" spans="16:16">
      <c r="P2580" s="517"/>
    </row>
    <row r="2581" spans="16:16">
      <c r="P2581" s="517"/>
    </row>
    <row r="2582" spans="16:16">
      <c r="P2582" s="517"/>
    </row>
    <row r="2583" spans="16:16">
      <c r="P2583" s="517"/>
    </row>
    <row r="2584" spans="16:16">
      <c r="P2584" s="517"/>
    </row>
    <row r="2585" spans="16:16">
      <c r="P2585" s="517"/>
    </row>
    <row r="2586" spans="16:16">
      <c r="P2586" s="517"/>
    </row>
    <row r="2587" spans="16:16">
      <c r="P2587" s="517"/>
    </row>
    <row r="2588" spans="16:16">
      <c r="P2588" s="517"/>
    </row>
    <row r="2589" spans="16:16">
      <c r="P2589" s="517"/>
    </row>
    <row r="2590" spans="16:16">
      <c r="P2590" s="517"/>
    </row>
    <row r="2591" spans="16:16">
      <c r="P2591" s="517"/>
    </row>
    <row r="2592" spans="16:16">
      <c r="P2592" s="517"/>
    </row>
    <row r="2593" spans="16:16">
      <c r="P2593" s="517"/>
    </row>
    <row r="2594" spans="16:16">
      <c r="P2594" s="517"/>
    </row>
    <row r="2595" spans="16:16">
      <c r="P2595" s="517"/>
    </row>
    <row r="2596" spans="16:16">
      <c r="P2596" s="517"/>
    </row>
    <row r="2597" spans="16:16">
      <c r="P2597" s="517"/>
    </row>
    <row r="2598" spans="16:16">
      <c r="P2598" s="517"/>
    </row>
    <row r="2599" spans="16:16">
      <c r="P2599" s="517"/>
    </row>
    <row r="2600" spans="16:16">
      <c r="P2600" s="517"/>
    </row>
    <row r="2601" spans="16:16">
      <c r="P2601" s="517"/>
    </row>
    <row r="2602" spans="16:16">
      <c r="P2602" s="517"/>
    </row>
    <row r="2603" spans="16:16">
      <c r="P2603" s="517"/>
    </row>
    <row r="2604" spans="16:16">
      <c r="P2604" s="517"/>
    </row>
    <row r="2605" spans="16:16">
      <c r="P2605" s="517"/>
    </row>
    <row r="2606" spans="16:16">
      <c r="P2606" s="517"/>
    </row>
    <row r="2607" spans="16:16">
      <c r="P2607" s="517"/>
    </row>
    <row r="2608" spans="16:16">
      <c r="P2608" s="517"/>
    </row>
    <row r="2609" spans="16:16">
      <c r="P2609" s="517"/>
    </row>
    <row r="2610" spans="16:16">
      <c r="P2610" s="517"/>
    </row>
    <row r="2611" spans="16:16">
      <c r="P2611" s="517"/>
    </row>
    <row r="2612" spans="16:16">
      <c r="P2612" s="517"/>
    </row>
    <row r="2613" spans="16:16">
      <c r="P2613" s="517"/>
    </row>
    <row r="2614" spans="16:16">
      <c r="P2614" s="517"/>
    </row>
    <row r="2615" spans="16:16">
      <c r="P2615" s="517"/>
    </row>
    <row r="2616" spans="16:16">
      <c r="P2616" s="517"/>
    </row>
    <row r="2617" spans="16:16">
      <c r="P2617" s="517"/>
    </row>
    <row r="2618" spans="16:16">
      <c r="P2618" s="517"/>
    </row>
    <row r="2619" spans="16:16">
      <c r="P2619" s="517"/>
    </row>
    <row r="2620" spans="16:16">
      <c r="P2620" s="517"/>
    </row>
    <row r="2621" spans="16:16">
      <c r="P2621" s="517"/>
    </row>
    <row r="2622" spans="16:16">
      <c r="P2622" s="517"/>
    </row>
    <row r="2623" spans="16:16">
      <c r="P2623" s="517"/>
    </row>
    <row r="2624" spans="16:16">
      <c r="P2624" s="517"/>
    </row>
    <row r="2625" spans="16:16">
      <c r="P2625" s="517"/>
    </row>
    <row r="2626" spans="16:16">
      <c r="P2626" s="517"/>
    </row>
    <row r="2627" spans="16:16">
      <c r="P2627" s="517"/>
    </row>
    <row r="2628" spans="16:16">
      <c r="P2628" s="517"/>
    </row>
    <row r="2629" spans="16:16">
      <c r="P2629" s="517"/>
    </row>
    <row r="2630" spans="16:16">
      <c r="P2630" s="517"/>
    </row>
    <row r="2631" spans="16:16">
      <c r="P2631" s="517"/>
    </row>
    <row r="2632" spans="16:16">
      <c r="P2632" s="517"/>
    </row>
    <row r="2633" spans="16:16">
      <c r="P2633" s="517"/>
    </row>
    <row r="2634" spans="16:16">
      <c r="P2634" s="517"/>
    </row>
    <row r="2635" spans="16:16">
      <c r="P2635" s="517"/>
    </row>
    <row r="2636" spans="16:16">
      <c r="P2636" s="517"/>
    </row>
    <row r="2637" spans="16:16">
      <c r="P2637" s="517"/>
    </row>
    <row r="2638" spans="16:16">
      <c r="P2638" s="517"/>
    </row>
    <row r="2639" spans="16:16">
      <c r="P2639" s="517"/>
    </row>
    <row r="2640" spans="16:16">
      <c r="P2640" s="517"/>
    </row>
    <row r="2641" spans="16:16">
      <c r="P2641" s="517"/>
    </row>
    <row r="2642" spans="16:16">
      <c r="P2642" s="517"/>
    </row>
    <row r="2643" spans="16:16">
      <c r="P2643" s="517"/>
    </row>
    <row r="2644" spans="16:16">
      <c r="P2644" s="517"/>
    </row>
    <row r="2645" spans="16:16">
      <c r="P2645" s="517"/>
    </row>
    <row r="2646" spans="16:16">
      <c r="P2646" s="517"/>
    </row>
    <row r="2647" spans="16:16">
      <c r="P2647" s="517"/>
    </row>
    <row r="2648" spans="16:16">
      <c r="P2648" s="517"/>
    </row>
    <row r="2649" spans="16:16">
      <c r="P2649" s="517"/>
    </row>
    <row r="2650" spans="16:16">
      <c r="P2650" s="517"/>
    </row>
    <row r="2651" spans="16:16">
      <c r="P2651" s="517"/>
    </row>
    <row r="2652" spans="16:16">
      <c r="P2652" s="517"/>
    </row>
    <row r="2653" spans="16:16">
      <c r="P2653" s="517"/>
    </row>
    <row r="2654" spans="16:16">
      <c r="P2654" s="517"/>
    </row>
    <row r="2655" spans="16:16">
      <c r="P2655" s="517"/>
    </row>
    <row r="2656" spans="16:16">
      <c r="P2656" s="517"/>
    </row>
    <row r="2657" spans="16:16">
      <c r="P2657" s="517"/>
    </row>
    <row r="2658" spans="16:16">
      <c r="P2658" s="517"/>
    </row>
    <row r="2659" spans="16:16">
      <c r="P2659" s="517"/>
    </row>
    <row r="2660" spans="16:16">
      <c r="P2660" s="517"/>
    </row>
    <row r="2661" spans="16:16">
      <c r="P2661" s="517"/>
    </row>
    <row r="2662" spans="16:16">
      <c r="P2662" s="517"/>
    </row>
    <row r="2663" spans="16:16">
      <c r="P2663" s="517"/>
    </row>
    <row r="2664" spans="16:16">
      <c r="P2664" s="517"/>
    </row>
    <row r="2665" spans="16:16">
      <c r="P2665" s="517"/>
    </row>
    <row r="2666" spans="16:16">
      <c r="P2666" s="517"/>
    </row>
    <row r="2667" spans="16:16">
      <c r="P2667" s="517"/>
    </row>
    <row r="2668" spans="16:16">
      <c r="P2668" s="517"/>
    </row>
    <row r="2669" spans="16:16">
      <c r="P2669" s="517"/>
    </row>
    <row r="2670" spans="16:16">
      <c r="P2670" s="517"/>
    </row>
    <row r="2671" spans="16:16">
      <c r="P2671" s="517"/>
    </row>
    <row r="2672" spans="16:16">
      <c r="P2672" s="517"/>
    </row>
    <row r="2673" spans="16:16">
      <c r="P2673" s="517"/>
    </row>
    <row r="2674" spans="16:16">
      <c r="P2674" s="517"/>
    </row>
    <row r="2675" spans="16:16">
      <c r="P2675" s="517"/>
    </row>
    <row r="2676" spans="16:16">
      <c r="P2676" s="517"/>
    </row>
    <row r="2677" spans="16:16">
      <c r="P2677" s="517"/>
    </row>
    <row r="2678" spans="16:16">
      <c r="P2678" s="517"/>
    </row>
    <row r="2679" spans="16:16">
      <c r="P2679" s="517"/>
    </row>
    <row r="2680" spans="16:16">
      <c r="P2680" s="517"/>
    </row>
    <row r="2681" spans="16:16">
      <c r="P2681" s="517"/>
    </row>
    <row r="2682" spans="16:16">
      <c r="P2682" s="517"/>
    </row>
    <row r="2683" spans="16:16">
      <c r="P2683" s="517"/>
    </row>
    <row r="2684" spans="16:16">
      <c r="P2684" s="517"/>
    </row>
    <row r="2685" spans="16:16">
      <c r="P2685" s="517"/>
    </row>
    <row r="2686" spans="16:16">
      <c r="P2686" s="517"/>
    </row>
    <row r="2687" spans="16:16">
      <c r="P2687" s="517"/>
    </row>
    <row r="2688" spans="16:16">
      <c r="P2688" s="517"/>
    </row>
    <row r="2689" spans="16:16">
      <c r="P2689" s="517"/>
    </row>
    <row r="2690" spans="16:16">
      <c r="P2690" s="517"/>
    </row>
    <row r="2691" spans="16:16">
      <c r="P2691" s="517"/>
    </row>
    <row r="2692" spans="16:16">
      <c r="P2692" s="517"/>
    </row>
    <row r="2693" spans="16:16">
      <c r="P2693" s="517"/>
    </row>
    <row r="2694" spans="16:16">
      <c r="P2694" s="517"/>
    </row>
    <row r="2695" spans="16:16">
      <c r="P2695" s="517"/>
    </row>
    <row r="2696" spans="16:16">
      <c r="P2696" s="517"/>
    </row>
    <row r="2697" spans="16:16">
      <c r="P2697" s="517"/>
    </row>
    <row r="2698" spans="16:16">
      <c r="P2698" s="517"/>
    </row>
    <row r="2699" spans="16:16">
      <c r="P2699" s="517"/>
    </row>
    <row r="2700" spans="16:16">
      <c r="P2700" s="517"/>
    </row>
    <row r="2701" spans="16:16">
      <c r="P2701" s="517"/>
    </row>
    <row r="2702" spans="16:16">
      <c r="P2702" s="517"/>
    </row>
    <row r="2703" spans="16:16">
      <c r="P2703" s="517"/>
    </row>
    <row r="2704" spans="16:16">
      <c r="P2704" s="517"/>
    </row>
    <row r="2705" spans="16:16">
      <c r="P2705" s="517"/>
    </row>
    <row r="2706" spans="16:16">
      <c r="P2706" s="517"/>
    </row>
    <row r="2707" spans="16:16">
      <c r="P2707" s="517"/>
    </row>
    <row r="2708" spans="16:16">
      <c r="P2708" s="517"/>
    </row>
    <row r="2709" spans="16:16">
      <c r="P2709" s="517"/>
    </row>
    <row r="2710" spans="16:16">
      <c r="P2710" s="517"/>
    </row>
    <row r="2711" spans="16:16">
      <c r="P2711" s="517"/>
    </row>
    <row r="2712" spans="16:16">
      <c r="P2712" s="517"/>
    </row>
    <row r="2713" spans="16:16">
      <c r="P2713" s="517"/>
    </row>
    <row r="2714" spans="16:16">
      <c r="P2714" s="517"/>
    </row>
    <row r="2715" spans="16:16">
      <c r="P2715" s="517"/>
    </row>
    <row r="2716" spans="16:16">
      <c r="P2716" s="517"/>
    </row>
    <row r="2717" spans="16:16">
      <c r="P2717" s="517"/>
    </row>
    <row r="2718" spans="16:16">
      <c r="P2718" s="517"/>
    </row>
    <row r="2719" spans="16:16">
      <c r="P2719" s="517"/>
    </row>
    <row r="2720" spans="16:16">
      <c r="P2720" s="517"/>
    </row>
    <row r="2721" spans="16:16">
      <c r="P2721" s="517"/>
    </row>
    <row r="2722" spans="16:16">
      <c r="P2722" s="517"/>
    </row>
    <row r="2723" spans="16:16">
      <c r="P2723" s="517"/>
    </row>
    <row r="2724" spans="16:16">
      <c r="P2724" s="517"/>
    </row>
    <row r="2725" spans="16:16">
      <c r="P2725" s="517"/>
    </row>
    <row r="2726" spans="16:16">
      <c r="P2726" s="517"/>
    </row>
    <row r="2727" spans="16:16">
      <c r="P2727" s="517"/>
    </row>
    <row r="2728" spans="16:16">
      <c r="P2728" s="517"/>
    </row>
    <row r="2729" spans="16:16">
      <c r="P2729" s="517"/>
    </row>
    <row r="2730" spans="16:16">
      <c r="P2730" s="517"/>
    </row>
    <row r="2731" spans="16:16">
      <c r="P2731" s="517"/>
    </row>
    <row r="2732" spans="16:16">
      <c r="P2732" s="517"/>
    </row>
    <row r="2733" spans="16:16">
      <c r="P2733" s="517"/>
    </row>
    <row r="2734" spans="16:16">
      <c r="P2734" s="517"/>
    </row>
    <row r="2735" spans="16:16">
      <c r="P2735" s="517"/>
    </row>
    <row r="2736" spans="16:16">
      <c r="P2736" s="517"/>
    </row>
    <row r="2737" spans="16:16">
      <c r="P2737" s="517"/>
    </row>
    <row r="2738" spans="16:16">
      <c r="P2738" s="517"/>
    </row>
    <row r="2739" spans="16:16">
      <c r="P2739" s="517"/>
    </row>
    <row r="2740" spans="16:16">
      <c r="P2740" s="517"/>
    </row>
    <row r="2741" spans="16:16">
      <c r="P2741" s="517"/>
    </row>
    <row r="2742" spans="16:16">
      <c r="P2742" s="517"/>
    </row>
    <row r="2743" spans="16:16">
      <c r="P2743" s="517"/>
    </row>
    <row r="2744" spans="16:16">
      <c r="P2744" s="517"/>
    </row>
    <row r="2745" spans="16:16">
      <c r="P2745" s="517"/>
    </row>
    <row r="2746" spans="16:16">
      <c r="P2746" s="517"/>
    </row>
    <row r="2747" spans="16:16">
      <c r="P2747" s="517"/>
    </row>
    <row r="2748" spans="16:16">
      <c r="P2748" s="517"/>
    </row>
    <row r="2749" spans="16:16">
      <c r="P2749" s="517"/>
    </row>
    <row r="2750" spans="16:16">
      <c r="P2750" s="517"/>
    </row>
    <row r="2751" spans="16:16">
      <c r="P2751" s="517"/>
    </row>
    <row r="2752" spans="16:16">
      <c r="P2752" s="517"/>
    </row>
    <row r="2753" spans="16:16">
      <c r="P2753" s="517"/>
    </row>
    <row r="2754" spans="16:16">
      <c r="P2754" s="517"/>
    </row>
    <row r="2755" spans="16:16">
      <c r="P2755" s="517"/>
    </row>
    <row r="2756" spans="16:16">
      <c r="P2756" s="517"/>
    </row>
    <row r="2757" spans="16:16">
      <c r="P2757" s="517"/>
    </row>
    <row r="2758" spans="16:16">
      <c r="P2758" s="517"/>
    </row>
    <row r="2759" spans="16:16">
      <c r="P2759" s="517"/>
    </row>
    <row r="2760" spans="16:16">
      <c r="P2760" s="517"/>
    </row>
    <row r="2761" spans="16:16">
      <c r="P2761" s="517"/>
    </row>
    <row r="2762" spans="16:16">
      <c r="P2762" s="517"/>
    </row>
    <row r="2763" spans="16:16">
      <c r="P2763" s="517"/>
    </row>
    <row r="2764" spans="16:16">
      <c r="P2764" s="517"/>
    </row>
    <row r="2765" spans="16:16">
      <c r="P2765" s="517"/>
    </row>
    <row r="2766" spans="16:16">
      <c r="P2766" s="517"/>
    </row>
    <row r="2767" spans="16:16">
      <c r="P2767" s="517"/>
    </row>
    <row r="2768" spans="16:16">
      <c r="P2768" s="517"/>
    </row>
    <row r="2769" spans="16:16">
      <c r="P2769" s="517"/>
    </row>
    <row r="2770" spans="16:16">
      <c r="P2770" s="517"/>
    </row>
    <row r="2771" spans="16:16">
      <c r="P2771" s="517"/>
    </row>
    <row r="2772" spans="16:16">
      <c r="P2772" s="517"/>
    </row>
    <row r="2773" spans="16:16">
      <c r="P2773" s="517"/>
    </row>
    <row r="2774" spans="16:16">
      <c r="P2774" s="517"/>
    </row>
    <row r="2775" spans="16:16">
      <c r="P2775" s="517"/>
    </row>
    <row r="2776" spans="16:16">
      <c r="P2776" s="517"/>
    </row>
    <row r="2777" spans="16:16">
      <c r="P2777" s="517"/>
    </row>
    <row r="2778" spans="16:16">
      <c r="P2778" s="517"/>
    </row>
    <row r="2779" spans="16:16">
      <c r="P2779" s="517"/>
    </row>
    <row r="2780" spans="16:16">
      <c r="P2780" s="517"/>
    </row>
    <row r="2781" spans="16:16">
      <c r="P2781" s="517"/>
    </row>
    <row r="2782" spans="16:16">
      <c r="P2782" s="517"/>
    </row>
    <row r="2783" spans="16:16">
      <c r="P2783" s="517"/>
    </row>
    <row r="2784" spans="16:16">
      <c r="P2784" s="517"/>
    </row>
    <row r="2785" spans="16:16">
      <c r="P2785" s="517"/>
    </row>
    <row r="2786" spans="16:16">
      <c r="P2786" s="517"/>
    </row>
    <row r="2787" spans="16:16">
      <c r="P2787" s="517"/>
    </row>
    <row r="2788" spans="16:16">
      <c r="P2788" s="517"/>
    </row>
    <row r="2789" spans="16:16">
      <c r="P2789" s="517"/>
    </row>
    <row r="2790" spans="16:16">
      <c r="P2790" s="517"/>
    </row>
    <row r="2791" spans="16:16">
      <c r="P2791" s="517"/>
    </row>
    <row r="2792" spans="16:16">
      <c r="P2792" s="517"/>
    </row>
    <row r="2793" spans="16:16">
      <c r="P2793" s="517"/>
    </row>
    <row r="2794" spans="16:16">
      <c r="P2794" s="517"/>
    </row>
    <row r="2795" spans="16:16">
      <c r="P2795" s="517"/>
    </row>
    <row r="2796" spans="16:16">
      <c r="P2796" s="517"/>
    </row>
    <row r="2797" spans="16:16">
      <c r="P2797" s="517"/>
    </row>
    <row r="2798" spans="16:16">
      <c r="P2798" s="517"/>
    </row>
    <row r="2799" spans="16:16">
      <c r="P2799" s="517"/>
    </row>
    <row r="2800" spans="16:16">
      <c r="P2800" s="517"/>
    </row>
    <row r="2801" spans="16:16">
      <c r="P2801" s="517"/>
    </row>
    <row r="2802" spans="16:16">
      <c r="P2802" s="517"/>
    </row>
    <row r="2803" spans="16:16">
      <c r="P2803" s="517"/>
    </row>
    <row r="2804" spans="16:16">
      <c r="P2804" s="517"/>
    </row>
    <row r="2805" spans="16:16">
      <c r="P2805" s="517"/>
    </row>
    <row r="2806" spans="16:16">
      <c r="P2806" s="517"/>
    </row>
    <row r="2807" spans="16:16">
      <c r="P2807" s="517"/>
    </row>
    <row r="2808" spans="16:16">
      <c r="P2808" s="517"/>
    </row>
    <row r="2809" spans="16:16">
      <c r="P2809" s="517"/>
    </row>
    <row r="2810" spans="16:16">
      <c r="P2810" s="517"/>
    </row>
    <row r="2811" spans="16:16">
      <c r="P2811" s="517"/>
    </row>
    <row r="2812" spans="16:16">
      <c r="P2812" s="517"/>
    </row>
    <row r="2813" spans="16:16">
      <c r="P2813" s="517"/>
    </row>
    <row r="2814" spans="16:16">
      <c r="P2814" s="517"/>
    </row>
    <row r="2815" spans="16:16">
      <c r="P2815" s="517"/>
    </row>
    <row r="2816" spans="16:16">
      <c r="P2816" s="517"/>
    </row>
    <row r="2817" spans="16:16">
      <c r="P2817" s="517"/>
    </row>
    <row r="2818" spans="16:16">
      <c r="P2818" s="517"/>
    </row>
    <row r="2819" spans="16:16">
      <c r="P2819" s="517"/>
    </row>
    <row r="2820" spans="16:16">
      <c r="P2820" s="517"/>
    </row>
    <row r="2821" spans="16:16">
      <c r="P2821" s="517"/>
    </row>
    <row r="2822" spans="16:16">
      <c r="P2822" s="517"/>
    </row>
    <row r="2823" spans="16:16">
      <c r="P2823" s="517"/>
    </row>
    <row r="2824" spans="16:16">
      <c r="P2824" s="517"/>
    </row>
    <row r="2825" spans="16:16">
      <c r="P2825" s="517"/>
    </row>
    <row r="2826" spans="16:16">
      <c r="P2826" s="517"/>
    </row>
    <row r="2827" spans="16:16">
      <c r="P2827" s="517"/>
    </row>
    <row r="2828" spans="16:16">
      <c r="P2828" s="517"/>
    </row>
    <row r="2829" spans="16:16">
      <c r="P2829" s="517"/>
    </row>
    <row r="2830" spans="16:16">
      <c r="P2830" s="517"/>
    </row>
    <row r="2831" spans="16:16">
      <c r="P2831" s="517"/>
    </row>
    <row r="2832" spans="16:16">
      <c r="P2832" s="517"/>
    </row>
    <row r="2833" spans="16:16">
      <c r="P2833" s="517"/>
    </row>
    <row r="2834" spans="16:16">
      <c r="P2834" s="517"/>
    </row>
    <row r="2835" spans="16:16">
      <c r="P2835" s="517"/>
    </row>
    <row r="2836" spans="16:16">
      <c r="P2836" s="517"/>
    </row>
    <row r="2837" spans="16:16">
      <c r="P2837" s="517"/>
    </row>
    <row r="2838" spans="16:16">
      <c r="P2838" s="517"/>
    </row>
    <row r="2839" spans="16:16">
      <c r="P2839" s="517"/>
    </row>
    <row r="2840" spans="16:16">
      <c r="P2840" s="517"/>
    </row>
    <row r="2841" spans="16:16">
      <c r="P2841" s="517"/>
    </row>
    <row r="2842" spans="16:16">
      <c r="P2842" s="517"/>
    </row>
    <row r="2843" spans="16:16">
      <c r="P2843" s="517"/>
    </row>
    <row r="2844" spans="16:16">
      <c r="P2844" s="517"/>
    </row>
    <row r="2845" spans="16:16">
      <c r="P2845" s="517"/>
    </row>
    <row r="2846" spans="16:16">
      <c r="P2846" s="517"/>
    </row>
    <row r="2847" spans="16:16">
      <c r="P2847" s="517"/>
    </row>
    <row r="2848" spans="16:16">
      <c r="P2848" s="517"/>
    </row>
    <row r="2849" spans="16:16">
      <c r="P2849" s="517"/>
    </row>
    <row r="2850" spans="16:16">
      <c r="P2850" s="517"/>
    </row>
    <row r="2851" spans="16:16">
      <c r="P2851" s="517"/>
    </row>
    <row r="2852" spans="16:16">
      <c r="P2852" s="517"/>
    </row>
    <row r="2853" spans="16:16">
      <c r="P2853" s="517"/>
    </row>
    <row r="2854" spans="16:16">
      <c r="P2854" s="517"/>
    </row>
    <row r="2855" spans="16:16">
      <c r="P2855" s="517"/>
    </row>
    <row r="2856" spans="16:16">
      <c r="P2856" s="517"/>
    </row>
    <row r="2857" spans="16:16">
      <c r="P2857" s="517"/>
    </row>
    <row r="2858" spans="16:16">
      <c r="P2858" s="517"/>
    </row>
    <row r="2859" spans="16:16">
      <c r="P2859" s="517"/>
    </row>
    <row r="2860" spans="16:16">
      <c r="P2860" s="517"/>
    </row>
    <row r="2861" spans="16:16">
      <c r="P2861" s="517"/>
    </row>
    <row r="2862" spans="16:16">
      <c r="P2862" s="517"/>
    </row>
    <row r="2863" spans="16:16">
      <c r="P2863" s="517"/>
    </row>
    <row r="2864" spans="16:16">
      <c r="P2864" s="517"/>
    </row>
    <row r="2865" spans="16:16">
      <c r="P2865" s="517"/>
    </row>
    <row r="2866" spans="16:16">
      <c r="P2866" s="517"/>
    </row>
    <row r="2867" spans="16:16">
      <c r="P2867" s="517"/>
    </row>
    <row r="2868" spans="16:16">
      <c r="P2868" s="517"/>
    </row>
    <row r="2869" spans="16:16">
      <c r="P2869" s="517"/>
    </row>
    <row r="2870" spans="16:16">
      <c r="P2870" s="517"/>
    </row>
    <row r="2871" spans="16:16">
      <c r="P2871" s="517"/>
    </row>
    <row r="2872" spans="16:16">
      <c r="P2872" s="517"/>
    </row>
    <row r="2873" spans="16:16">
      <c r="P2873" s="517"/>
    </row>
    <row r="2874" spans="16:16">
      <c r="P2874" s="517"/>
    </row>
    <row r="2875" spans="16:16">
      <c r="P2875" s="517"/>
    </row>
    <row r="2876" spans="16:16">
      <c r="P2876" s="517"/>
    </row>
    <row r="2877" spans="16:16">
      <c r="P2877" s="517"/>
    </row>
    <row r="2878" spans="16:16">
      <c r="P2878" s="517"/>
    </row>
    <row r="2879" spans="16:16">
      <c r="P2879" s="517"/>
    </row>
    <row r="2880" spans="16:16">
      <c r="P2880" s="517"/>
    </row>
    <row r="2881" spans="16:16">
      <c r="P2881" s="517"/>
    </row>
    <row r="2882" spans="16:16">
      <c r="P2882" s="517"/>
    </row>
    <row r="2883" spans="16:16">
      <c r="P2883" s="517"/>
    </row>
    <row r="2884" spans="16:16">
      <c r="P2884" s="517"/>
    </row>
    <row r="2885" spans="16:16">
      <c r="P2885" s="517"/>
    </row>
    <row r="2886" spans="16:16">
      <c r="P2886" s="517"/>
    </row>
    <row r="2887" spans="16:16">
      <c r="P2887" s="517"/>
    </row>
    <row r="2888" spans="16:16">
      <c r="P2888" s="517"/>
    </row>
    <row r="2889" spans="16:16">
      <c r="P2889" s="517"/>
    </row>
    <row r="2890" spans="16:16">
      <c r="P2890" s="517"/>
    </row>
    <row r="2891" spans="16:16">
      <c r="P2891" s="517"/>
    </row>
    <row r="2892" spans="16:16">
      <c r="P2892" s="517"/>
    </row>
    <row r="2893" spans="16:16">
      <c r="P2893" s="517"/>
    </row>
    <row r="2894" spans="16:16">
      <c r="P2894" s="517"/>
    </row>
    <row r="2895" spans="16:16">
      <c r="P2895" s="517"/>
    </row>
    <row r="2896" spans="16:16">
      <c r="P2896" s="517"/>
    </row>
    <row r="2897" spans="16:16">
      <c r="P2897" s="517"/>
    </row>
    <row r="2898" spans="16:16">
      <c r="P2898" s="517"/>
    </row>
    <row r="2899" spans="16:16">
      <c r="P2899" s="517"/>
    </row>
    <row r="2900" spans="16:16">
      <c r="P2900" s="517"/>
    </row>
    <row r="2901" spans="16:16">
      <c r="P2901" s="517"/>
    </row>
    <row r="2902" spans="16:16">
      <c r="P2902" s="517"/>
    </row>
    <row r="2903" spans="16:16">
      <c r="P2903" s="517"/>
    </row>
    <row r="2904" spans="16:16">
      <c r="P2904" s="517"/>
    </row>
    <row r="2905" spans="16:16">
      <c r="P2905" s="517"/>
    </row>
    <row r="2906" spans="16:16">
      <c r="P2906" s="517"/>
    </row>
    <row r="2907" spans="16:16">
      <c r="P2907" s="517"/>
    </row>
    <row r="2908" spans="16:16">
      <c r="P2908" s="517"/>
    </row>
    <row r="2909" spans="16:16">
      <c r="P2909" s="517"/>
    </row>
    <row r="2910" spans="16:16">
      <c r="P2910" s="517"/>
    </row>
    <row r="2911" spans="16:16">
      <c r="P2911" s="517"/>
    </row>
    <row r="2912" spans="16:16">
      <c r="P2912" s="517"/>
    </row>
    <row r="2913" spans="16:16">
      <c r="P2913" s="517"/>
    </row>
    <row r="2914" spans="16:16">
      <c r="P2914" s="517"/>
    </row>
    <row r="2915" spans="16:16">
      <c r="P2915" s="517"/>
    </row>
    <row r="2916" spans="16:16">
      <c r="P2916" s="517"/>
    </row>
    <row r="2917" spans="16:16">
      <c r="P2917" s="517"/>
    </row>
    <row r="2918" spans="16:16">
      <c r="P2918" s="517"/>
    </row>
    <row r="2919" spans="16:16">
      <c r="P2919" s="517"/>
    </row>
    <row r="2920" spans="16:16">
      <c r="P2920" s="517"/>
    </row>
    <row r="2921" spans="16:16">
      <c r="P2921" s="517"/>
    </row>
    <row r="2922" spans="16:16">
      <c r="P2922" s="517"/>
    </row>
    <row r="2923" spans="16:16">
      <c r="P2923" s="517"/>
    </row>
    <row r="2924" spans="16:16">
      <c r="P2924" s="517"/>
    </row>
    <row r="2925" spans="16:16">
      <c r="P2925" s="517"/>
    </row>
    <row r="2926" spans="16:16">
      <c r="P2926" s="517"/>
    </row>
    <row r="2927" spans="16:16">
      <c r="P2927" s="517"/>
    </row>
    <row r="2928" spans="16:16">
      <c r="P2928" s="517"/>
    </row>
    <row r="2929" spans="16:16">
      <c r="P2929" s="517"/>
    </row>
    <row r="2930" spans="16:16">
      <c r="P2930" s="517"/>
    </row>
    <row r="2931" spans="16:16">
      <c r="P2931" s="517"/>
    </row>
    <row r="2932" spans="16:16">
      <c r="P2932" s="517"/>
    </row>
    <row r="2933" spans="16:16">
      <c r="P2933" s="517"/>
    </row>
    <row r="2934" spans="16:16">
      <c r="P2934" s="517"/>
    </row>
    <row r="2935" spans="16:16">
      <c r="P2935" s="517"/>
    </row>
    <row r="2936" spans="16:16">
      <c r="P2936" s="517"/>
    </row>
    <row r="2937" spans="16:16">
      <c r="P2937" s="517"/>
    </row>
    <row r="2938" spans="16:16">
      <c r="P2938" s="517"/>
    </row>
    <row r="2939" spans="16:16">
      <c r="P2939" s="517"/>
    </row>
    <row r="2940" spans="16:16">
      <c r="P2940" s="517"/>
    </row>
    <row r="2941" spans="16:16">
      <c r="P2941" s="517"/>
    </row>
    <row r="2942" spans="16:16">
      <c r="P2942" s="517"/>
    </row>
    <row r="2943" spans="16:16">
      <c r="P2943" s="517"/>
    </row>
    <row r="2944" spans="16:16">
      <c r="P2944" s="517"/>
    </row>
    <row r="2945" spans="16:16">
      <c r="P2945" s="517"/>
    </row>
    <row r="2946" spans="16:16">
      <c r="P2946" s="517"/>
    </row>
    <row r="2947" spans="16:16">
      <c r="P2947" s="517"/>
    </row>
    <row r="2948" spans="16:16">
      <c r="P2948" s="517"/>
    </row>
    <row r="2949" spans="16:16">
      <c r="P2949" s="517"/>
    </row>
    <row r="2950" spans="16:16">
      <c r="P2950" s="517"/>
    </row>
    <row r="2951" spans="16:16">
      <c r="P2951" s="517"/>
    </row>
    <row r="2952" spans="16:16">
      <c r="P2952" s="517"/>
    </row>
    <row r="2953" spans="16:16">
      <c r="P2953" s="517"/>
    </row>
    <row r="2954" spans="16:16">
      <c r="P2954" s="517"/>
    </row>
    <row r="2955" spans="16:16">
      <c r="P2955" s="517"/>
    </row>
    <row r="2956" spans="16:16">
      <c r="P2956" s="517"/>
    </row>
    <row r="2957" spans="16:16">
      <c r="P2957" s="517"/>
    </row>
    <row r="2958" spans="16:16">
      <c r="P2958" s="517"/>
    </row>
    <row r="2959" spans="16:16">
      <c r="P2959" s="517"/>
    </row>
    <row r="2960" spans="16:16">
      <c r="P2960" s="517"/>
    </row>
    <row r="2961" spans="16:16">
      <c r="P2961" s="517"/>
    </row>
    <row r="2962" spans="16:16">
      <c r="P2962" s="517"/>
    </row>
    <row r="2963" spans="16:16">
      <c r="P2963" s="517"/>
    </row>
    <row r="2964" spans="16:16">
      <c r="P2964" s="517"/>
    </row>
    <row r="2965" spans="16:16">
      <c r="P2965" s="517"/>
    </row>
    <row r="2966" spans="16:16">
      <c r="P2966" s="517"/>
    </row>
    <row r="2967" spans="16:16">
      <c r="P2967" s="517"/>
    </row>
    <row r="2968" spans="16:16">
      <c r="P2968" s="517"/>
    </row>
    <row r="2969" spans="16:16">
      <c r="P2969" s="517"/>
    </row>
    <row r="2970" spans="16:16">
      <c r="P2970" s="517"/>
    </row>
    <row r="2971" spans="16:16">
      <c r="P2971" s="517"/>
    </row>
    <row r="2972" spans="16:16">
      <c r="P2972" s="517"/>
    </row>
    <row r="2973" spans="16:16">
      <c r="P2973" s="517"/>
    </row>
    <row r="2974" spans="16:16">
      <c r="P2974" s="517"/>
    </row>
    <row r="2975" spans="16:16">
      <c r="P2975" s="517"/>
    </row>
    <row r="2976" spans="16:16">
      <c r="P2976" s="517"/>
    </row>
    <row r="2977" spans="16:16">
      <c r="P2977" s="517"/>
    </row>
    <row r="2978" spans="16:16">
      <c r="P2978" s="517"/>
    </row>
    <row r="2979" spans="16:16">
      <c r="P2979" s="517"/>
    </row>
    <row r="2980" spans="16:16">
      <c r="P2980" s="517"/>
    </row>
    <row r="2981" spans="16:16">
      <c r="P2981" s="517"/>
    </row>
    <row r="2982" spans="16:16">
      <c r="P2982" s="517"/>
    </row>
    <row r="2983" spans="16:16">
      <c r="P2983" s="517"/>
    </row>
    <row r="2984" spans="16:16">
      <c r="P2984" s="517"/>
    </row>
    <row r="2985" spans="16:16">
      <c r="P2985" s="517"/>
    </row>
    <row r="2986" spans="16:16">
      <c r="P2986" s="517"/>
    </row>
    <row r="2987" spans="16:16">
      <c r="P2987" s="517"/>
    </row>
    <row r="2988" spans="16:16">
      <c r="P2988" s="517"/>
    </row>
    <row r="2989" spans="16:16">
      <c r="P2989" s="517"/>
    </row>
    <row r="2990" spans="16:16">
      <c r="P2990" s="517"/>
    </row>
    <row r="2991" spans="16:16">
      <c r="P2991" s="517"/>
    </row>
    <row r="2992" spans="16:16">
      <c r="P2992" s="517"/>
    </row>
    <row r="2993" spans="16:16">
      <c r="P2993" s="517"/>
    </row>
    <row r="2994" spans="16:16">
      <c r="P2994" s="517"/>
    </row>
    <row r="2995" spans="16:16">
      <c r="P2995" s="517"/>
    </row>
    <row r="2996" spans="16:16">
      <c r="P2996" s="517"/>
    </row>
    <row r="2997" spans="16:16">
      <c r="P2997" s="517"/>
    </row>
    <row r="2998" spans="16:16">
      <c r="P2998" s="517"/>
    </row>
    <row r="2999" spans="16:16">
      <c r="P2999" s="517"/>
    </row>
    <row r="3000" spans="16:16">
      <c r="P3000" s="517"/>
    </row>
    <row r="3001" spans="16:16">
      <c r="P3001" s="517"/>
    </row>
    <row r="3002" spans="16:16">
      <c r="P3002" s="517"/>
    </row>
    <row r="3003" spans="16:16">
      <c r="P3003" s="517"/>
    </row>
    <row r="3004" spans="16:16">
      <c r="P3004" s="517"/>
    </row>
    <row r="3005" spans="16:16">
      <c r="P3005" s="517"/>
    </row>
    <row r="3006" spans="16:16">
      <c r="P3006" s="517"/>
    </row>
    <row r="3007" spans="16:16">
      <c r="P3007" s="517"/>
    </row>
    <row r="3008" spans="16:16">
      <c r="P3008" s="517"/>
    </row>
    <row r="3009" spans="16:16">
      <c r="P3009" s="517"/>
    </row>
    <row r="3010" spans="16:16">
      <c r="P3010" s="517"/>
    </row>
    <row r="3011" spans="16:16">
      <c r="P3011" s="517"/>
    </row>
    <row r="3012" spans="16:16">
      <c r="P3012" s="517"/>
    </row>
    <row r="3013" spans="16:16">
      <c r="P3013" s="517"/>
    </row>
    <row r="3014" spans="16:16">
      <c r="P3014" s="517"/>
    </row>
    <row r="3015" spans="16:16">
      <c r="P3015" s="517"/>
    </row>
    <row r="3016" spans="16:16">
      <c r="P3016" s="517"/>
    </row>
    <row r="3017" spans="16:16">
      <c r="P3017" s="517"/>
    </row>
    <row r="3018" spans="16:16">
      <c r="P3018" s="517"/>
    </row>
    <row r="3019" spans="16:16">
      <c r="P3019" s="517"/>
    </row>
    <row r="3020" spans="16:16">
      <c r="P3020" s="517"/>
    </row>
    <row r="3021" spans="16:16">
      <c r="P3021" s="517"/>
    </row>
    <row r="3022" spans="16:16">
      <c r="P3022" s="517"/>
    </row>
    <row r="3023" spans="16:16">
      <c r="P3023" s="517"/>
    </row>
    <row r="3024" spans="16:16">
      <c r="P3024" s="517"/>
    </row>
    <row r="3025" spans="16:16">
      <c r="P3025" s="517"/>
    </row>
    <row r="3026" spans="16:16">
      <c r="P3026" s="517"/>
    </row>
    <row r="3027" spans="16:16">
      <c r="P3027" s="517"/>
    </row>
    <row r="3028" spans="16:16">
      <c r="P3028" s="517"/>
    </row>
    <row r="3029" spans="16:16">
      <c r="P3029" s="517"/>
    </row>
    <row r="3030" spans="16:16">
      <c r="P3030" s="517"/>
    </row>
    <row r="3031" spans="16:16">
      <c r="P3031" s="517"/>
    </row>
    <row r="3032" spans="16:16">
      <c r="P3032" s="517"/>
    </row>
    <row r="3033" spans="16:16">
      <c r="P3033" s="517"/>
    </row>
    <row r="3034" spans="16:16">
      <c r="P3034" s="517"/>
    </row>
    <row r="3035" spans="16:16">
      <c r="P3035" s="517"/>
    </row>
    <row r="3036" spans="16:16">
      <c r="P3036" s="517"/>
    </row>
    <row r="3037" spans="16:16">
      <c r="P3037" s="517"/>
    </row>
    <row r="3038" spans="16:16">
      <c r="P3038" s="517"/>
    </row>
    <row r="3039" spans="16:16">
      <c r="P3039" s="517"/>
    </row>
    <row r="3040" spans="16:16">
      <c r="P3040" s="517"/>
    </row>
    <row r="3041" spans="16:16">
      <c r="P3041" s="517"/>
    </row>
    <row r="3042" spans="16:16">
      <c r="P3042" s="517"/>
    </row>
    <row r="3043" spans="16:16">
      <c r="P3043" s="517"/>
    </row>
    <row r="3044" spans="16:16">
      <c r="P3044" s="517"/>
    </row>
    <row r="3045" spans="16:16">
      <c r="P3045" s="517"/>
    </row>
    <row r="3046" spans="16:16">
      <c r="P3046" s="517"/>
    </row>
    <row r="3047" spans="16:16">
      <c r="P3047" s="517"/>
    </row>
    <row r="3048" spans="16:16">
      <c r="P3048" s="517"/>
    </row>
    <row r="3049" spans="16:16">
      <c r="P3049" s="517"/>
    </row>
    <row r="3050" spans="16:16">
      <c r="P3050" s="517"/>
    </row>
    <row r="3051" spans="16:16">
      <c r="P3051" s="517"/>
    </row>
    <row r="3052" spans="16:16">
      <c r="P3052" s="517"/>
    </row>
    <row r="3053" spans="16:16">
      <c r="P3053" s="517"/>
    </row>
    <row r="3054" spans="16:16">
      <c r="P3054" s="517"/>
    </row>
    <row r="3055" spans="16:16">
      <c r="P3055" s="517"/>
    </row>
    <row r="3056" spans="16:16">
      <c r="P3056" s="517"/>
    </row>
    <row r="3057" spans="16:16">
      <c r="P3057" s="517"/>
    </row>
    <row r="3058" spans="16:16">
      <c r="P3058" s="517"/>
    </row>
    <row r="3059" spans="16:16">
      <c r="P3059" s="517"/>
    </row>
    <row r="3060" spans="16:16">
      <c r="P3060" s="517"/>
    </row>
    <row r="3061" spans="16:16">
      <c r="P3061" s="517"/>
    </row>
    <row r="3062" spans="16:16">
      <c r="P3062" s="517"/>
    </row>
    <row r="3063" spans="16:16">
      <c r="P3063" s="517"/>
    </row>
    <row r="3064" spans="16:16">
      <c r="P3064" s="517"/>
    </row>
    <row r="3065" spans="16:16">
      <c r="P3065" s="517"/>
    </row>
    <row r="3066" spans="16:16">
      <c r="P3066" s="517"/>
    </row>
    <row r="3067" spans="16:16">
      <c r="P3067" s="517"/>
    </row>
    <row r="3068" spans="16:16">
      <c r="P3068" s="517"/>
    </row>
    <row r="3069" spans="16:16">
      <c r="P3069" s="517"/>
    </row>
    <row r="3070" spans="16:16">
      <c r="P3070" s="517"/>
    </row>
    <row r="3071" spans="16:16">
      <c r="P3071" s="517"/>
    </row>
    <row r="3072" spans="16:16">
      <c r="P3072" s="517"/>
    </row>
    <row r="3073" spans="16:16">
      <c r="P3073" s="517"/>
    </row>
    <row r="3074" spans="16:16">
      <c r="P3074" s="517"/>
    </row>
    <row r="3075" spans="16:16">
      <c r="P3075" s="517"/>
    </row>
    <row r="3076" spans="16:16">
      <c r="P3076" s="517"/>
    </row>
    <row r="3077" spans="16:16">
      <c r="P3077" s="517"/>
    </row>
    <row r="3078" spans="16:16">
      <c r="P3078" s="517"/>
    </row>
    <row r="3079" spans="16:16">
      <c r="P3079" s="517"/>
    </row>
    <row r="3080" spans="16:16">
      <c r="P3080" s="517"/>
    </row>
    <row r="3081" spans="16:16">
      <c r="P3081" s="517"/>
    </row>
    <row r="3082" spans="16:16">
      <c r="P3082" s="517"/>
    </row>
    <row r="3083" spans="16:16">
      <c r="P3083" s="517"/>
    </row>
    <row r="3084" spans="16:16">
      <c r="P3084" s="517"/>
    </row>
    <row r="3085" spans="16:16">
      <c r="P3085" s="517"/>
    </row>
    <row r="3086" spans="16:16">
      <c r="P3086" s="517"/>
    </row>
    <row r="3087" spans="16:16">
      <c r="P3087" s="517"/>
    </row>
    <row r="3088" spans="16:16">
      <c r="P3088" s="517"/>
    </row>
    <row r="3089" spans="16:16">
      <c r="P3089" s="517"/>
    </row>
    <row r="3090" spans="16:16">
      <c r="P3090" s="517"/>
    </row>
    <row r="3091" spans="16:16">
      <c r="P3091" s="517"/>
    </row>
    <row r="3092" spans="16:16">
      <c r="P3092" s="517"/>
    </row>
    <row r="3093" spans="16:16">
      <c r="P3093" s="517"/>
    </row>
    <row r="3094" spans="16:16">
      <c r="P3094" s="517"/>
    </row>
    <row r="3095" spans="16:16">
      <c r="P3095" s="517"/>
    </row>
    <row r="3096" spans="16:16">
      <c r="P3096" s="517"/>
    </row>
    <row r="3097" spans="16:16">
      <c r="P3097" s="517"/>
    </row>
    <row r="3098" spans="16:16">
      <c r="P3098" s="517"/>
    </row>
    <row r="3099" spans="16:16">
      <c r="P3099" s="517"/>
    </row>
    <row r="3100" spans="16:16">
      <c r="P3100" s="517"/>
    </row>
    <row r="3101" spans="16:16">
      <c r="P3101" s="517"/>
    </row>
    <row r="3102" spans="16:16">
      <c r="P3102" s="517"/>
    </row>
    <row r="3103" spans="16:16">
      <c r="P3103" s="517"/>
    </row>
    <row r="3104" spans="16:16">
      <c r="P3104" s="517"/>
    </row>
    <row r="3105" spans="16:16">
      <c r="P3105" s="517"/>
    </row>
    <row r="3106" spans="16:16">
      <c r="P3106" s="517"/>
    </row>
    <row r="3107" spans="16:16">
      <c r="P3107" s="517"/>
    </row>
    <row r="3108" spans="16:16">
      <c r="P3108" s="517"/>
    </row>
    <row r="3109" spans="16:16">
      <c r="P3109" s="517"/>
    </row>
    <row r="3110" spans="16:16">
      <c r="P3110" s="517"/>
    </row>
    <row r="3111" spans="16:16">
      <c r="P3111" s="517"/>
    </row>
    <row r="3112" spans="16:16">
      <c r="P3112" s="517"/>
    </row>
    <row r="3113" spans="16:16">
      <c r="P3113" s="517"/>
    </row>
    <row r="3114" spans="16:16">
      <c r="P3114" s="517"/>
    </row>
    <row r="3115" spans="16:16">
      <c r="P3115" s="517"/>
    </row>
    <row r="3116" spans="16:16">
      <c r="P3116" s="517"/>
    </row>
    <row r="3117" spans="16:16">
      <c r="P3117" s="517"/>
    </row>
    <row r="3118" spans="16:16">
      <c r="P3118" s="517"/>
    </row>
    <row r="3119" spans="16:16">
      <c r="P3119" s="517"/>
    </row>
    <row r="3120" spans="16:16">
      <c r="P3120" s="517"/>
    </row>
    <row r="3121" spans="16:16">
      <c r="P3121" s="517"/>
    </row>
    <row r="3122" spans="16:16">
      <c r="P3122" s="517"/>
    </row>
    <row r="3123" spans="16:16">
      <c r="P3123" s="517"/>
    </row>
    <row r="3124" spans="16:16">
      <c r="P3124" s="517"/>
    </row>
    <row r="3125" spans="16:16">
      <c r="P3125" s="517"/>
    </row>
    <row r="3126" spans="16:16">
      <c r="P3126" s="517"/>
    </row>
    <row r="3127" spans="16:16">
      <c r="P3127" s="517"/>
    </row>
    <row r="3128" spans="16:16">
      <c r="P3128" s="517"/>
    </row>
    <row r="3129" spans="16:16">
      <c r="P3129" s="517"/>
    </row>
    <row r="3130" spans="16:16">
      <c r="P3130" s="517"/>
    </row>
    <row r="3131" spans="16:16">
      <c r="P3131" s="517"/>
    </row>
    <row r="3132" spans="16:16">
      <c r="P3132" s="517"/>
    </row>
  </sheetData>
  <mergeCells count="2">
    <mergeCell ref="D1:O1"/>
    <mergeCell ref="Q1:V1"/>
  </mergeCells>
  <printOptions horizontalCentered="1" gridLines="1"/>
  <pageMargins left="0.59" right="0.53" top="0.99" bottom="0.5" header="0.79" footer="0.31496062992126"/>
  <pageSetup paperSize="9" scale="62" orientation="landscape" verticalDpi="0" r:id="rId1"/>
  <headerFooter>
    <oddHeader>&amp;L&amp;12Licencee:SOUTHCO UTILITY
&amp;C&amp;18INFORMATION FOR FIXATION OF MONTHLY MAXIMUM DEMAND CHARGE&amp;R                        &amp;12OERC FORM P-8</oddHeader>
  </headerFooter>
  <rowBreaks count="9" manualBreakCount="9">
    <brk id="44" max="22" man="1"/>
    <brk id="84" max="22" man="1"/>
    <brk id="124" max="22" man="1"/>
    <brk id="164" max="22" man="1"/>
    <brk id="204" max="22" man="1"/>
    <brk id="244" max="22" man="1"/>
    <brk id="284" max="22" man="1"/>
    <brk id="325" max="22" man="1"/>
    <brk id="366" max="22" man="1"/>
  </rowBreaks>
  <colBreaks count="1" manualBreakCount="1">
    <brk id="16" max="1048575" man="1"/>
  </colBreaks>
</worksheet>
</file>

<file path=xl/worksheets/sheet9.xml><?xml version="1.0" encoding="utf-8"?>
<worksheet xmlns="http://schemas.openxmlformats.org/spreadsheetml/2006/main" xmlns:r="http://schemas.openxmlformats.org/officeDocument/2006/relationships">
  <sheetPr>
    <tabColor theme="3" tint="0.59999389629810485"/>
  </sheetPr>
  <dimension ref="A1:W41"/>
  <sheetViews>
    <sheetView workbookViewId="0">
      <selection activeCell="B7" sqref="B7"/>
    </sheetView>
  </sheetViews>
  <sheetFormatPr defaultColWidth="7.88671875" defaultRowHeight="15"/>
  <cols>
    <col min="1" max="1" width="4.6640625" style="232" bestFit="1" customWidth="1"/>
    <col min="2" max="2" width="35.5546875" style="232" customWidth="1"/>
    <col min="3" max="3" width="7.88671875" style="232"/>
    <col min="4" max="9" width="7.88671875" style="232" customWidth="1"/>
    <col min="10" max="15" width="7.88671875" style="232"/>
    <col min="16" max="16" width="7.88671875" style="235"/>
    <col min="17" max="17" width="8.88671875" style="232" customWidth="1"/>
    <col min="18" max="18" width="8.44140625" style="232" customWidth="1"/>
    <col min="19" max="20" width="8.33203125" style="232" customWidth="1"/>
    <col min="21" max="21" width="9.109375" style="232" customWidth="1"/>
    <col min="22" max="22" width="8.21875" style="232" customWidth="1"/>
    <col min="23" max="23" width="10.77734375" style="456" customWidth="1"/>
    <col min="24" max="16384" width="7.88671875" style="232"/>
  </cols>
  <sheetData>
    <row r="1" spans="1:23">
      <c r="A1" s="116" t="s">
        <v>225</v>
      </c>
      <c r="B1" s="117" t="s">
        <v>226</v>
      </c>
      <c r="C1" s="271" t="s">
        <v>227</v>
      </c>
      <c r="D1" s="543" t="s">
        <v>228</v>
      </c>
      <c r="E1" s="543"/>
      <c r="F1" s="543"/>
      <c r="G1" s="543"/>
      <c r="H1" s="543"/>
      <c r="I1" s="543"/>
      <c r="J1" s="543"/>
      <c r="K1" s="543"/>
      <c r="L1" s="543"/>
      <c r="M1" s="543"/>
      <c r="N1" s="543"/>
      <c r="O1" s="543"/>
      <c r="P1" s="231" t="s">
        <v>229</v>
      </c>
      <c r="Q1" s="545" t="s">
        <v>228</v>
      </c>
      <c r="R1" s="546"/>
      <c r="S1" s="546"/>
      <c r="T1" s="546"/>
      <c r="U1" s="546"/>
      <c r="V1" s="547"/>
      <c r="W1" s="449" t="s">
        <v>229</v>
      </c>
    </row>
    <row r="2" spans="1:23" s="233" customFormat="1">
      <c r="A2" s="116"/>
      <c r="B2" s="117"/>
      <c r="C2" s="117" t="s">
        <v>230</v>
      </c>
      <c r="D2" s="271"/>
      <c r="E2" s="271"/>
      <c r="F2" s="271"/>
      <c r="G2" s="271"/>
      <c r="H2" s="271"/>
      <c r="I2" s="271"/>
      <c r="J2" s="271"/>
      <c r="K2" s="271"/>
      <c r="L2" s="271"/>
      <c r="M2" s="271"/>
      <c r="N2" s="271"/>
      <c r="O2" s="271"/>
      <c r="P2" s="230" t="s">
        <v>231</v>
      </c>
      <c r="Q2" s="275"/>
      <c r="R2" s="275"/>
      <c r="S2" s="275"/>
      <c r="T2" s="275"/>
      <c r="U2" s="275"/>
      <c r="V2" s="275"/>
      <c r="W2" s="439" t="s">
        <v>231</v>
      </c>
    </row>
    <row r="3" spans="1:23" s="233" customFormat="1">
      <c r="A3" s="116"/>
      <c r="B3" s="230"/>
      <c r="C3" s="117" t="s">
        <v>232</v>
      </c>
      <c r="D3" s="430">
        <v>43191</v>
      </c>
      <c r="E3" s="430">
        <v>43221</v>
      </c>
      <c r="F3" s="430">
        <v>43252</v>
      </c>
      <c r="G3" s="430">
        <v>43282</v>
      </c>
      <c r="H3" s="430">
        <v>43313</v>
      </c>
      <c r="I3" s="430">
        <v>43344</v>
      </c>
      <c r="J3" s="430">
        <v>43374</v>
      </c>
      <c r="K3" s="430">
        <v>43405</v>
      </c>
      <c r="L3" s="430">
        <v>43435</v>
      </c>
      <c r="M3" s="430">
        <v>43466</v>
      </c>
      <c r="N3" s="430">
        <v>43497</v>
      </c>
      <c r="O3" s="430">
        <v>43525</v>
      </c>
      <c r="P3" s="458" t="s">
        <v>233</v>
      </c>
      <c r="Q3" s="430">
        <v>43556</v>
      </c>
      <c r="R3" s="430">
        <v>43586</v>
      </c>
      <c r="S3" s="430">
        <v>43617</v>
      </c>
      <c r="T3" s="430">
        <v>43647</v>
      </c>
      <c r="U3" s="430">
        <v>43678</v>
      </c>
      <c r="V3" s="430">
        <v>43709</v>
      </c>
      <c r="W3" s="458" t="s">
        <v>233</v>
      </c>
    </row>
    <row r="4" spans="1:23">
      <c r="A4" s="294" t="s">
        <v>460</v>
      </c>
      <c r="B4" s="295" t="s">
        <v>461</v>
      </c>
      <c r="C4" s="277"/>
      <c r="D4" s="277"/>
      <c r="E4" s="277"/>
      <c r="F4" s="277"/>
      <c r="G4" s="277"/>
      <c r="H4" s="277"/>
      <c r="I4" s="277"/>
      <c r="J4" s="277"/>
      <c r="K4" s="277"/>
      <c r="L4" s="277"/>
      <c r="M4" s="277"/>
      <c r="N4" s="277"/>
      <c r="O4" s="277"/>
      <c r="P4" s="293"/>
      <c r="Q4" s="277"/>
      <c r="R4" s="277"/>
      <c r="S4" s="277"/>
      <c r="T4" s="277"/>
      <c r="U4" s="277"/>
      <c r="V4" s="277"/>
      <c r="W4" s="450"/>
    </row>
    <row r="5" spans="1:23" s="235" customFormat="1">
      <c r="A5" s="293">
        <v>1</v>
      </c>
      <c r="B5" s="267" t="s">
        <v>462</v>
      </c>
      <c r="C5" s="267">
        <v>1200</v>
      </c>
      <c r="D5" s="279">
        <v>0.51800000000000002</v>
      </c>
      <c r="E5" s="279">
        <v>0.51500000000000001</v>
      </c>
      <c r="F5" s="279">
        <v>0.48199999999999998</v>
      </c>
      <c r="G5" s="279">
        <v>0.501</v>
      </c>
      <c r="H5" s="279">
        <v>0.51800000000000002</v>
      </c>
      <c r="I5" s="279">
        <v>0.50900000000000001</v>
      </c>
      <c r="J5" s="279">
        <v>0.48600000000000004</v>
      </c>
      <c r="K5" s="279">
        <v>0.04</v>
      </c>
      <c r="L5" s="279">
        <v>0.49600000000000005</v>
      </c>
      <c r="M5" s="279">
        <v>0.5</v>
      </c>
      <c r="N5" s="279">
        <v>0.48199999999999998</v>
      </c>
      <c r="O5" s="279">
        <v>0.5</v>
      </c>
      <c r="P5" s="296">
        <v>0.46225000000000005</v>
      </c>
      <c r="Q5" s="279">
        <v>0.48899999999999993</v>
      </c>
      <c r="R5" s="279">
        <v>0.502</v>
      </c>
      <c r="S5" s="279">
        <v>0.5</v>
      </c>
      <c r="T5" s="279">
        <v>0.495</v>
      </c>
      <c r="U5" s="279">
        <v>0.4975</v>
      </c>
      <c r="V5" s="279">
        <v>0.51500000000000001</v>
      </c>
      <c r="W5" s="451">
        <v>0.49974999999999997</v>
      </c>
    </row>
    <row r="6" spans="1:23" s="235" customFormat="1">
      <c r="A6" s="293">
        <v>2</v>
      </c>
      <c r="B6" s="267" t="s">
        <v>252</v>
      </c>
      <c r="C6" s="267">
        <v>1909</v>
      </c>
      <c r="D6" s="279">
        <v>0</v>
      </c>
      <c r="E6" s="279">
        <v>0</v>
      </c>
      <c r="F6" s="279">
        <v>0</v>
      </c>
      <c r="G6" s="279">
        <v>0</v>
      </c>
      <c r="H6" s="279">
        <v>0</v>
      </c>
      <c r="I6" s="279">
        <v>0</v>
      </c>
      <c r="J6" s="279">
        <v>0</v>
      </c>
      <c r="K6" s="279">
        <v>0</v>
      </c>
      <c r="L6" s="279">
        <v>5.6574122577265587E-2</v>
      </c>
      <c r="M6" s="279">
        <v>0</v>
      </c>
      <c r="N6" s="279">
        <v>1.4143530644316397E-2</v>
      </c>
      <c r="O6" s="279">
        <v>9.4290204295442645E-3</v>
      </c>
      <c r="P6" s="296">
        <v>6.6788894709271865E-3</v>
      </c>
      <c r="Q6" s="279">
        <v>0</v>
      </c>
      <c r="R6" s="279">
        <v>0</v>
      </c>
      <c r="S6" s="279">
        <v>0</v>
      </c>
      <c r="T6" s="279">
        <v>0.1744368779465689</v>
      </c>
      <c r="U6" s="279">
        <v>1.2587742273441593</v>
      </c>
      <c r="V6" s="279">
        <v>1.3082765845992665</v>
      </c>
      <c r="W6" s="451">
        <v>0.4569146149816658</v>
      </c>
    </row>
    <row r="7" spans="1:23" s="235" customFormat="1">
      <c r="A7" s="293">
        <v>3</v>
      </c>
      <c r="B7" s="267" t="s">
        <v>837</v>
      </c>
      <c r="C7" s="267">
        <v>3178</v>
      </c>
      <c r="D7" s="279">
        <v>0</v>
      </c>
      <c r="E7" s="279">
        <v>0</v>
      </c>
      <c r="F7" s="279">
        <v>0</v>
      </c>
      <c r="G7" s="279">
        <v>0</v>
      </c>
      <c r="H7" s="279">
        <v>0</v>
      </c>
      <c r="I7" s="279">
        <v>0</v>
      </c>
      <c r="J7" s="279">
        <v>0</v>
      </c>
      <c r="K7" s="279">
        <v>0</v>
      </c>
      <c r="L7" s="279">
        <v>0</v>
      </c>
      <c r="M7" s="279">
        <v>0</v>
      </c>
      <c r="N7" s="279">
        <v>0</v>
      </c>
      <c r="O7" s="279">
        <v>1.1327879169288861</v>
      </c>
      <c r="P7" s="296">
        <v>9.4398993077407178E-2</v>
      </c>
      <c r="Q7" s="279">
        <v>0</v>
      </c>
      <c r="R7" s="279">
        <v>0</v>
      </c>
      <c r="S7" s="279">
        <v>0</v>
      </c>
      <c r="T7" s="279">
        <v>0</v>
      </c>
      <c r="U7" s="279">
        <v>7.0799244808055384E-2</v>
      </c>
      <c r="V7" s="279">
        <v>7.0799244808055384E-2</v>
      </c>
      <c r="W7" s="451">
        <v>2.3599748269351795E-2</v>
      </c>
    </row>
    <row r="8" spans="1:23" s="235" customFormat="1">
      <c r="A8" s="293">
        <v>4</v>
      </c>
      <c r="B8" s="267" t="s">
        <v>838</v>
      </c>
      <c r="C8" s="267">
        <v>3071</v>
      </c>
      <c r="D8" s="279">
        <v>0</v>
      </c>
      <c r="E8" s="279">
        <v>0</v>
      </c>
      <c r="F8" s="279">
        <v>0</v>
      </c>
      <c r="G8" s="279">
        <v>0</v>
      </c>
      <c r="H8" s="279">
        <v>0</v>
      </c>
      <c r="I8" s="279">
        <v>0</v>
      </c>
      <c r="J8" s="279">
        <v>0</v>
      </c>
      <c r="K8" s="279">
        <v>0</v>
      </c>
      <c r="L8" s="279">
        <v>0</v>
      </c>
      <c r="M8" s="279">
        <v>0</v>
      </c>
      <c r="N8" s="279">
        <v>0</v>
      </c>
      <c r="O8" s="279">
        <v>0</v>
      </c>
      <c r="P8" s="296">
        <v>0</v>
      </c>
      <c r="Q8" s="279">
        <v>0</v>
      </c>
      <c r="R8" s="279">
        <v>0</v>
      </c>
      <c r="S8" s="279">
        <v>0</v>
      </c>
      <c r="T8" s="279">
        <v>0</v>
      </c>
      <c r="U8" s="279">
        <v>0</v>
      </c>
      <c r="V8" s="279">
        <v>0</v>
      </c>
      <c r="W8" s="451">
        <v>0</v>
      </c>
    </row>
    <row r="9" spans="1:23" s="235" customFormat="1">
      <c r="A9" s="293">
        <v>5</v>
      </c>
      <c r="B9" s="267" t="s">
        <v>886</v>
      </c>
      <c r="C9" s="267">
        <v>1228</v>
      </c>
      <c r="D9" s="279">
        <v>0</v>
      </c>
      <c r="E9" s="279">
        <v>0</v>
      </c>
      <c r="F9" s="279">
        <v>0</v>
      </c>
      <c r="G9" s="279">
        <v>0</v>
      </c>
      <c r="H9" s="279">
        <v>0</v>
      </c>
      <c r="I9" s="279">
        <v>0</v>
      </c>
      <c r="J9" s="279">
        <v>0</v>
      </c>
      <c r="K9" s="279">
        <v>0</v>
      </c>
      <c r="L9" s="279">
        <v>0</v>
      </c>
      <c r="M9" s="279">
        <v>0</v>
      </c>
      <c r="N9" s="279">
        <v>0</v>
      </c>
      <c r="O9" s="279">
        <v>0</v>
      </c>
      <c r="P9" s="296">
        <v>0</v>
      </c>
      <c r="Q9" s="279">
        <v>0</v>
      </c>
      <c r="R9" s="279">
        <v>0</v>
      </c>
      <c r="S9" s="279">
        <v>0</v>
      </c>
      <c r="T9" s="279">
        <v>0</v>
      </c>
      <c r="U9" s="279">
        <v>0</v>
      </c>
      <c r="V9" s="279">
        <v>0</v>
      </c>
      <c r="W9" s="451">
        <v>0</v>
      </c>
    </row>
    <row r="10" spans="1:23" s="235" customFormat="1">
      <c r="A10" s="293">
        <v>6</v>
      </c>
      <c r="B10" s="267" t="s">
        <v>463</v>
      </c>
      <c r="C10" s="267">
        <v>1700</v>
      </c>
      <c r="D10" s="279">
        <v>0.97764705882352942</v>
      </c>
      <c r="E10" s="279">
        <v>0.97764705882352942</v>
      </c>
      <c r="F10" s="279">
        <v>0.9882352941176471</v>
      </c>
      <c r="G10" s="279">
        <v>1.1188235294117648</v>
      </c>
      <c r="H10" s="279">
        <v>1.108235294117647</v>
      </c>
      <c r="I10" s="279">
        <v>1.0870588235294119</v>
      </c>
      <c r="J10" s="279">
        <v>1.0694117647058823</v>
      </c>
      <c r="K10" s="279">
        <v>0.82588235294117651</v>
      </c>
      <c r="L10" s="279">
        <v>0.81882352941176473</v>
      </c>
      <c r="M10" s="279">
        <v>0.81529411764705884</v>
      </c>
      <c r="N10" s="279">
        <v>0.76941176470588235</v>
      </c>
      <c r="O10" s="279">
        <v>0.92823529411764705</v>
      </c>
      <c r="P10" s="296">
        <v>0.95705882352941163</v>
      </c>
      <c r="Q10" s="279">
        <v>0.88588235294117645</v>
      </c>
      <c r="R10" s="279">
        <v>0.91411764705882348</v>
      </c>
      <c r="S10" s="279">
        <v>1.0588235294117647</v>
      </c>
      <c r="T10" s="279">
        <v>1.0341176470588236</v>
      </c>
      <c r="U10" s="279">
        <v>1.0658823529411765</v>
      </c>
      <c r="V10" s="279">
        <v>1.1647058823529413</v>
      </c>
      <c r="W10" s="451">
        <v>1.0205882352941178</v>
      </c>
    </row>
    <row r="11" spans="1:23" s="235" customFormat="1">
      <c r="A11" s="293">
        <v>7</v>
      </c>
      <c r="B11" s="267" t="s">
        <v>887</v>
      </c>
      <c r="C11" s="267">
        <v>1871</v>
      </c>
      <c r="D11" s="279">
        <v>0</v>
      </c>
      <c r="E11" s="279">
        <v>0</v>
      </c>
      <c r="F11" s="279">
        <v>8.5515766969535015E-2</v>
      </c>
      <c r="G11" s="279">
        <v>2.1378941742383754E-2</v>
      </c>
      <c r="H11" s="279">
        <v>1.5392838054516302E-2</v>
      </c>
      <c r="I11" s="279">
        <v>3.5916622127204707E-2</v>
      </c>
      <c r="J11" s="279">
        <v>0.41902725815072156</v>
      </c>
      <c r="K11" s="279">
        <v>0.3164083377872795</v>
      </c>
      <c r="L11" s="279">
        <v>0.2975948690539818</v>
      </c>
      <c r="M11" s="279">
        <v>1.7103153393907E-2</v>
      </c>
      <c r="N11" s="279">
        <v>0.19583110636023515</v>
      </c>
      <c r="O11" s="279">
        <v>0.20438268305718865</v>
      </c>
      <c r="P11" s="296">
        <v>0.13404596472474614</v>
      </c>
      <c r="Q11" s="279">
        <v>0.36344200962052381</v>
      </c>
      <c r="R11" s="279">
        <v>0.40106894708711915</v>
      </c>
      <c r="S11" s="279">
        <v>0.49171566007482631</v>
      </c>
      <c r="T11" s="279">
        <v>0.39337252805986106</v>
      </c>
      <c r="U11" s="279">
        <v>0.35574559059326566</v>
      </c>
      <c r="V11" s="279">
        <v>0.39337252805986106</v>
      </c>
      <c r="W11" s="451">
        <v>0.39978621058257618</v>
      </c>
    </row>
    <row r="12" spans="1:23" s="239" customFormat="1">
      <c r="A12" s="238">
        <v>8</v>
      </c>
      <c r="B12" s="267" t="s">
        <v>394</v>
      </c>
      <c r="C12" s="267">
        <v>1600</v>
      </c>
      <c r="D12" s="279">
        <v>0.6</v>
      </c>
      <c r="E12" s="279">
        <v>0.64875000000000005</v>
      </c>
      <c r="F12" s="279">
        <v>0.71250000000000002</v>
      </c>
      <c r="G12" s="279">
        <v>0.66374999999999995</v>
      </c>
      <c r="H12" s="279">
        <v>0.48</v>
      </c>
      <c r="I12" s="279">
        <v>0.51375000000000004</v>
      </c>
      <c r="J12" s="279">
        <v>0.57750000000000001</v>
      </c>
      <c r="K12" s="279">
        <v>0.59624999999999995</v>
      </c>
      <c r="L12" s="279">
        <v>0.56625000000000003</v>
      </c>
      <c r="M12" s="279">
        <v>0.59250000000000003</v>
      </c>
      <c r="N12" s="279">
        <v>0.63</v>
      </c>
      <c r="O12" s="279">
        <v>0.66374999999999995</v>
      </c>
      <c r="P12" s="296">
        <v>0.60375000000000012</v>
      </c>
      <c r="Q12" s="279">
        <v>0.65625</v>
      </c>
      <c r="R12" s="279">
        <v>0.6</v>
      </c>
      <c r="S12" s="279">
        <v>0.61124999999999996</v>
      </c>
      <c r="T12" s="279">
        <v>0.6</v>
      </c>
      <c r="U12" s="279">
        <v>0.62624999999999997</v>
      </c>
      <c r="V12" s="279">
        <v>0.50624999999999998</v>
      </c>
      <c r="W12" s="452">
        <v>0.6</v>
      </c>
    </row>
    <row r="13" spans="1:23" s="235" customFormat="1">
      <c r="A13" s="293">
        <v>9</v>
      </c>
      <c r="B13" s="267" t="s">
        <v>464</v>
      </c>
      <c r="C13" s="267">
        <v>5000</v>
      </c>
      <c r="D13" s="279">
        <v>0.78720000000000001</v>
      </c>
      <c r="E13" s="279">
        <v>0.89280000000000004</v>
      </c>
      <c r="F13" s="279">
        <v>0.74880000000000002</v>
      </c>
      <c r="G13" s="279">
        <v>0.71040000000000003</v>
      </c>
      <c r="H13" s="279">
        <v>0.80640000000000001</v>
      </c>
      <c r="I13" s="279">
        <v>0.75839999999999996</v>
      </c>
      <c r="J13" s="279">
        <v>0.76800000000000002</v>
      </c>
      <c r="K13" s="279">
        <v>1.3824000000000001</v>
      </c>
      <c r="L13" s="279">
        <v>0.88319999999999999</v>
      </c>
      <c r="M13" s="279">
        <v>0.81599999999999995</v>
      </c>
      <c r="N13" s="279">
        <v>0.79679999999999995</v>
      </c>
      <c r="O13" s="279">
        <v>0.83520000000000005</v>
      </c>
      <c r="P13" s="296">
        <v>0.84880000000000011</v>
      </c>
      <c r="Q13" s="279">
        <v>0.88319999999999999</v>
      </c>
      <c r="R13" s="279">
        <v>0.88319999999999999</v>
      </c>
      <c r="S13" s="279">
        <v>0.83520000000000005</v>
      </c>
      <c r="T13" s="279">
        <v>0.72960000000000003</v>
      </c>
      <c r="U13" s="279">
        <v>0.624</v>
      </c>
      <c r="V13" s="279">
        <v>0.66239999999999999</v>
      </c>
      <c r="W13" s="451">
        <v>0.76960000000000006</v>
      </c>
    </row>
    <row r="14" spans="1:23" s="235" customFormat="1">
      <c r="A14" s="293">
        <v>10</v>
      </c>
      <c r="B14" s="267" t="s">
        <v>810</v>
      </c>
      <c r="C14" s="267">
        <v>4000</v>
      </c>
      <c r="D14" s="279">
        <v>0</v>
      </c>
      <c r="E14" s="279">
        <v>0.77400000000000002</v>
      </c>
      <c r="F14" s="279">
        <v>0</v>
      </c>
      <c r="G14" s="279">
        <v>0.6825</v>
      </c>
      <c r="H14" s="279">
        <v>0.114</v>
      </c>
      <c r="I14" s="279">
        <v>0.11040000000000001</v>
      </c>
      <c r="J14" s="279">
        <v>0.114</v>
      </c>
      <c r="K14" s="279">
        <v>0.318</v>
      </c>
      <c r="L14" s="279">
        <v>0.94499999999999995</v>
      </c>
      <c r="M14" s="279">
        <v>0.873</v>
      </c>
      <c r="N14" s="279">
        <v>1.272</v>
      </c>
      <c r="O14" s="279">
        <v>1.302</v>
      </c>
      <c r="P14" s="296">
        <v>0.54207500000000008</v>
      </c>
      <c r="Q14" s="279">
        <v>1.29</v>
      </c>
      <c r="R14" s="279">
        <v>0.28199999999999997</v>
      </c>
      <c r="S14" s="279">
        <v>0.15</v>
      </c>
      <c r="T14" s="279">
        <v>0.129</v>
      </c>
      <c r="U14" s="279">
        <v>0.108</v>
      </c>
      <c r="V14" s="279">
        <v>0.108</v>
      </c>
      <c r="W14" s="451">
        <v>0.34450000000000003</v>
      </c>
    </row>
    <row r="15" spans="1:23" s="235" customFormat="1">
      <c r="A15" s="293">
        <v>11</v>
      </c>
      <c r="B15" s="267" t="s">
        <v>466</v>
      </c>
      <c r="C15" s="267">
        <v>1111</v>
      </c>
      <c r="D15" s="279">
        <v>1.0801080108010801</v>
      </c>
      <c r="E15" s="279">
        <v>1.1017101710171018</v>
      </c>
      <c r="F15" s="279">
        <v>1.026102610261026</v>
      </c>
      <c r="G15" s="279">
        <v>1.026102610261026</v>
      </c>
      <c r="H15" s="279">
        <v>2.1602160216021602E-2</v>
      </c>
      <c r="I15" s="279">
        <v>0.5832583258325833</v>
      </c>
      <c r="J15" s="279">
        <v>0.56165616561656162</v>
      </c>
      <c r="K15" s="279">
        <v>0.55085508550855089</v>
      </c>
      <c r="L15" s="279">
        <v>1.1017101710171018</v>
      </c>
      <c r="M15" s="279">
        <v>1.1341134113411342</v>
      </c>
      <c r="N15" s="279">
        <v>1.036903690369037</v>
      </c>
      <c r="O15" s="279">
        <v>1.026102610261026</v>
      </c>
      <c r="P15" s="296">
        <v>0.85418541854185415</v>
      </c>
      <c r="Q15" s="279">
        <v>0.63726372637263728</v>
      </c>
      <c r="R15" s="279">
        <v>0.56165616561656162</v>
      </c>
      <c r="S15" s="279">
        <v>0.57245724572457246</v>
      </c>
      <c r="T15" s="279">
        <v>0.55085508550855089</v>
      </c>
      <c r="U15" s="279">
        <v>0.44284428442844287</v>
      </c>
      <c r="V15" s="279">
        <v>2.1602160216021602E-2</v>
      </c>
      <c r="W15" s="451">
        <v>0.4644464446444645</v>
      </c>
    </row>
    <row r="16" spans="1:23" s="235" customFormat="1">
      <c r="A16" s="293">
        <v>12</v>
      </c>
      <c r="B16" s="267" t="s">
        <v>252</v>
      </c>
      <c r="C16" s="267">
        <v>1155</v>
      </c>
      <c r="D16" s="279">
        <v>0</v>
      </c>
      <c r="E16" s="279">
        <v>0</v>
      </c>
      <c r="F16" s="279">
        <v>0</v>
      </c>
      <c r="G16" s="279">
        <v>0</v>
      </c>
      <c r="H16" s="279">
        <v>0</v>
      </c>
      <c r="I16" s="279">
        <v>0</v>
      </c>
      <c r="J16" s="279">
        <v>0</v>
      </c>
      <c r="K16" s="279">
        <v>0</v>
      </c>
      <c r="L16" s="279">
        <v>0</v>
      </c>
      <c r="M16" s="279">
        <v>0</v>
      </c>
      <c r="N16" s="279">
        <v>0</v>
      </c>
      <c r="O16" s="279">
        <v>0</v>
      </c>
      <c r="P16" s="296">
        <v>0</v>
      </c>
      <c r="Q16" s="279">
        <v>0</v>
      </c>
      <c r="R16" s="279">
        <v>0</v>
      </c>
      <c r="S16" s="279">
        <v>0</v>
      </c>
      <c r="T16" s="279">
        <v>0</v>
      </c>
      <c r="U16" s="279">
        <v>0</v>
      </c>
      <c r="V16" s="279">
        <v>0</v>
      </c>
      <c r="W16" s="451">
        <v>0</v>
      </c>
    </row>
    <row r="17" spans="1:23">
      <c r="A17" s="293">
        <v>13</v>
      </c>
      <c r="B17" s="267" t="s">
        <v>468</v>
      </c>
      <c r="C17" s="267">
        <v>3000</v>
      </c>
      <c r="D17" s="279">
        <v>0.78800000000000003</v>
      </c>
      <c r="E17" s="279">
        <v>0.66880000000000006</v>
      </c>
      <c r="F17" s="279">
        <v>0.78160000000000007</v>
      </c>
      <c r="G17" s="279">
        <v>0.64400000000000002</v>
      </c>
      <c r="H17" s="279">
        <v>0.72199999999999998</v>
      </c>
      <c r="I17" s="279">
        <v>0.20200000000000001</v>
      </c>
      <c r="J17" s="279">
        <v>0.1424</v>
      </c>
      <c r="K17" s="279">
        <v>0.27800000000000002</v>
      </c>
      <c r="L17" s="279">
        <v>0.22800000000000001</v>
      </c>
      <c r="M17" s="279">
        <v>0</v>
      </c>
      <c r="N17" s="279">
        <v>0</v>
      </c>
      <c r="O17" s="279">
        <v>0</v>
      </c>
      <c r="P17" s="296">
        <v>0.37123333333333336</v>
      </c>
      <c r="Q17" s="279">
        <v>0</v>
      </c>
      <c r="R17" s="279">
        <v>8.5999999999999993E-2</v>
      </c>
      <c r="S17" s="279">
        <v>0.16600000000000001</v>
      </c>
      <c r="T17" s="279">
        <v>0</v>
      </c>
      <c r="U17" s="279">
        <v>0.04</v>
      </c>
      <c r="V17" s="279">
        <v>3.7999999999999999E-2</v>
      </c>
      <c r="W17" s="451">
        <v>5.4999999999999993E-2</v>
      </c>
    </row>
    <row r="18" spans="1:23">
      <c r="A18" s="293">
        <v>14</v>
      </c>
      <c r="B18" s="267" t="s">
        <v>252</v>
      </c>
      <c r="C18" s="267">
        <v>1977</v>
      </c>
      <c r="D18" s="279">
        <v>0</v>
      </c>
      <c r="E18" s="279">
        <v>0</v>
      </c>
      <c r="F18" s="279">
        <v>0</v>
      </c>
      <c r="G18" s="279">
        <v>0</v>
      </c>
      <c r="H18" s="279">
        <v>0</v>
      </c>
      <c r="I18" s="279">
        <v>0</v>
      </c>
      <c r="J18" s="279">
        <v>0</v>
      </c>
      <c r="K18" s="279">
        <v>0</v>
      </c>
      <c r="L18" s="279">
        <v>0</v>
      </c>
      <c r="M18" s="279">
        <v>0</v>
      </c>
      <c r="N18" s="279">
        <v>0</v>
      </c>
      <c r="O18" s="279">
        <v>4.552352048558422E-3</v>
      </c>
      <c r="P18" s="296">
        <v>3.7936267071320183E-4</v>
      </c>
      <c r="Q18" s="279">
        <v>0</v>
      </c>
      <c r="R18" s="279">
        <v>0</v>
      </c>
      <c r="S18" s="279">
        <v>0</v>
      </c>
      <c r="T18" s="279">
        <v>0</v>
      </c>
      <c r="U18" s="279">
        <v>0.79969650986342944</v>
      </c>
      <c r="V18" s="279">
        <v>0.45523520485584218</v>
      </c>
      <c r="W18" s="451">
        <v>0.20915528578654527</v>
      </c>
    </row>
    <row r="19" spans="1:23">
      <c r="A19" s="293">
        <v>15</v>
      </c>
      <c r="B19" s="267" t="s">
        <v>811</v>
      </c>
      <c r="C19" s="267">
        <v>4000</v>
      </c>
      <c r="D19" s="279">
        <v>0.85050000000000003</v>
      </c>
      <c r="E19" s="279">
        <v>0.85650000000000004</v>
      </c>
      <c r="F19" s="279">
        <v>0.83250000000000002</v>
      </c>
      <c r="G19" s="279">
        <v>0.80700000000000005</v>
      </c>
      <c r="H19" s="279">
        <v>0.8115</v>
      </c>
      <c r="I19" s="279">
        <v>0.82499999999999996</v>
      </c>
      <c r="J19" s="279">
        <v>0.86399999999999999</v>
      </c>
      <c r="K19" s="279">
        <v>0.85050000000000003</v>
      </c>
      <c r="L19" s="279">
        <v>0.82350000000000001</v>
      </c>
      <c r="M19" s="279">
        <v>0.82350000000000001</v>
      </c>
      <c r="N19" s="279">
        <v>0.84899999999999998</v>
      </c>
      <c r="O19" s="279">
        <v>0.83399999999999996</v>
      </c>
      <c r="P19" s="296">
        <v>0.83562499999999995</v>
      </c>
      <c r="Q19" s="279">
        <v>0.85199999999999998</v>
      </c>
      <c r="R19" s="279">
        <v>0.82650000000000001</v>
      </c>
      <c r="S19" s="279">
        <v>0.85199999999999998</v>
      </c>
      <c r="T19" s="279">
        <v>0.85799999999999998</v>
      </c>
      <c r="U19" s="279">
        <v>0.81299999999999994</v>
      </c>
      <c r="V19" s="279">
        <v>0.82950000000000002</v>
      </c>
      <c r="W19" s="451">
        <v>0.83850000000000013</v>
      </c>
    </row>
    <row r="20" spans="1:23">
      <c r="A20" s="293">
        <v>16</v>
      </c>
      <c r="B20" s="267" t="s">
        <v>252</v>
      </c>
      <c r="C20" s="267">
        <v>1547</v>
      </c>
      <c r="D20" s="279">
        <v>0</v>
      </c>
      <c r="E20" s="279">
        <v>0</v>
      </c>
      <c r="F20" s="279">
        <v>0</v>
      </c>
      <c r="G20" s="279">
        <v>0</v>
      </c>
      <c r="H20" s="279">
        <v>0</v>
      </c>
      <c r="I20" s="279">
        <v>0</v>
      </c>
      <c r="J20" s="279">
        <v>0</v>
      </c>
      <c r="K20" s="279">
        <v>0</v>
      </c>
      <c r="L20" s="279">
        <v>0</v>
      </c>
      <c r="M20" s="279">
        <v>0</v>
      </c>
      <c r="N20" s="279">
        <v>0</v>
      </c>
      <c r="O20" s="279">
        <v>0</v>
      </c>
      <c r="P20" s="296">
        <v>0</v>
      </c>
      <c r="Q20" s="279">
        <v>0</v>
      </c>
      <c r="R20" s="279">
        <v>0</v>
      </c>
      <c r="S20" s="279">
        <v>0</v>
      </c>
      <c r="T20" s="279">
        <v>4.3956043956043959E-2</v>
      </c>
      <c r="U20" s="279">
        <v>6.4641241111829353E-2</v>
      </c>
      <c r="V20" s="279">
        <v>0</v>
      </c>
      <c r="W20" s="451">
        <v>1.8099547511312219E-2</v>
      </c>
    </row>
    <row r="21" spans="1:23">
      <c r="A21" s="293">
        <v>17</v>
      </c>
      <c r="B21" s="267" t="s">
        <v>470</v>
      </c>
      <c r="C21" s="267">
        <v>4000</v>
      </c>
      <c r="D21" s="279">
        <v>0.89400000000000002</v>
      </c>
      <c r="E21" s="279">
        <v>0.91500000000000004</v>
      </c>
      <c r="F21" s="279">
        <v>0.94199999999999995</v>
      </c>
      <c r="G21" s="279">
        <v>0.91800000000000004</v>
      </c>
      <c r="H21" s="279">
        <v>0.90900000000000003</v>
      </c>
      <c r="I21" s="279">
        <v>0.91500000000000004</v>
      </c>
      <c r="J21" s="279">
        <v>0.94199999999999995</v>
      </c>
      <c r="K21" s="279">
        <v>0.40799999999999997</v>
      </c>
      <c r="L21" s="279">
        <v>0.95699999999999996</v>
      </c>
      <c r="M21" s="279">
        <v>0.96</v>
      </c>
      <c r="N21" s="279">
        <v>0.97799999999999998</v>
      </c>
      <c r="O21" s="279">
        <v>0.96599999999999997</v>
      </c>
      <c r="P21" s="296">
        <v>0.89200000000000002</v>
      </c>
      <c r="Q21" s="279">
        <v>0.95699999999999996</v>
      </c>
      <c r="R21" s="279">
        <v>0.93899999999999995</v>
      </c>
      <c r="S21" s="279">
        <v>0.96899999999999997</v>
      </c>
      <c r="T21" s="279">
        <v>0.97199999999999998</v>
      </c>
      <c r="U21" s="279">
        <v>0.96</v>
      </c>
      <c r="V21" s="279">
        <v>0.372</v>
      </c>
      <c r="W21" s="451">
        <v>0.86149999999999993</v>
      </c>
    </row>
    <row r="22" spans="1:23">
      <c r="A22" s="293">
        <v>18</v>
      </c>
      <c r="B22" s="267" t="s">
        <v>709</v>
      </c>
      <c r="C22" s="267">
        <v>1504</v>
      </c>
      <c r="D22" s="279">
        <v>0.19946808510638298</v>
      </c>
      <c r="E22" s="279">
        <v>0.27925531914893614</v>
      </c>
      <c r="F22" s="279">
        <v>0.24335106382978725</v>
      </c>
      <c r="G22" s="279">
        <v>7.5797872340425537E-2</v>
      </c>
      <c r="H22" s="279">
        <v>7.5797872340425537E-2</v>
      </c>
      <c r="I22" s="279">
        <v>5.9840425531914897E-2</v>
      </c>
      <c r="J22" s="279">
        <v>0.15558510638297873</v>
      </c>
      <c r="K22" s="279">
        <v>7.5797872340425537E-2</v>
      </c>
      <c r="L22" s="279">
        <v>6.3829787234042548E-2</v>
      </c>
      <c r="M22" s="279">
        <v>0.22340425531914893</v>
      </c>
      <c r="N22" s="279">
        <v>5.9840425531914897E-2</v>
      </c>
      <c r="O22" s="279">
        <v>9.1755319148936171E-2</v>
      </c>
      <c r="P22" s="296">
        <v>0.13364361702127661</v>
      </c>
      <c r="Q22" s="279">
        <v>0.12367021276595745</v>
      </c>
      <c r="R22" s="279">
        <v>9.1755319148936171E-2</v>
      </c>
      <c r="S22" s="279">
        <v>9.1755319148936171E-2</v>
      </c>
      <c r="T22" s="279">
        <v>0.10372340425531915</v>
      </c>
      <c r="U22" s="279">
        <v>9.9734042553191488E-2</v>
      </c>
      <c r="V22" s="279">
        <v>9.9734042553191488E-2</v>
      </c>
      <c r="W22" s="451">
        <v>0.10172872340425532</v>
      </c>
    </row>
    <row r="23" spans="1:23" ht="15.75">
      <c r="A23" s="277"/>
      <c r="B23" s="267"/>
      <c r="C23" s="267"/>
      <c r="D23" s="119"/>
      <c r="E23" s="119"/>
      <c r="F23" s="119"/>
      <c r="G23" s="119"/>
      <c r="H23" s="119"/>
      <c r="I23" s="119"/>
      <c r="J23" s="119"/>
      <c r="K23" s="119"/>
      <c r="L23" s="119"/>
      <c r="M23" s="119"/>
      <c r="N23" s="119"/>
      <c r="O23" s="119"/>
      <c r="P23" s="182"/>
      <c r="Q23" s="119"/>
      <c r="R23" s="119"/>
      <c r="S23" s="119"/>
      <c r="T23" s="119"/>
      <c r="U23" s="119"/>
      <c r="V23" s="119"/>
      <c r="W23" s="453"/>
    </row>
    <row r="24" spans="1:23" ht="15.75">
      <c r="A24" s="277"/>
      <c r="B24" s="295" t="s">
        <v>472</v>
      </c>
      <c r="C24" s="277"/>
      <c r="D24" s="119"/>
      <c r="E24" s="119"/>
      <c r="F24" s="119"/>
      <c r="G24" s="119"/>
      <c r="H24" s="119"/>
      <c r="I24" s="119"/>
      <c r="J24" s="119"/>
      <c r="K24" s="119"/>
      <c r="L24" s="119"/>
      <c r="M24" s="119"/>
      <c r="N24" s="119"/>
      <c r="O24" s="119"/>
      <c r="P24" s="182"/>
      <c r="Q24" s="119"/>
      <c r="R24" s="119"/>
      <c r="S24" s="119"/>
      <c r="T24" s="119"/>
      <c r="U24" s="119"/>
      <c r="V24" s="119"/>
      <c r="W24" s="453"/>
    </row>
    <row r="25" spans="1:23">
      <c r="A25" s="294" t="s">
        <v>471</v>
      </c>
      <c r="B25" s="267" t="s">
        <v>301</v>
      </c>
      <c r="C25" s="267">
        <v>13000</v>
      </c>
      <c r="D25" s="445">
        <v>0.78092307692307694</v>
      </c>
      <c r="E25" s="445">
        <v>0.82153846153846155</v>
      </c>
      <c r="F25" s="445">
        <v>0.86584615384615382</v>
      </c>
      <c r="G25" s="445">
        <v>0.86769230769230765</v>
      </c>
      <c r="H25" s="445">
        <v>0.91384615384615386</v>
      </c>
      <c r="I25" s="445">
        <v>0.80861538461538462</v>
      </c>
      <c r="J25" s="445">
        <v>0.78276923076923077</v>
      </c>
      <c r="K25" s="445">
        <v>0.86953846153846159</v>
      </c>
      <c r="L25" s="445">
        <v>0.92307692307692313</v>
      </c>
      <c r="M25" s="445">
        <v>1.0135384615384615</v>
      </c>
      <c r="N25" s="445">
        <v>0.84369230769230774</v>
      </c>
      <c r="O25" s="445">
        <v>0.93046153846153845</v>
      </c>
      <c r="P25" s="446">
        <v>0.8684615384615384</v>
      </c>
      <c r="Q25" s="447">
        <v>0.94707692307692304</v>
      </c>
      <c r="R25" s="447">
        <v>0.80123076923076919</v>
      </c>
      <c r="S25" s="447">
        <v>0.89169230769230767</v>
      </c>
      <c r="T25" s="447">
        <v>0.94892307692307687</v>
      </c>
      <c r="U25" s="447">
        <v>0.88984615384615384</v>
      </c>
      <c r="V25" s="447">
        <v>0.74769230769230766</v>
      </c>
      <c r="W25" s="454">
        <v>0.87107692307692297</v>
      </c>
    </row>
    <row r="26" spans="1:23">
      <c r="A26" s="277">
        <v>1</v>
      </c>
      <c r="B26" s="267" t="s">
        <v>473</v>
      </c>
      <c r="C26" s="267">
        <v>10000</v>
      </c>
      <c r="D26" s="445">
        <v>0.747</v>
      </c>
      <c r="E26" s="445">
        <v>0.91800000000000004</v>
      </c>
      <c r="F26" s="445">
        <v>0.87480000000000002</v>
      </c>
      <c r="G26" s="445">
        <v>0.91800000000000004</v>
      </c>
      <c r="H26" s="445">
        <v>0.91979999999999995</v>
      </c>
      <c r="I26" s="445">
        <v>0.82079999999999997</v>
      </c>
      <c r="J26" s="445">
        <v>0.82799999999999996</v>
      </c>
      <c r="K26" s="445">
        <v>0.85319999999999996</v>
      </c>
      <c r="L26" s="445">
        <v>0.86040000000000005</v>
      </c>
      <c r="M26" s="445">
        <v>0.90720000000000001</v>
      </c>
      <c r="N26" s="445">
        <v>0.8982</v>
      </c>
      <c r="O26" s="445">
        <v>0.96479999999999999</v>
      </c>
      <c r="P26" s="446">
        <v>0.87585000000000013</v>
      </c>
      <c r="Q26" s="447">
        <v>0.93059999999999998</v>
      </c>
      <c r="R26" s="447">
        <v>0.91800000000000004</v>
      </c>
      <c r="S26" s="447">
        <v>0.9</v>
      </c>
      <c r="T26" s="447">
        <v>0.76139999999999997</v>
      </c>
      <c r="U26" s="447">
        <v>0.82079999999999997</v>
      </c>
      <c r="V26" s="447">
        <v>0.77400000000000002</v>
      </c>
      <c r="W26" s="454">
        <v>0.8508</v>
      </c>
    </row>
    <row r="27" spans="1:23">
      <c r="A27" s="277">
        <v>2</v>
      </c>
      <c r="B27" s="267" t="s">
        <v>812</v>
      </c>
      <c r="C27" s="267">
        <v>28888</v>
      </c>
      <c r="D27" s="445">
        <v>0.71289116588202717</v>
      </c>
      <c r="E27" s="445">
        <v>0.70998338410412631</v>
      </c>
      <c r="F27" s="445">
        <v>0.74470368319025204</v>
      </c>
      <c r="G27" s="445">
        <v>0.74009969537524234</v>
      </c>
      <c r="H27" s="445">
        <v>0.8474106895596788</v>
      </c>
      <c r="I27" s="445">
        <v>0.83806424813071168</v>
      </c>
      <c r="J27" s="445">
        <v>0.84325671559124893</v>
      </c>
      <c r="K27" s="445">
        <v>0.82082525616172808</v>
      </c>
      <c r="L27" s="445">
        <v>0.82317917474383828</v>
      </c>
      <c r="M27" s="445">
        <v>0.83287178067017442</v>
      </c>
      <c r="N27" s="445">
        <v>0.83875657712545004</v>
      </c>
      <c r="O27" s="445">
        <v>0.84948767654389368</v>
      </c>
      <c r="P27" s="446">
        <v>0.80012750392319776</v>
      </c>
      <c r="Q27" s="447">
        <v>0.8577956244807533</v>
      </c>
      <c r="R27" s="447">
        <v>0.85710329548601494</v>
      </c>
      <c r="S27" s="447">
        <v>0.86402658543339794</v>
      </c>
      <c r="T27" s="447">
        <v>0.85416089725837718</v>
      </c>
      <c r="U27" s="447">
        <v>0.85284547216837436</v>
      </c>
      <c r="V27" s="447">
        <v>0.86627665466629744</v>
      </c>
      <c r="W27" s="454">
        <v>0.85870142158220242</v>
      </c>
    </row>
    <row r="28" spans="1:23">
      <c r="A28" s="277">
        <v>3</v>
      </c>
      <c r="B28" s="267" t="s">
        <v>237</v>
      </c>
      <c r="C28" s="267">
        <v>12000</v>
      </c>
      <c r="D28" s="445">
        <v>0.79920000000000002</v>
      </c>
      <c r="E28" s="445">
        <v>0.76739999999999997</v>
      </c>
      <c r="F28" s="445">
        <v>0.82080000000000009</v>
      </c>
      <c r="G28" s="445">
        <v>0.83039999999999992</v>
      </c>
      <c r="H28" s="445">
        <v>0.79920000000000002</v>
      </c>
      <c r="I28" s="445">
        <v>0.85619999999999996</v>
      </c>
      <c r="J28" s="445">
        <v>0.79500000000000004</v>
      </c>
      <c r="K28" s="445">
        <v>0.81719999999999993</v>
      </c>
      <c r="L28" s="445">
        <v>0.94439999999999991</v>
      </c>
      <c r="M28" s="445">
        <v>0.94499999999999995</v>
      </c>
      <c r="N28" s="445">
        <v>0.95099999999999996</v>
      </c>
      <c r="O28" s="445">
        <v>0.94799999999999995</v>
      </c>
      <c r="P28" s="446">
        <v>0.85615000000000008</v>
      </c>
      <c r="Q28" s="447">
        <v>0.95639999999999992</v>
      </c>
      <c r="R28" s="447">
        <v>0.94799999999999995</v>
      </c>
      <c r="S28" s="447">
        <v>0.96</v>
      </c>
      <c r="T28" s="447">
        <v>2.5499999999999998E-2</v>
      </c>
      <c r="U28" s="447">
        <v>4.0500000000000001E-2</v>
      </c>
      <c r="V28" s="447">
        <v>7.0499999999999993E-2</v>
      </c>
      <c r="W28" s="454">
        <v>0.50014999999999998</v>
      </c>
    </row>
    <row r="29" spans="1:23">
      <c r="A29" s="277">
        <v>4</v>
      </c>
      <c r="B29" s="267" t="s">
        <v>238</v>
      </c>
      <c r="C29" s="267">
        <v>15000</v>
      </c>
      <c r="D29" s="445">
        <v>0.49664000000000003</v>
      </c>
      <c r="E29" s="445">
        <v>0.49471999999999999</v>
      </c>
      <c r="F29" s="445">
        <v>0.48</v>
      </c>
      <c r="G29" s="445">
        <v>0.47935999999999995</v>
      </c>
      <c r="H29" s="445">
        <v>0.48704000000000003</v>
      </c>
      <c r="I29" s="445">
        <v>0.46784000000000003</v>
      </c>
      <c r="J29" s="445">
        <v>0.48575999999999997</v>
      </c>
      <c r="K29" s="445">
        <v>0.79168000000000005</v>
      </c>
      <c r="L29" s="445">
        <v>0.78335999999999995</v>
      </c>
      <c r="M29" s="445">
        <v>0.64</v>
      </c>
      <c r="N29" s="445">
        <v>0.47615999999999997</v>
      </c>
      <c r="O29" s="445">
        <v>0.70335999999999999</v>
      </c>
      <c r="P29" s="446">
        <v>0.56549333333333329</v>
      </c>
      <c r="Q29" s="447">
        <v>1.0336000000000001</v>
      </c>
      <c r="R29" s="447">
        <v>1.0207999999999999</v>
      </c>
      <c r="S29" s="447">
        <v>1.008</v>
      </c>
      <c r="T29" s="447">
        <v>1.0127999999999999</v>
      </c>
      <c r="U29" s="447">
        <v>1.048</v>
      </c>
      <c r="V29" s="447">
        <v>1.0688</v>
      </c>
      <c r="W29" s="454">
        <v>1.032</v>
      </c>
    </row>
    <row r="30" spans="1:23">
      <c r="A30" s="277">
        <v>5</v>
      </c>
      <c r="B30" s="267" t="s">
        <v>474</v>
      </c>
      <c r="C30" s="267">
        <v>10000</v>
      </c>
      <c r="D30" s="445">
        <v>0.48799999999999999</v>
      </c>
      <c r="E30" s="445">
        <v>0.2636</v>
      </c>
      <c r="F30" s="445">
        <v>0.82520000000000004</v>
      </c>
      <c r="G30" s="445">
        <v>0.49280000000000002</v>
      </c>
      <c r="H30" s="445">
        <v>0.99839999999999995</v>
      </c>
      <c r="I30" s="445">
        <v>0.91359999999999997</v>
      </c>
      <c r="J30" s="445">
        <v>0.55600000000000005</v>
      </c>
      <c r="K30" s="445">
        <v>0.45519999999999999</v>
      </c>
      <c r="L30" s="445">
        <v>0.99639999999999995</v>
      </c>
      <c r="M30" s="445">
        <v>0.6764</v>
      </c>
      <c r="N30" s="445">
        <v>0.1956</v>
      </c>
      <c r="O30" s="445">
        <v>1.2484</v>
      </c>
      <c r="P30" s="446">
        <v>0.67579999999999985</v>
      </c>
      <c r="Q30" s="447">
        <v>1.4248000000000001</v>
      </c>
      <c r="R30" s="447">
        <v>0.36959999999999998</v>
      </c>
      <c r="S30" s="447">
        <v>0.63</v>
      </c>
      <c r="T30" s="447">
        <v>0.93920000000000003</v>
      </c>
      <c r="U30" s="447">
        <v>0.14399999999999999</v>
      </c>
      <c r="V30" s="447">
        <v>0.93679999999999997</v>
      </c>
      <c r="W30" s="454">
        <v>0.74073333333333335</v>
      </c>
    </row>
    <row r="31" spans="1:23">
      <c r="A31" s="277">
        <v>6</v>
      </c>
      <c r="B31" s="267" t="s">
        <v>475</v>
      </c>
      <c r="C31" s="267">
        <v>33333</v>
      </c>
      <c r="D31" s="445">
        <v>0.32400324003240033</v>
      </c>
      <c r="E31" s="445">
        <v>0.73440734407344077</v>
      </c>
      <c r="F31" s="445">
        <v>0.81360813608136084</v>
      </c>
      <c r="G31" s="445">
        <v>0.44040440404404047</v>
      </c>
      <c r="H31" s="445">
        <v>0.32400324003240033</v>
      </c>
      <c r="I31" s="445">
        <v>0.32040320403204031</v>
      </c>
      <c r="J31" s="445">
        <v>0.3216032160321603</v>
      </c>
      <c r="K31" s="445">
        <v>0.31920319203192032</v>
      </c>
      <c r="L31" s="445">
        <v>0.32460324603246032</v>
      </c>
      <c r="M31" s="445">
        <v>0.32280322803228034</v>
      </c>
      <c r="N31" s="445">
        <v>0.31590315903159033</v>
      </c>
      <c r="O31" s="445">
        <v>0.31440314403144032</v>
      </c>
      <c r="P31" s="446">
        <v>0.40627906279062792</v>
      </c>
      <c r="Q31" s="447">
        <v>0.32280322803228034</v>
      </c>
      <c r="R31" s="447">
        <v>0.80040800408004076</v>
      </c>
      <c r="S31" s="447">
        <v>0.36720367203672039</v>
      </c>
      <c r="T31" s="447">
        <v>0.33120331203312031</v>
      </c>
      <c r="U31" s="447">
        <v>0.47760477604776047</v>
      </c>
      <c r="V31" s="447">
        <v>0.68400684006840073</v>
      </c>
      <c r="W31" s="454">
        <v>0.49720497204972053</v>
      </c>
    </row>
    <row r="32" spans="1:23">
      <c r="A32" s="277">
        <v>7</v>
      </c>
      <c r="B32" s="267" t="s">
        <v>706</v>
      </c>
      <c r="C32" s="267">
        <v>10000</v>
      </c>
      <c r="D32" s="445">
        <v>0.33200000000000002</v>
      </c>
      <c r="E32" s="445">
        <v>0.376</v>
      </c>
      <c r="F32" s="445">
        <v>0.86399999999999999</v>
      </c>
      <c r="G32" s="445">
        <v>0.89200000000000002</v>
      </c>
      <c r="H32" s="445">
        <v>0.96799999999999997</v>
      </c>
      <c r="I32" s="445">
        <v>1.056</v>
      </c>
      <c r="J32" s="445">
        <v>0.78</v>
      </c>
      <c r="K32" s="445">
        <v>0.64</v>
      </c>
      <c r="L32" s="445">
        <v>0.876</v>
      </c>
      <c r="M32" s="445">
        <v>0.73599999999999999</v>
      </c>
      <c r="N32" s="445">
        <v>0.78800000000000003</v>
      </c>
      <c r="O32" s="445">
        <v>0.92</v>
      </c>
      <c r="P32" s="446">
        <v>0.76900000000000002</v>
      </c>
      <c r="Q32" s="447">
        <v>1.02</v>
      </c>
      <c r="R32" s="447">
        <v>1.22</v>
      </c>
      <c r="S32" s="447">
        <v>1.016</v>
      </c>
      <c r="T32" s="447">
        <v>1.1439999999999999</v>
      </c>
      <c r="U32" s="447">
        <v>1.1559999999999999</v>
      </c>
      <c r="V32" s="447">
        <v>1.1919999999999999</v>
      </c>
      <c r="W32" s="454">
        <v>1.1246666666666667</v>
      </c>
    </row>
    <row r="33" spans="1:23">
      <c r="A33" s="277">
        <v>8</v>
      </c>
      <c r="B33" s="267" t="s">
        <v>809</v>
      </c>
      <c r="C33" s="267">
        <v>12000</v>
      </c>
      <c r="D33" s="445">
        <v>0</v>
      </c>
      <c r="E33" s="445">
        <v>0</v>
      </c>
      <c r="F33" s="445">
        <v>0</v>
      </c>
      <c r="G33" s="445">
        <v>0</v>
      </c>
      <c r="H33" s="445">
        <v>0</v>
      </c>
      <c r="I33" s="445">
        <v>0</v>
      </c>
      <c r="J33" s="445">
        <v>0.6166666666666667</v>
      </c>
      <c r="K33" s="445">
        <v>0.78</v>
      </c>
      <c r="L33" s="445">
        <v>0.7466666666666667</v>
      </c>
      <c r="M33" s="445">
        <v>0.91333333333333333</v>
      </c>
      <c r="N33" s="445">
        <v>0.86</v>
      </c>
      <c r="O33" s="445">
        <v>0.91666666666666663</v>
      </c>
      <c r="P33" s="446">
        <v>0.40277777777777773</v>
      </c>
      <c r="Q33" s="447">
        <v>0.96666666666666667</v>
      </c>
      <c r="R33" s="447">
        <v>0.82</v>
      </c>
      <c r="S33" s="447">
        <v>0.93333333333333335</v>
      </c>
      <c r="T33" s="447">
        <v>0.98333333333333328</v>
      </c>
      <c r="U33" s="447">
        <v>0.84333333333333338</v>
      </c>
      <c r="V33" s="447">
        <v>0.87333333333333329</v>
      </c>
      <c r="W33" s="454">
        <v>0.90333333333333332</v>
      </c>
    </row>
    <row r="34" spans="1:23">
      <c r="A34" s="277">
        <v>9</v>
      </c>
      <c r="B34" s="267" t="s">
        <v>476</v>
      </c>
      <c r="C34" s="267">
        <v>14000</v>
      </c>
      <c r="D34" s="445">
        <v>1.2411428571428571</v>
      </c>
      <c r="E34" s="445">
        <v>0.89142857142857146</v>
      </c>
      <c r="F34" s="445">
        <v>0.89828571428571424</v>
      </c>
      <c r="G34" s="445">
        <v>0.88457142857142856</v>
      </c>
      <c r="H34" s="445">
        <v>0.91200000000000003</v>
      </c>
      <c r="I34" s="445">
        <v>1.0834285714285714</v>
      </c>
      <c r="J34" s="445">
        <v>1.2754285714285714</v>
      </c>
      <c r="K34" s="445">
        <v>1.296</v>
      </c>
      <c r="L34" s="445">
        <v>1.008</v>
      </c>
      <c r="M34" s="445">
        <v>1.4468571428571428</v>
      </c>
      <c r="N34" s="445">
        <v>0.97371428571428575</v>
      </c>
      <c r="O34" s="445">
        <v>0.98057142857142854</v>
      </c>
      <c r="P34" s="446">
        <v>1.0742857142857143</v>
      </c>
      <c r="Q34" s="447">
        <v>0.98057142857142854</v>
      </c>
      <c r="R34" s="447">
        <v>0.88457142857142856</v>
      </c>
      <c r="S34" s="447">
        <v>1.1657142857142857</v>
      </c>
      <c r="T34" s="447">
        <v>0.89828571428571424</v>
      </c>
      <c r="U34" s="447">
        <v>1.0217142857142858</v>
      </c>
      <c r="V34" s="447">
        <v>1.0422857142857143</v>
      </c>
      <c r="W34" s="454">
        <v>0.99885714285714278</v>
      </c>
    </row>
    <row r="35" spans="1:23">
      <c r="A35" s="277">
        <v>10</v>
      </c>
      <c r="B35" s="267" t="s">
        <v>477</v>
      </c>
      <c r="C35" s="267">
        <v>11000</v>
      </c>
      <c r="D35" s="445">
        <v>0.93600000000000005</v>
      </c>
      <c r="E35" s="445">
        <v>0.81381818181818177</v>
      </c>
      <c r="F35" s="445">
        <v>0.76363636363636367</v>
      </c>
      <c r="G35" s="445">
        <v>0.8378181818181818</v>
      </c>
      <c r="H35" s="445">
        <v>0.93600000000000005</v>
      </c>
      <c r="I35" s="445">
        <v>0.78763636363636369</v>
      </c>
      <c r="J35" s="445">
        <v>0.91854545454545455</v>
      </c>
      <c r="K35" s="445">
        <v>0.83345454545454545</v>
      </c>
      <c r="L35" s="445">
        <v>0.88581818181818184</v>
      </c>
      <c r="M35" s="445">
        <v>0.8465454545454546</v>
      </c>
      <c r="N35" s="445">
        <v>0.85745454545454547</v>
      </c>
      <c r="O35" s="445">
        <v>0.97963636363636364</v>
      </c>
      <c r="P35" s="446">
        <v>0.86636363636363634</v>
      </c>
      <c r="Q35" s="447">
        <v>0.87054545454545451</v>
      </c>
      <c r="R35" s="447">
        <v>0.97090909090909094</v>
      </c>
      <c r="S35" s="447">
        <v>0.92509090909090907</v>
      </c>
      <c r="T35" s="447">
        <v>0.74618181818181817</v>
      </c>
      <c r="U35" s="447">
        <v>0.74836363636363634</v>
      </c>
      <c r="V35" s="447">
        <v>0.78763636363636369</v>
      </c>
      <c r="W35" s="454">
        <v>0.84145454545454534</v>
      </c>
    </row>
    <row r="36" spans="1:23">
      <c r="A36" s="277">
        <v>11</v>
      </c>
      <c r="B36" s="267" t="s">
        <v>478</v>
      </c>
      <c r="C36" s="267">
        <v>6000</v>
      </c>
      <c r="D36" s="445">
        <v>0.94399999999999995</v>
      </c>
      <c r="E36" s="445">
        <v>0.84</v>
      </c>
      <c r="F36" s="445">
        <v>0.96</v>
      </c>
      <c r="G36" s="445">
        <v>0.84</v>
      </c>
      <c r="H36" s="445">
        <v>0.872</v>
      </c>
      <c r="I36" s="445">
        <v>0.80800000000000005</v>
      </c>
      <c r="J36" s="445">
        <v>0.92800000000000005</v>
      </c>
      <c r="K36" s="445">
        <v>1.1519999999999999</v>
      </c>
      <c r="L36" s="445">
        <v>0.86399999999999999</v>
      </c>
      <c r="M36" s="445">
        <v>1.048</v>
      </c>
      <c r="N36" s="445">
        <v>0.88800000000000001</v>
      </c>
      <c r="O36" s="445">
        <v>0.91200000000000003</v>
      </c>
      <c r="P36" s="446">
        <v>0.92133333333333345</v>
      </c>
      <c r="Q36" s="447">
        <v>0.92</v>
      </c>
      <c r="R36" s="447">
        <v>0.85599999999999998</v>
      </c>
      <c r="S36" s="447">
        <v>0.95199999999999996</v>
      </c>
      <c r="T36" s="447">
        <v>0.92800000000000005</v>
      </c>
      <c r="U36" s="447">
        <v>0.74399999999999999</v>
      </c>
      <c r="V36" s="447">
        <v>0.74399999999999999</v>
      </c>
      <c r="W36" s="454">
        <v>0.85733333333333317</v>
      </c>
    </row>
    <row r="37" spans="1:23">
      <c r="A37" s="277">
        <v>12</v>
      </c>
      <c r="B37" s="267" t="s">
        <v>479</v>
      </c>
      <c r="C37" s="267">
        <v>12000</v>
      </c>
      <c r="D37" s="445">
        <v>0.67</v>
      </c>
      <c r="E37" s="445">
        <v>0.68799999999999994</v>
      </c>
      <c r="F37" s="445">
        <v>0.60799999999999998</v>
      </c>
      <c r="G37" s="445">
        <v>0.61799999999999999</v>
      </c>
      <c r="H37" s="445">
        <v>0.60199999999999998</v>
      </c>
      <c r="I37" s="445">
        <v>0.624</v>
      </c>
      <c r="J37" s="445">
        <v>0.61199999999999999</v>
      </c>
      <c r="K37" s="445">
        <v>0.754</v>
      </c>
      <c r="L37" s="445">
        <v>0.8</v>
      </c>
      <c r="M37" s="445">
        <v>0.66800000000000004</v>
      </c>
      <c r="N37" s="445">
        <v>0.77400000000000002</v>
      </c>
      <c r="O37" s="445">
        <v>0.83199999999999996</v>
      </c>
      <c r="P37" s="446">
        <v>0.6875</v>
      </c>
      <c r="Q37" s="447">
        <v>0.81399999999999995</v>
      </c>
      <c r="R37" s="447">
        <v>0.77400000000000002</v>
      </c>
      <c r="S37" s="447">
        <v>0.79200000000000004</v>
      </c>
      <c r="T37" s="447">
        <v>0.59</v>
      </c>
      <c r="U37" s="447">
        <v>0.65800000000000003</v>
      </c>
      <c r="V37" s="447">
        <v>0.63</v>
      </c>
      <c r="W37" s="454">
        <v>0.70966666666666667</v>
      </c>
    </row>
    <row r="38" spans="1:23">
      <c r="A38" s="277">
        <v>13</v>
      </c>
      <c r="B38" s="267" t="s">
        <v>480</v>
      </c>
      <c r="C38" s="267">
        <v>5200</v>
      </c>
      <c r="D38" s="445">
        <v>0.72461538461538466</v>
      </c>
      <c r="E38" s="445">
        <v>0.73384615384615381</v>
      </c>
      <c r="F38" s="445">
        <v>0.72923076923076924</v>
      </c>
      <c r="G38" s="445">
        <v>0.72</v>
      </c>
      <c r="H38" s="445">
        <v>0.64615384615384619</v>
      </c>
      <c r="I38" s="445">
        <v>0.78923076923076918</v>
      </c>
      <c r="J38" s="445">
        <v>0.73384615384615381</v>
      </c>
      <c r="K38" s="445">
        <v>0.93692307692307697</v>
      </c>
      <c r="L38" s="445">
        <v>0.74769230769230766</v>
      </c>
      <c r="M38" s="445">
        <v>0.82153846153846155</v>
      </c>
      <c r="N38" s="445">
        <v>0.80307692307692302</v>
      </c>
      <c r="O38" s="445">
        <v>0.94615384615384612</v>
      </c>
      <c r="P38" s="446">
        <v>0.77769230769230768</v>
      </c>
      <c r="Q38" s="447">
        <v>0.99692307692307691</v>
      </c>
      <c r="R38" s="447">
        <v>0.82615384615384613</v>
      </c>
      <c r="S38" s="447">
        <v>0.88153846153846149</v>
      </c>
      <c r="T38" s="447">
        <v>0.82153846153846155</v>
      </c>
      <c r="U38" s="447">
        <v>0.89076923076923076</v>
      </c>
      <c r="V38" s="447">
        <v>0.81692307692307697</v>
      </c>
      <c r="W38" s="454">
        <v>0.87230769230769223</v>
      </c>
    </row>
    <row r="39" spans="1:23">
      <c r="A39" s="277">
        <v>14</v>
      </c>
      <c r="B39" s="267" t="s">
        <v>481</v>
      </c>
      <c r="C39" s="267">
        <v>5500</v>
      </c>
      <c r="D39" s="445">
        <v>0.82036363636363641</v>
      </c>
      <c r="E39" s="445">
        <v>0.89018181818181819</v>
      </c>
      <c r="F39" s="445">
        <v>0.74181818181818182</v>
      </c>
      <c r="G39" s="445">
        <v>0.78545454545454541</v>
      </c>
      <c r="H39" s="445">
        <v>0.80290909090909091</v>
      </c>
      <c r="I39" s="445">
        <v>0.68072727272727274</v>
      </c>
      <c r="J39" s="445">
        <v>0.79418181818181821</v>
      </c>
      <c r="K39" s="445">
        <v>0.8378181818181818</v>
      </c>
      <c r="L39" s="445">
        <v>0.74181818181818182</v>
      </c>
      <c r="M39" s="445">
        <v>0.99490909090909085</v>
      </c>
      <c r="N39" s="445">
        <v>0.76800000000000002</v>
      </c>
      <c r="O39" s="445">
        <v>0.75054545454545452</v>
      </c>
      <c r="P39" s="446">
        <v>0.80072727272727284</v>
      </c>
      <c r="Q39" s="448">
        <v>0.8378181818181818</v>
      </c>
      <c r="R39" s="448">
        <v>0.68945454545454543</v>
      </c>
      <c r="S39" s="448">
        <v>0.8465454545454546</v>
      </c>
      <c r="T39" s="448">
        <v>1.5709090909090908</v>
      </c>
      <c r="U39" s="448">
        <v>0.8116363636363636</v>
      </c>
      <c r="V39" s="448">
        <v>0.74181818181818182</v>
      </c>
      <c r="W39" s="454">
        <v>0.91636363636363638</v>
      </c>
    </row>
    <row r="40" spans="1:23">
      <c r="A40" s="277">
        <v>15</v>
      </c>
      <c r="B40" s="267" t="s">
        <v>482</v>
      </c>
      <c r="C40" s="267">
        <v>15445</v>
      </c>
      <c r="D40" s="445">
        <v>1.0165101974749109</v>
      </c>
      <c r="E40" s="445">
        <v>1.0561346714146973</v>
      </c>
      <c r="F40" s="445">
        <v>1.0872126901910004</v>
      </c>
      <c r="G40" s="445">
        <v>1.0035610229847847</v>
      </c>
      <c r="H40" s="445">
        <v>1.0276464875364195</v>
      </c>
      <c r="I40" s="445">
        <v>1.0571706053739074</v>
      </c>
      <c r="J40" s="445">
        <v>1.0320492068630625</v>
      </c>
      <c r="K40" s="445">
        <v>0.96121722240207186</v>
      </c>
      <c r="L40" s="445">
        <v>0.95759145354483655</v>
      </c>
      <c r="M40" s="445">
        <v>0.94736160569763672</v>
      </c>
      <c r="N40" s="445">
        <v>0.99087083198446102</v>
      </c>
      <c r="O40" s="445">
        <v>0.99112981547426349</v>
      </c>
      <c r="P40" s="446">
        <v>1.0107046509118376</v>
      </c>
      <c r="Q40" s="448">
        <v>0.9297507283910651</v>
      </c>
      <c r="R40" s="448">
        <v>0.94917449012625443</v>
      </c>
      <c r="S40" s="448">
        <v>0.96574943347361608</v>
      </c>
      <c r="T40" s="448">
        <v>0.96238264810618324</v>
      </c>
      <c r="U40" s="448">
        <v>0.89012625445127869</v>
      </c>
      <c r="V40" s="448">
        <v>0.92405309161540949</v>
      </c>
      <c r="W40" s="454">
        <v>0.93687277436063443</v>
      </c>
    </row>
    <row r="41" spans="1:23">
      <c r="W41" s="455"/>
    </row>
  </sheetData>
  <mergeCells count="2">
    <mergeCell ref="D1:O1"/>
    <mergeCell ref="Q1:V1"/>
  </mergeCells>
  <printOptions horizontalCentered="1" gridLines="1"/>
  <pageMargins left="0.38" right="0.39" top="1.03" bottom="0.74803149606299202" header="0.82" footer="0.31496062992126"/>
  <pageSetup paperSize="9" scale="75" orientation="landscape" verticalDpi="0" r:id="rId1"/>
  <headerFooter>
    <oddHeader>&amp;L&amp;12Licencee: SOUTHCO UTILITY&amp;C&amp;"-,Bold"&amp;18INFORMATION FOR FIXATION OF MONTHLY MAXIMUM DEMAND CHARGE&amp;R&amp;12OERC FORM P8</oddHeader>
  </headerFooter>
  <colBreaks count="1" manualBreakCount="1">
    <brk id="16" max="39" man="1"/>
  </colBreaks>
</worksheet>
</file>

<file path=xl/worksheets/sheet10.xml><?xml version="1.0" encoding="utf-8"?>
<worksheet xmlns="http://schemas.openxmlformats.org/spreadsheetml/2006/main" xmlns:r="http://schemas.openxmlformats.org/officeDocument/2006/relationships">
  <sheetPr>
    <tabColor theme="3" tint="0.59999389629810485"/>
  </sheetPr>
  <dimension ref="A1:DX407"/>
  <sheetViews>
    <sheetView view="pageBreakPreview" zoomScale="60" workbookViewId="0">
      <pane xSplit="2" ySplit="1" topLeftCell="DI101" activePane="bottomRight" state="frozen"/>
      <selection activeCell="I322" sqref="I322"/>
      <selection pane="topRight" activeCell="I322" sqref="I322"/>
      <selection pane="bottomLeft" activeCell="I322" sqref="I322"/>
      <selection pane="bottomRight" activeCell="DH29" sqref="DH29"/>
    </sheetView>
  </sheetViews>
  <sheetFormatPr defaultColWidth="12.109375" defaultRowHeight="15.75"/>
  <cols>
    <col min="1" max="1" width="7.21875" style="248" customWidth="1"/>
    <col min="2" max="2" width="44.77734375" style="262" bestFit="1" customWidth="1"/>
    <col min="3" max="3" width="11.44140625" style="263" bestFit="1" customWidth="1"/>
    <col min="4" max="6" width="9.77734375" style="263" customWidth="1"/>
    <col min="7" max="7" width="12.21875" style="263" customWidth="1"/>
    <col min="8" max="8" width="13.44140625" style="263" customWidth="1"/>
    <col min="9" max="9" width="9.77734375" style="264" customWidth="1"/>
    <col min="10" max="10" width="9.77734375" style="263" customWidth="1"/>
    <col min="11" max="11" width="10.5546875" style="263" customWidth="1"/>
    <col min="12" max="13" width="9.77734375" style="263" customWidth="1"/>
    <col min="14" max="14" width="12" style="263" customWidth="1"/>
    <col min="15" max="15" width="13.33203125" style="263" customWidth="1"/>
    <col min="16" max="16" width="9.77734375" style="264" customWidth="1"/>
    <col min="17" max="17" width="9.77734375" style="263" customWidth="1"/>
    <col min="18" max="18" width="11.6640625" style="263" customWidth="1"/>
    <col min="19" max="20" width="9.77734375" style="263" customWidth="1"/>
    <col min="21" max="21" width="12" style="263" customWidth="1"/>
    <col min="22" max="22" width="12.88671875" style="263" customWidth="1"/>
    <col min="23" max="24" width="9.77734375" style="263" customWidth="1"/>
    <col min="25" max="25" width="11.109375" style="263" customWidth="1"/>
    <col min="26" max="27" width="9.77734375" style="263" customWidth="1"/>
    <col min="28" max="29" width="12.33203125" style="263" customWidth="1"/>
    <col min="30" max="34" width="9.77734375" style="263" customWidth="1"/>
    <col min="35" max="36" width="12.33203125" style="263" customWidth="1"/>
    <col min="37" max="41" width="9.77734375" style="263" customWidth="1"/>
    <col min="42" max="42" width="11.109375" style="263" bestFit="1" customWidth="1"/>
    <col min="43" max="43" width="9.77734375" style="263" customWidth="1"/>
    <col min="44" max="44" width="9.77734375" style="264" customWidth="1"/>
    <col min="45" max="48" width="9.77734375" style="263" customWidth="1"/>
    <col min="49" max="49" width="11.109375" style="263" bestFit="1" customWidth="1"/>
    <col min="50" max="50" width="9.77734375" style="263" customWidth="1"/>
    <col min="51" max="51" width="9.77734375" style="264" customWidth="1"/>
    <col min="52" max="71" width="12.109375" style="248"/>
    <col min="72" max="72" width="13.109375" style="248" bestFit="1" customWidth="1"/>
    <col min="73" max="78" width="12.109375" style="248"/>
    <col min="79" max="79" width="12.109375" style="265"/>
    <col min="80" max="92" width="12.109375" style="248"/>
    <col min="93" max="93" width="12.109375" style="266"/>
    <col min="94" max="99" width="12.109375" style="248"/>
    <col min="100" max="100" width="12.109375" style="266"/>
    <col min="101" max="106" width="12.109375" style="248"/>
    <col min="107" max="107" width="12.109375" style="266"/>
    <col min="108" max="113" width="12.109375" style="248"/>
    <col min="114" max="114" width="12.109375" style="266"/>
    <col min="115" max="120" width="12.109375" style="248"/>
    <col min="121" max="121" width="12.109375" style="266"/>
    <col min="122" max="127" width="12.109375" style="248"/>
    <col min="128" max="128" width="12.109375" style="266"/>
    <col min="129" max="16384" width="12.109375" style="248"/>
  </cols>
  <sheetData>
    <row r="1" spans="1:128" s="240" customFormat="1">
      <c r="A1" s="272"/>
      <c r="B1" s="272"/>
      <c r="C1" s="548">
        <v>43191</v>
      </c>
      <c r="D1" s="549"/>
      <c r="E1" s="549"/>
      <c r="F1" s="549"/>
      <c r="G1" s="549"/>
      <c r="H1" s="549"/>
      <c r="I1" s="549"/>
      <c r="J1" s="548">
        <v>43221</v>
      </c>
      <c r="K1" s="549"/>
      <c r="L1" s="549"/>
      <c r="M1" s="549"/>
      <c r="N1" s="549"/>
      <c r="O1" s="549"/>
      <c r="P1" s="549"/>
      <c r="Q1" s="548">
        <v>43252</v>
      </c>
      <c r="R1" s="549"/>
      <c r="S1" s="549"/>
      <c r="T1" s="549"/>
      <c r="U1" s="549"/>
      <c r="V1" s="549"/>
      <c r="W1" s="549"/>
      <c r="X1" s="548">
        <v>43282</v>
      </c>
      <c r="Y1" s="549"/>
      <c r="Z1" s="549"/>
      <c r="AA1" s="549"/>
      <c r="AB1" s="549"/>
      <c r="AC1" s="549"/>
      <c r="AD1" s="549"/>
      <c r="AE1" s="548">
        <v>43313</v>
      </c>
      <c r="AF1" s="549"/>
      <c r="AG1" s="549"/>
      <c r="AH1" s="549"/>
      <c r="AI1" s="549"/>
      <c r="AJ1" s="549"/>
      <c r="AK1" s="549"/>
      <c r="AL1" s="548">
        <v>43344</v>
      </c>
      <c r="AM1" s="549"/>
      <c r="AN1" s="549"/>
      <c r="AO1" s="549"/>
      <c r="AP1" s="549"/>
      <c r="AQ1" s="549"/>
      <c r="AR1" s="549"/>
      <c r="AS1" s="548">
        <v>43374</v>
      </c>
      <c r="AT1" s="549"/>
      <c r="AU1" s="549"/>
      <c r="AV1" s="549"/>
      <c r="AW1" s="549"/>
      <c r="AX1" s="549"/>
      <c r="AY1" s="549"/>
      <c r="AZ1" s="548">
        <v>43405</v>
      </c>
      <c r="BA1" s="549"/>
      <c r="BB1" s="549"/>
      <c r="BC1" s="549"/>
      <c r="BD1" s="549"/>
      <c r="BE1" s="549"/>
      <c r="BF1" s="549"/>
      <c r="BG1" s="548">
        <v>43435</v>
      </c>
      <c r="BH1" s="549"/>
      <c r="BI1" s="549"/>
      <c r="BJ1" s="549"/>
      <c r="BK1" s="549"/>
      <c r="BL1" s="549"/>
      <c r="BM1" s="549"/>
      <c r="BN1" s="548">
        <v>43466</v>
      </c>
      <c r="BO1" s="549"/>
      <c r="BP1" s="549"/>
      <c r="BQ1" s="549"/>
      <c r="BR1" s="549"/>
      <c r="BS1" s="549"/>
      <c r="BT1" s="549"/>
      <c r="BU1" s="548">
        <v>43497</v>
      </c>
      <c r="BV1" s="549"/>
      <c r="BW1" s="549"/>
      <c r="BX1" s="549"/>
      <c r="BY1" s="549"/>
      <c r="BZ1" s="549"/>
      <c r="CA1" s="549"/>
      <c r="CB1" s="548">
        <v>43525</v>
      </c>
      <c r="CC1" s="549"/>
      <c r="CD1" s="549"/>
      <c r="CE1" s="549"/>
      <c r="CF1" s="549"/>
      <c r="CG1" s="549"/>
      <c r="CH1" s="549"/>
      <c r="CI1" s="548">
        <v>43556</v>
      </c>
      <c r="CJ1" s="549"/>
      <c r="CK1" s="549"/>
      <c r="CL1" s="549"/>
      <c r="CM1" s="549"/>
      <c r="CN1" s="549"/>
      <c r="CO1" s="549"/>
      <c r="CP1" s="548">
        <v>43586</v>
      </c>
      <c r="CQ1" s="549"/>
      <c r="CR1" s="549"/>
      <c r="CS1" s="549"/>
      <c r="CT1" s="549"/>
      <c r="CU1" s="549"/>
      <c r="CV1" s="549"/>
      <c r="CW1" s="548">
        <v>43617</v>
      </c>
      <c r="CX1" s="549"/>
      <c r="CY1" s="549"/>
      <c r="CZ1" s="549"/>
      <c r="DA1" s="549"/>
      <c r="DB1" s="549"/>
      <c r="DC1" s="549"/>
      <c r="DD1" s="548">
        <v>43647</v>
      </c>
      <c r="DE1" s="549"/>
      <c r="DF1" s="549"/>
      <c r="DG1" s="549"/>
      <c r="DH1" s="549"/>
      <c r="DI1" s="549"/>
      <c r="DJ1" s="549"/>
      <c r="DK1" s="548">
        <v>43678</v>
      </c>
      <c r="DL1" s="549"/>
      <c r="DM1" s="549"/>
      <c r="DN1" s="549"/>
      <c r="DO1" s="549"/>
      <c r="DP1" s="549"/>
      <c r="DQ1" s="549"/>
      <c r="DR1" s="548">
        <v>43709</v>
      </c>
      <c r="DS1" s="549"/>
      <c r="DT1" s="549"/>
      <c r="DU1" s="549"/>
      <c r="DV1" s="549"/>
      <c r="DW1" s="549"/>
      <c r="DX1" s="549"/>
    </row>
    <row r="2" spans="1:128" ht="49.5" customHeight="1">
      <c r="A2" s="272" t="s">
        <v>27</v>
      </c>
      <c r="B2" s="241" t="s">
        <v>494</v>
      </c>
      <c r="C2" s="242" t="s">
        <v>493</v>
      </c>
      <c r="D2" s="243" t="s">
        <v>492</v>
      </c>
      <c r="E2" s="243" t="s">
        <v>491</v>
      </c>
      <c r="F2" s="243" t="s">
        <v>490</v>
      </c>
      <c r="G2" s="243" t="s">
        <v>489</v>
      </c>
      <c r="H2" s="244" t="s">
        <v>488</v>
      </c>
      <c r="I2" s="245" t="s">
        <v>487</v>
      </c>
      <c r="J2" s="242" t="s">
        <v>493</v>
      </c>
      <c r="K2" s="243" t="s">
        <v>492</v>
      </c>
      <c r="L2" s="243" t="s">
        <v>491</v>
      </c>
      <c r="M2" s="243" t="s">
        <v>490</v>
      </c>
      <c r="N2" s="243" t="s">
        <v>489</v>
      </c>
      <c r="O2" s="244" t="s">
        <v>488</v>
      </c>
      <c r="P2" s="245" t="s">
        <v>487</v>
      </c>
      <c r="Q2" s="242" t="s">
        <v>493</v>
      </c>
      <c r="R2" s="243" t="s">
        <v>492</v>
      </c>
      <c r="S2" s="243" t="s">
        <v>491</v>
      </c>
      <c r="T2" s="243" t="s">
        <v>490</v>
      </c>
      <c r="U2" s="243" t="s">
        <v>489</v>
      </c>
      <c r="V2" s="244" t="s">
        <v>488</v>
      </c>
      <c r="W2" s="243" t="s">
        <v>487</v>
      </c>
      <c r="X2" s="242" t="s">
        <v>493</v>
      </c>
      <c r="Y2" s="243" t="s">
        <v>492</v>
      </c>
      <c r="Z2" s="243" t="s">
        <v>491</v>
      </c>
      <c r="AA2" s="243" t="s">
        <v>490</v>
      </c>
      <c r="AB2" s="243" t="s">
        <v>489</v>
      </c>
      <c r="AC2" s="244" t="s">
        <v>488</v>
      </c>
      <c r="AD2" s="243" t="s">
        <v>487</v>
      </c>
      <c r="AE2" s="242" t="s">
        <v>493</v>
      </c>
      <c r="AF2" s="243" t="s">
        <v>492</v>
      </c>
      <c r="AG2" s="243" t="s">
        <v>491</v>
      </c>
      <c r="AH2" s="243" t="s">
        <v>490</v>
      </c>
      <c r="AI2" s="243" t="s">
        <v>489</v>
      </c>
      <c r="AJ2" s="244" t="s">
        <v>488</v>
      </c>
      <c r="AK2" s="243" t="s">
        <v>487</v>
      </c>
      <c r="AL2" s="242" t="s">
        <v>493</v>
      </c>
      <c r="AM2" s="243" t="s">
        <v>492</v>
      </c>
      <c r="AN2" s="243" t="s">
        <v>491</v>
      </c>
      <c r="AO2" s="243" t="s">
        <v>490</v>
      </c>
      <c r="AP2" s="243" t="s">
        <v>489</v>
      </c>
      <c r="AQ2" s="244" t="s">
        <v>488</v>
      </c>
      <c r="AR2" s="245" t="s">
        <v>487</v>
      </c>
      <c r="AS2" s="242" t="s">
        <v>493</v>
      </c>
      <c r="AT2" s="243" t="s">
        <v>492</v>
      </c>
      <c r="AU2" s="243" t="s">
        <v>491</v>
      </c>
      <c r="AV2" s="243" t="s">
        <v>490</v>
      </c>
      <c r="AW2" s="243" t="s">
        <v>489</v>
      </c>
      <c r="AX2" s="244" t="s">
        <v>488</v>
      </c>
      <c r="AY2" s="245" t="s">
        <v>487</v>
      </c>
      <c r="AZ2" s="242" t="s">
        <v>493</v>
      </c>
      <c r="BA2" s="243" t="s">
        <v>492</v>
      </c>
      <c r="BB2" s="243" t="s">
        <v>491</v>
      </c>
      <c r="BC2" s="243" t="s">
        <v>490</v>
      </c>
      <c r="BD2" s="243" t="s">
        <v>489</v>
      </c>
      <c r="BE2" s="244" t="s">
        <v>488</v>
      </c>
      <c r="BF2" s="245" t="s">
        <v>487</v>
      </c>
      <c r="BG2" s="242" t="s">
        <v>493</v>
      </c>
      <c r="BH2" s="243" t="s">
        <v>492</v>
      </c>
      <c r="BI2" s="243" t="s">
        <v>491</v>
      </c>
      <c r="BJ2" s="243" t="s">
        <v>490</v>
      </c>
      <c r="BK2" s="243" t="s">
        <v>489</v>
      </c>
      <c r="BL2" s="244" t="s">
        <v>488</v>
      </c>
      <c r="BM2" s="245" t="s">
        <v>487</v>
      </c>
      <c r="BN2" s="242" t="s">
        <v>493</v>
      </c>
      <c r="BO2" s="243" t="s">
        <v>492</v>
      </c>
      <c r="BP2" s="243" t="s">
        <v>491</v>
      </c>
      <c r="BQ2" s="243" t="s">
        <v>490</v>
      </c>
      <c r="BR2" s="243" t="s">
        <v>489</v>
      </c>
      <c r="BS2" s="244" t="s">
        <v>488</v>
      </c>
      <c r="BT2" s="245" t="s">
        <v>487</v>
      </c>
      <c r="BU2" s="242" t="s">
        <v>493</v>
      </c>
      <c r="BV2" s="243" t="s">
        <v>492</v>
      </c>
      <c r="BW2" s="243" t="s">
        <v>491</v>
      </c>
      <c r="BX2" s="243" t="s">
        <v>490</v>
      </c>
      <c r="BY2" s="243" t="s">
        <v>489</v>
      </c>
      <c r="BZ2" s="244" t="s">
        <v>488</v>
      </c>
      <c r="CA2" s="246" t="s">
        <v>487</v>
      </c>
      <c r="CB2" s="242" t="s">
        <v>493</v>
      </c>
      <c r="CC2" s="243" t="s">
        <v>492</v>
      </c>
      <c r="CD2" s="243" t="s">
        <v>491</v>
      </c>
      <c r="CE2" s="243" t="s">
        <v>490</v>
      </c>
      <c r="CF2" s="243" t="s">
        <v>489</v>
      </c>
      <c r="CG2" s="244" t="s">
        <v>488</v>
      </c>
      <c r="CH2" s="245" t="s">
        <v>487</v>
      </c>
      <c r="CI2" s="242" t="s">
        <v>493</v>
      </c>
      <c r="CJ2" s="243" t="s">
        <v>492</v>
      </c>
      <c r="CK2" s="243" t="s">
        <v>491</v>
      </c>
      <c r="CL2" s="243" t="s">
        <v>490</v>
      </c>
      <c r="CM2" s="243" t="s">
        <v>489</v>
      </c>
      <c r="CN2" s="244" t="s">
        <v>488</v>
      </c>
      <c r="CO2" s="247" t="s">
        <v>487</v>
      </c>
      <c r="CP2" s="242" t="s">
        <v>493</v>
      </c>
      <c r="CQ2" s="243" t="s">
        <v>492</v>
      </c>
      <c r="CR2" s="243" t="s">
        <v>491</v>
      </c>
      <c r="CS2" s="243" t="s">
        <v>490</v>
      </c>
      <c r="CT2" s="243" t="s">
        <v>489</v>
      </c>
      <c r="CU2" s="244" t="s">
        <v>488</v>
      </c>
      <c r="CV2" s="247" t="s">
        <v>487</v>
      </c>
      <c r="CW2" s="242" t="s">
        <v>493</v>
      </c>
      <c r="CX2" s="243" t="s">
        <v>492</v>
      </c>
      <c r="CY2" s="243" t="s">
        <v>491</v>
      </c>
      <c r="CZ2" s="243" t="s">
        <v>490</v>
      </c>
      <c r="DA2" s="243" t="s">
        <v>489</v>
      </c>
      <c r="DB2" s="244" t="s">
        <v>488</v>
      </c>
      <c r="DC2" s="247" t="s">
        <v>487</v>
      </c>
      <c r="DD2" s="242" t="s">
        <v>493</v>
      </c>
      <c r="DE2" s="243" t="s">
        <v>492</v>
      </c>
      <c r="DF2" s="243" t="s">
        <v>491</v>
      </c>
      <c r="DG2" s="243" t="s">
        <v>490</v>
      </c>
      <c r="DH2" s="243" t="s">
        <v>489</v>
      </c>
      <c r="DI2" s="244" t="s">
        <v>488</v>
      </c>
      <c r="DJ2" s="247" t="s">
        <v>487</v>
      </c>
      <c r="DK2" s="242" t="s">
        <v>493</v>
      </c>
      <c r="DL2" s="243" t="s">
        <v>492</v>
      </c>
      <c r="DM2" s="243" t="s">
        <v>491</v>
      </c>
      <c r="DN2" s="243" t="s">
        <v>490</v>
      </c>
      <c r="DO2" s="243" t="s">
        <v>489</v>
      </c>
      <c r="DP2" s="244" t="s">
        <v>488</v>
      </c>
      <c r="DQ2" s="247" t="s">
        <v>487</v>
      </c>
      <c r="DR2" s="242" t="s">
        <v>493</v>
      </c>
      <c r="DS2" s="243" t="s">
        <v>492</v>
      </c>
      <c r="DT2" s="243" t="s">
        <v>491</v>
      </c>
      <c r="DU2" s="243" t="s">
        <v>490</v>
      </c>
      <c r="DV2" s="243" t="s">
        <v>489</v>
      </c>
      <c r="DW2" s="244" t="s">
        <v>488</v>
      </c>
      <c r="DX2" s="247" t="s">
        <v>487</v>
      </c>
    </row>
    <row r="3" spans="1:128" s="240" customFormat="1">
      <c r="A3" s="272">
        <v>1</v>
      </c>
      <c r="B3" s="272">
        <v>2</v>
      </c>
      <c r="C3" s="249">
        <v>3</v>
      </c>
      <c r="D3" s="249">
        <v>4</v>
      </c>
      <c r="E3" s="249">
        <v>5</v>
      </c>
      <c r="F3" s="249">
        <v>6</v>
      </c>
      <c r="G3" s="249">
        <v>7</v>
      </c>
      <c r="H3" s="249">
        <v>8</v>
      </c>
      <c r="I3" s="519">
        <v>9</v>
      </c>
      <c r="J3" s="249"/>
      <c r="K3" s="249"/>
      <c r="L3" s="249"/>
      <c r="M3" s="249"/>
      <c r="N3" s="249"/>
      <c r="O3" s="249"/>
      <c r="P3" s="250"/>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c r="AP3" s="249"/>
      <c r="AQ3" s="249"/>
      <c r="AR3" s="250"/>
      <c r="AS3" s="249"/>
      <c r="AT3" s="249"/>
      <c r="AU3" s="249"/>
      <c r="AV3" s="249"/>
      <c r="AW3" s="249"/>
      <c r="AX3" s="249"/>
      <c r="AY3" s="250"/>
      <c r="AZ3" s="249"/>
      <c r="BA3" s="249"/>
      <c r="BB3" s="249"/>
      <c r="BC3" s="249"/>
      <c r="BD3" s="249"/>
      <c r="BE3" s="249"/>
      <c r="BF3" s="249"/>
      <c r="BG3" s="249"/>
      <c r="BH3" s="249"/>
      <c r="BI3" s="249"/>
      <c r="BJ3" s="249"/>
      <c r="BK3" s="249"/>
      <c r="BL3" s="249"/>
      <c r="BM3" s="249"/>
      <c r="BN3" s="249"/>
      <c r="BO3" s="249"/>
      <c r="BP3" s="249"/>
      <c r="BQ3" s="249"/>
      <c r="BR3" s="249"/>
      <c r="BS3" s="249"/>
      <c r="BT3" s="249"/>
      <c r="BU3" s="249"/>
      <c r="BV3" s="249"/>
      <c r="BW3" s="249"/>
      <c r="BX3" s="249"/>
      <c r="BY3" s="249"/>
      <c r="BZ3" s="249"/>
      <c r="CA3" s="251"/>
      <c r="CB3" s="249"/>
      <c r="CC3" s="249"/>
      <c r="CD3" s="249"/>
      <c r="CE3" s="249"/>
      <c r="CF3" s="249"/>
      <c r="CG3" s="249"/>
      <c r="CH3" s="249"/>
      <c r="CI3" s="249"/>
      <c r="CJ3" s="249"/>
      <c r="CK3" s="249"/>
      <c r="CL3" s="249"/>
      <c r="CM3" s="249"/>
      <c r="CN3" s="249"/>
      <c r="CO3" s="252"/>
      <c r="CP3" s="249"/>
      <c r="CQ3" s="249"/>
      <c r="CR3" s="249"/>
      <c r="CS3" s="249"/>
      <c r="CT3" s="249"/>
      <c r="CU3" s="249"/>
      <c r="CV3" s="252"/>
      <c r="CW3" s="249"/>
      <c r="CX3" s="249"/>
      <c r="CY3" s="249"/>
      <c r="CZ3" s="249"/>
      <c r="DA3" s="249"/>
      <c r="DB3" s="249"/>
      <c r="DC3" s="252"/>
      <c r="DD3" s="249"/>
      <c r="DE3" s="249"/>
      <c r="DF3" s="249"/>
      <c r="DG3" s="249"/>
      <c r="DH3" s="249"/>
      <c r="DI3" s="249"/>
      <c r="DJ3" s="252"/>
      <c r="DK3" s="249"/>
      <c r="DL3" s="249"/>
      <c r="DM3" s="249"/>
      <c r="DN3" s="249"/>
      <c r="DO3" s="249"/>
      <c r="DP3" s="249"/>
      <c r="DQ3" s="252"/>
      <c r="DR3" s="249"/>
      <c r="DS3" s="249"/>
      <c r="DT3" s="249"/>
      <c r="DU3" s="249"/>
      <c r="DV3" s="249"/>
      <c r="DW3" s="249"/>
      <c r="DX3" s="252"/>
    </row>
    <row r="4" spans="1:128">
      <c r="A4" s="253" t="s">
        <v>234</v>
      </c>
      <c r="B4" s="254" t="s">
        <v>496</v>
      </c>
      <c r="C4" s="255"/>
      <c r="D4" s="255"/>
      <c r="E4" s="255"/>
      <c r="F4" s="255"/>
      <c r="G4" s="255"/>
      <c r="H4" s="255"/>
      <c r="I4" s="256"/>
      <c r="J4" s="255"/>
      <c r="K4" s="255"/>
      <c r="L4" s="255"/>
      <c r="M4" s="255"/>
      <c r="N4" s="255"/>
      <c r="O4" s="255"/>
      <c r="P4" s="256"/>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6"/>
      <c r="AS4" s="255"/>
      <c r="AT4" s="255"/>
      <c r="AU4" s="255"/>
      <c r="AV4" s="255"/>
      <c r="AW4" s="255"/>
      <c r="AX4" s="255"/>
      <c r="AY4" s="256"/>
      <c r="AZ4" s="257"/>
      <c r="BA4" s="257"/>
      <c r="BB4" s="257"/>
      <c r="BC4" s="257"/>
      <c r="BD4" s="257"/>
      <c r="BE4" s="257"/>
      <c r="BF4" s="257"/>
      <c r="BG4" s="257"/>
      <c r="BH4" s="257"/>
      <c r="BI4" s="257"/>
      <c r="BJ4" s="257"/>
      <c r="BK4" s="257"/>
      <c r="BL4" s="257"/>
      <c r="BM4" s="257"/>
      <c r="BN4" s="257"/>
      <c r="BO4" s="257"/>
      <c r="BP4" s="257"/>
      <c r="BQ4" s="257"/>
      <c r="BR4" s="257"/>
      <c r="BS4" s="257"/>
      <c r="BT4" s="257"/>
      <c r="BU4" s="257"/>
      <c r="BV4" s="257"/>
      <c r="BW4" s="257"/>
      <c r="BX4" s="257"/>
      <c r="BY4" s="257"/>
      <c r="BZ4" s="257"/>
      <c r="CA4" s="258"/>
      <c r="CB4" s="257"/>
      <c r="CC4" s="257"/>
      <c r="CD4" s="257"/>
      <c r="CE4" s="257"/>
      <c r="CF4" s="257"/>
      <c r="CG4" s="257"/>
      <c r="CH4" s="257"/>
      <c r="CI4" s="257"/>
      <c r="CJ4" s="257"/>
      <c r="CK4" s="257"/>
      <c r="CL4" s="257"/>
      <c r="CM4" s="257"/>
      <c r="CN4" s="257"/>
      <c r="CO4" s="259"/>
      <c r="CP4" s="257"/>
      <c r="CQ4" s="257"/>
      <c r="CR4" s="257"/>
      <c r="CS4" s="257"/>
      <c r="CT4" s="257"/>
      <c r="CU4" s="257"/>
      <c r="CV4" s="259"/>
      <c r="CW4" s="257"/>
      <c r="CX4" s="257"/>
      <c r="CY4" s="257"/>
      <c r="CZ4" s="257"/>
      <c r="DA4" s="257"/>
      <c r="DB4" s="257"/>
      <c r="DC4" s="259"/>
      <c r="DD4" s="257"/>
      <c r="DE4" s="257"/>
      <c r="DF4" s="257"/>
      <c r="DG4" s="257"/>
      <c r="DH4" s="257"/>
      <c r="DI4" s="257"/>
      <c r="DJ4" s="259"/>
      <c r="DK4" s="257"/>
      <c r="DL4" s="257"/>
      <c r="DM4" s="257"/>
      <c r="DN4" s="257"/>
      <c r="DO4" s="257"/>
      <c r="DP4" s="257"/>
      <c r="DQ4" s="259"/>
      <c r="DR4" s="257"/>
      <c r="DS4" s="257"/>
      <c r="DT4" s="257"/>
      <c r="DU4" s="257"/>
      <c r="DV4" s="257"/>
      <c r="DW4" s="257"/>
      <c r="DX4" s="259"/>
    </row>
    <row r="5" spans="1:128" ht="17.25" customHeight="1">
      <c r="A5" s="297">
        <v>1</v>
      </c>
      <c r="B5" s="267" t="s">
        <v>236</v>
      </c>
      <c r="C5" s="298">
        <v>278</v>
      </c>
      <c r="D5" s="298">
        <v>280.8</v>
      </c>
      <c r="E5" s="298">
        <v>280.8</v>
      </c>
      <c r="F5" s="298">
        <v>0.96340000000000003</v>
      </c>
      <c r="G5" s="298">
        <v>97425</v>
      </c>
      <c r="H5" s="298">
        <v>0</v>
      </c>
      <c r="I5" s="299">
        <v>0.5</v>
      </c>
      <c r="J5" s="298">
        <v>278</v>
      </c>
      <c r="K5" s="298">
        <v>227.4</v>
      </c>
      <c r="L5" s="298">
        <v>227.4</v>
      </c>
      <c r="M5" s="298">
        <v>0.97599999999999998</v>
      </c>
      <c r="N5" s="298">
        <v>83835</v>
      </c>
      <c r="O5" s="298">
        <v>0</v>
      </c>
      <c r="P5" s="299">
        <v>0.51</v>
      </c>
      <c r="Q5" s="298">
        <v>278</v>
      </c>
      <c r="R5" s="298">
        <v>276</v>
      </c>
      <c r="S5" s="298">
        <v>276</v>
      </c>
      <c r="T5" s="298">
        <v>0.97570000000000001</v>
      </c>
      <c r="U5" s="298">
        <v>85224</v>
      </c>
      <c r="V5" s="298">
        <v>0</v>
      </c>
      <c r="W5" s="299">
        <v>0.44</v>
      </c>
      <c r="X5" s="298">
        <v>278</v>
      </c>
      <c r="Y5" s="298">
        <v>235.8</v>
      </c>
      <c r="Z5" s="298">
        <v>235.8</v>
      </c>
      <c r="AA5" s="298">
        <v>0.9758</v>
      </c>
      <c r="AB5" s="298">
        <v>83373</v>
      </c>
      <c r="AC5" s="298">
        <v>0</v>
      </c>
      <c r="AD5" s="299">
        <v>0.49</v>
      </c>
      <c r="AE5" s="298">
        <v>1000</v>
      </c>
      <c r="AF5" s="298">
        <v>255</v>
      </c>
      <c r="AG5" s="298">
        <v>800</v>
      </c>
      <c r="AH5" s="298">
        <v>0.97670000000000001</v>
      </c>
      <c r="AI5" s="298">
        <v>70405</v>
      </c>
      <c r="AJ5" s="298">
        <v>0</v>
      </c>
      <c r="AK5" s="299">
        <v>0.38</v>
      </c>
      <c r="AL5" s="298">
        <v>1000</v>
      </c>
      <c r="AM5" s="298">
        <v>270.39999999999998</v>
      </c>
      <c r="AN5" s="298">
        <v>800</v>
      </c>
      <c r="AO5" s="298">
        <v>0.96379999999999999</v>
      </c>
      <c r="AP5" s="298">
        <v>97440</v>
      </c>
      <c r="AQ5" s="298">
        <v>0</v>
      </c>
      <c r="AR5" s="299">
        <v>0.52</v>
      </c>
      <c r="AS5" s="298">
        <v>1000</v>
      </c>
      <c r="AT5" s="298">
        <v>272</v>
      </c>
      <c r="AU5" s="298">
        <v>800</v>
      </c>
      <c r="AV5" s="298">
        <v>0.96650000000000003</v>
      </c>
      <c r="AW5" s="298">
        <v>91140</v>
      </c>
      <c r="AX5" s="298">
        <v>0</v>
      </c>
      <c r="AY5" s="299">
        <v>0.47</v>
      </c>
      <c r="AZ5" s="298">
        <v>1000</v>
      </c>
      <c r="BA5" s="298">
        <v>289.60000000000002</v>
      </c>
      <c r="BB5" s="298">
        <v>800</v>
      </c>
      <c r="BC5" s="298">
        <v>0.94510000000000005</v>
      </c>
      <c r="BD5" s="298">
        <v>107160</v>
      </c>
      <c r="BE5" s="298">
        <v>0</v>
      </c>
      <c r="BF5" s="299">
        <v>0.54</v>
      </c>
      <c r="BG5" s="298">
        <v>1000</v>
      </c>
      <c r="BH5" s="298">
        <v>256</v>
      </c>
      <c r="BI5" s="298">
        <v>800</v>
      </c>
      <c r="BJ5" s="298">
        <v>0.95650000000000002</v>
      </c>
      <c r="BK5" s="298">
        <v>88360</v>
      </c>
      <c r="BL5" s="298">
        <v>0</v>
      </c>
      <c r="BM5" s="299">
        <v>0.49</v>
      </c>
      <c r="BN5" s="298">
        <v>1000</v>
      </c>
      <c r="BO5" s="298">
        <v>240</v>
      </c>
      <c r="BP5" s="298">
        <v>800</v>
      </c>
      <c r="BQ5" s="298">
        <v>0.97689999999999999</v>
      </c>
      <c r="BR5" s="298">
        <v>85380</v>
      </c>
      <c r="BS5" s="298">
        <v>0</v>
      </c>
      <c r="BT5" s="299">
        <v>0.49</v>
      </c>
      <c r="BU5" s="298">
        <v>1000</v>
      </c>
      <c r="BV5" s="298">
        <v>212.8</v>
      </c>
      <c r="BW5" s="298">
        <v>800</v>
      </c>
      <c r="BX5" s="298">
        <v>0.98599999999999999</v>
      </c>
      <c r="BY5" s="298">
        <v>66060</v>
      </c>
      <c r="BZ5" s="298">
        <v>0</v>
      </c>
      <c r="CA5" s="299">
        <v>0.47</v>
      </c>
      <c r="CB5" s="298">
        <v>1000</v>
      </c>
      <c r="CC5" s="298">
        <v>180.8</v>
      </c>
      <c r="CD5" s="298">
        <v>800</v>
      </c>
      <c r="CE5" s="298">
        <v>0.98909999999999998</v>
      </c>
      <c r="CF5" s="298">
        <v>54280</v>
      </c>
      <c r="CG5" s="298">
        <v>0</v>
      </c>
      <c r="CH5" s="299">
        <v>0.41</v>
      </c>
      <c r="CI5" s="298">
        <v>1000</v>
      </c>
      <c r="CJ5" s="298">
        <v>209.6</v>
      </c>
      <c r="CK5" s="298">
        <v>800</v>
      </c>
      <c r="CL5" s="298">
        <v>0.9919</v>
      </c>
      <c r="CM5" s="298">
        <v>95380</v>
      </c>
      <c r="CN5" s="298">
        <v>5566</v>
      </c>
      <c r="CO5" s="299">
        <v>0.64</v>
      </c>
      <c r="CP5" s="298">
        <v>1000</v>
      </c>
      <c r="CQ5" s="298">
        <v>241.6</v>
      </c>
      <c r="CR5" s="298">
        <v>800</v>
      </c>
      <c r="CS5" s="298">
        <v>0.99150000000000005</v>
      </c>
      <c r="CT5" s="298">
        <v>79760</v>
      </c>
      <c r="CU5" s="298">
        <v>0</v>
      </c>
      <c r="CV5" s="299">
        <v>0.45</v>
      </c>
      <c r="CW5" s="298">
        <v>1000</v>
      </c>
      <c r="CX5" s="298">
        <v>240</v>
      </c>
      <c r="CY5" s="298">
        <v>800</v>
      </c>
      <c r="CZ5" s="298">
        <v>0.98240000000000005</v>
      </c>
      <c r="DA5" s="298">
        <v>85040</v>
      </c>
      <c r="DB5" s="298">
        <v>0</v>
      </c>
      <c r="DC5" s="299">
        <v>0.5</v>
      </c>
      <c r="DD5" s="298">
        <v>1000</v>
      </c>
      <c r="DE5" s="298">
        <v>216</v>
      </c>
      <c r="DF5" s="298">
        <v>800</v>
      </c>
      <c r="DG5" s="298">
        <v>0.98799999999999999</v>
      </c>
      <c r="DH5" s="298">
        <v>90400</v>
      </c>
      <c r="DI5" s="298">
        <v>0</v>
      </c>
      <c r="DJ5" s="299">
        <v>0.56999999999999995</v>
      </c>
      <c r="DK5" s="298">
        <v>1000</v>
      </c>
      <c r="DL5" s="298">
        <v>200</v>
      </c>
      <c r="DM5" s="298">
        <v>800</v>
      </c>
      <c r="DN5" s="298">
        <v>0.9929</v>
      </c>
      <c r="DO5" s="298">
        <v>81500</v>
      </c>
      <c r="DP5" s="298">
        <v>0</v>
      </c>
      <c r="DQ5" s="299">
        <v>0.55000000000000004</v>
      </c>
      <c r="DR5" s="298">
        <v>1000</v>
      </c>
      <c r="DS5" s="298">
        <v>192</v>
      </c>
      <c r="DT5" s="298">
        <v>800</v>
      </c>
      <c r="DU5" s="298">
        <v>0.99299999999999999</v>
      </c>
      <c r="DV5" s="298">
        <v>73680</v>
      </c>
      <c r="DW5" s="298">
        <v>0</v>
      </c>
      <c r="DX5" s="299">
        <v>0.54</v>
      </c>
    </row>
    <row r="6" spans="1:128" ht="17.25" customHeight="1">
      <c r="A6" s="297">
        <v>2</v>
      </c>
      <c r="B6" s="267" t="s">
        <v>839</v>
      </c>
      <c r="C6" s="298">
        <v>300</v>
      </c>
      <c r="D6" s="298">
        <v>151</v>
      </c>
      <c r="E6" s="298">
        <v>240</v>
      </c>
      <c r="F6" s="298">
        <v>0.89439999999999997</v>
      </c>
      <c r="G6" s="298">
        <v>60990</v>
      </c>
      <c r="H6" s="298">
        <v>0</v>
      </c>
      <c r="I6" s="299">
        <v>0.63</v>
      </c>
      <c r="J6" s="298">
        <v>300</v>
      </c>
      <c r="K6" s="298">
        <v>185</v>
      </c>
      <c r="L6" s="298">
        <v>240</v>
      </c>
      <c r="M6" s="298">
        <v>0.90110000000000001</v>
      </c>
      <c r="N6" s="298">
        <v>76895</v>
      </c>
      <c r="O6" s="426">
        <v>0</v>
      </c>
      <c r="P6" s="299">
        <v>0.62</v>
      </c>
      <c r="Q6" s="298">
        <v>300</v>
      </c>
      <c r="R6" s="298">
        <v>260</v>
      </c>
      <c r="S6" s="298">
        <v>260</v>
      </c>
      <c r="T6" s="298">
        <v>0.90510000000000002</v>
      </c>
      <c r="U6" s="298">
        <v>91005</v>
      </c>
      <c r="V6" s="298">
        <v>0</v>
      </c>
      <c r="W6" s="299">
        <v>0.54</v>
      </c>
      <c r="X6" s="298">
        <v>300</v>
      </c>
      <c r="Y6" s="298">
        <v>287</v>
      </c>
      <c r="Z6" s="298">
        <v>287</v>
      </c>
      <c r="AA6" s="298">
        <v>0.8831</v>
      </c>
      <c r="AB6" s="298">
        <v>129205</v>
      </c>
      <c r="AC6" s="298">
        <v>0</v>
      </c>
      <c r="AD6" s="299">
        <v>0.69</v>
      </c>
      <c r="AE6" s="298">
        <v>300</v>
      </c>
      <c r="AF6" s="298">
        <v>280</v>
      </c>
      <c r="AG6" s="298">
        <v>280</v>
      </c>
      <c r="AH6" s="298">
        <v>0.89300000000000002</v>
      </c>
      <c r="AI6" s="298">
        <v>104700</v>
      </c>
      <c r="AJ6" s="426">
        <v>0</v>
      </c>
      <c r="AK6" s="299">
        <v>0.56000000000000005</v>
      </c>
      <c r="AL6" s="298">
        <v>300</v>
      </c>
      <c r="AM6" s="298">
        <v>272</v>
      </c>
      <c r="AN6" s="298">
        <v>272</v>
      </c>
      <c r="AO6" s="298">
        <v>0.89229999999999998</v>
      </c>
      <c r="AP6" s="298">
        <v>96140</v>
      </c>
      <c r="AQ6" s="426">
        <v>0</v>
      </c>
      <c r="AR6" s="299">
        <v>0.55000000000000004</v>
      </c>
      <c r="AS6" s="298">
        <v>300</v>
      </c>
      <c r="AT6" s="298">
        <v>263</v>
      </c>
      <c r="AU6" s="298">
        <v>263</v>
      </c>
      <c r="AV6" s="298">
        <v>0.89090000000000003</v>
      </c>
      <c r="AW6" s="298">
        <v>85785</v>
      </c>
      <c r="AX6" s="298">
        <v>0</v>
      </c>
      <c r="AY6" s="299">
        <v>0.49</v>
      </c>
      <c r="AZ6" s="298">
        <v>300</v>
      </c>
      <c r="BA6" s="298">
        <v>259</v>
      </c>
      <c r="BB6" s="298">
        <v>259</v>
      </c>
      <c r="BC6" s="298">
        <v>0.88539999999999996</v>
      </c>
      <c r="BD6" s="298">
        <v>91085</v>
      </c>
      <c r="BE6" s="298">
        <v>0</v>
      </c>
      <c r="BF6" s="299">
        <v>0.55000000000000004</v>
      </c>
      <c r="BG6" s="298">
        <v>300</v>
      </c>
      <c r="BH6" s="298">
        <v>226</v>
      </c>
      <c r="BI6" s="298">
        <v>240</v>
      </c>
      <c r="BJ6" s="298">
        <v>0.88870000000000005</v>
      </c>
      <c r="BK6" s="298">
        <v>53610</v>
      </c>
      <c r="BL6" s="298">
        <v>0</v>
      </c>
      <c r="BM6" s="299">
        <v>0.36</v>
      </c>
      <c r="BN6" s="298">
        <v>300</v>
      </c>
      <c r="BO6" s="298">
        <v>225</v>
      </c>
      <c r="BP6" s="298">
        <v>240</v>
      </c>
      <c r="BQ6" s="298">
        <v>0.90129999999999999</v>
      </c>
      <c r="BR6" s="298">
        <v>55590</v>
      </c>
      <c r="BS6" s="298">
        <v>0</v>
      </c>
      <c r="BT6" s="299">
        <v>0.37</v>
      </c>
      <c r="BU6" s="298">
        <v>300</v>
      </c>
      <c r="BV6" s="298">
        <v>143</v>
      </c>
      <c r="BW6" s="298">
        <v>240</v>
      </c>
      <c r="BX6" s="298">
        <v>0.95899999999999996</v>
      </c>
      <c r="BY6" s="298">
        <v>42410</v>
      </c>
      <c r="BZ6" s="298">
        <v>0</v>
      </c>
      <c r="CA6" s="299">
        <v>0.46</v>
      </c>
      <c r="CB6" s="298">
        <v>300</v>
      </c>
      <c r="CC6" s="298">
        <v>168</v>
      </c>
      <c r="CD6" s="298">
        <v>240</v>
      </c>
      <c r="CE6" s="298">
        <v>0.99309999999999998</v>
      </c>
      <c r="CF6" s="298">
        <v>62045</v>
      </c>
      <c r="CG6" s="426">
        <v>0</v>
      </c>
      <c r="CH6" s="299">
        <v>0.5</v>
      </c>
      <c r="CI6" s="298">
        <v>300</v>
      </c>
      <c r="CJ6" s="298">
        <v>252</v>
      </c>
      <c r="CK6" s="298">
        <v>252</v>
      </c>
      <c r="CL6" s="298">
        <v>0.99660000000000004</v>
      </c>
      <c r="CM6" s="298">
        <v>117870</v>
      </c>
      <c r="CN6" s="426">
        <v>0</v>
      </c>
      <c r="CO6" s="299">
        <v>0.65</v>
      </c>
      <c r="CP6" s="298">
        <v>300</v>
      </c>
      <c r="CQ6" s="298">
        <v>270</v>
      </c>
      <c r="CR6" s="298">
        <v>270</v>
      </c>
      <c r="CS6" s="298">
        <v>0.99380000000000002</v>
      </c>
      <c r="CT6" s="298">
        <v>120560</v>
      </c>
      <c r="CU6" s="426">
        <v>0</v>
      </c>
      <c r="CV6" s="299">
        <v>0.6</v>
      </c>
      <c r="CW6" s="298">
        <v>300</v>
      </c>
      <c r="CX6" s="298">
        <v>270</v>
      </c>
      <c r="CY6" s="298">
        <v>270</v>
      </c>
      <c r="CZ6" s="298">
        <v>0.9929</v>
      </c>
      <c r="DA6" s="298">
        <v>113385</v>
      </c>
      <c r="DB6" s="298">
        <v>0</v>
      </c>
      <c r="DC6" s="299">
        <v>0.59</v>
      </c>
      <c r="DD6" s="298">
        <v>300</v>
      </c>
      <c r="DE6" s="298">
        <v>214</v>
      </c>
      <c r="DF6" s="298">
        <v>240</v>
      </c>
      <c r="DG6" s="298">
        <v>0.97050000000000003</v>
      </c>
      <c r="DH6" s="298">
        <v>76780</v>
      </c>
      <c r="DI6" s="426">
        <v>0</v>
      </c>
      <c r="DJ6" s="299">
        <v>0.5</v>
      </c>
      <c r="DK6" s="298">
        <v>300</v>
      </c>
      <c r="DL6" s="298">
        <v>137</v>
      </c>
      <c r="DM6" s="298">
        <v>240</v>
      </c>
      <c r="DN6" s="298">
        <v>0.997</v>
      </c>
      <c r="DO6" s="298">
        <v>58840</v>
      </c>
      <c r="DP6" s="298">
        <v>0</v>
      </c>
      <c r="DQ6" s="299">
        <v>0.57999999999999996</v>
      </c>
      <c r="DR6" s="298">
        <v>300</v>
      </c>
      <c r="DS6" s="298">
        <v>139</v>
      </c>
      <c r="DT6" s="298">
        <v>240</v>
      </c>
      <c r="DU6" s="298">
        <v>0.99219999999999997</v>
      </c>
      <c r="DV6" s="298">
        <v>58190</v>
      </c>
      <c r="DW6" s="298">
        <v>0</v>
      </c>
      <c r="DX6" s="299">
        <v>0.59</v>
      </c>
    </row>
    <row r="7" spans="1:128" ht="17.25" customHeight="1">
      <c r="A7" s="297">
        <v>3</v>
      </c>
      <c r="B7" s="267" t="s">
        <v>649</v>
      </c>
      <c r="C7" s="298">
        <v>190</v>
      </c>
      <c r="D7" s="298">
        <v>159.36000000000001</v>
      </c>
      <c r="E7" s="298">
        <v>159.36000000000001</v>
      </c>
      <c r="F7" s="298">
        <v>0.78920000000000001</v>
      </c>
      <c r="G7" s="298">
        <v>10322</v>
      </c>
      <c r="H7" s="298">
        <v>0</v>
      </c>
      <c r="I7" s="299">
        <v>0.11</v>
      </c>
      <c r="J7" s="298">
        <v>190</v>
      </c>
      <c r="K7" s="298">
        <v>129.24</v>
      </c>
      <c r="L7" s="298">
        <v>152</v>
      </c>
      <c r="M7" s="298">
        <v>0.91769999999999996</v>
      </c>
      <c r="N7" s="298">
        <v>10929</v>
      </c>
      <c r="O7" s="298">
        <v>0</v>
      </c>
      <c r="P7" s="299">
        <v>0.12</v>
      </c>
      <c r="Q7" s="298">
        <v>190</v>
      </c>
      <c r="R7" s="298">
        <v>126</v>
      </c>
      <c r="S7" s="298">
        <v>152</v>
      </c>
      <c r="T7" s="298">
        <v>0.90939999999999999</v>
      </c>
      <c r="U7" s="298">
        <v>9173</v>
      </c>
      <c r="V7" s="298">
        <v>0</v>
      </c>
      <c r="W7" s="299">
        <v>0.11</v>
      </c>
      <c r="X7" s="298">
        <v>190</v>
      </c>
      <c r="Y7" s="298">
        <v>115.8</v>
      </c>
      <c r="Z7" s="298">
        <v>152</v>
      </c>
      <c r="AA7" s="298">
        <v>0.86099999999999999</v>
      </c>
      <c r="AB7" s="298">
        <v>7547</v>
      </c>
      <c r="AC7" s="298">
        <v>0</v>
      </c>
      <c r="AD7" s="299">
        <v>0.1</v>
      </c>
      <c r="AE7" s="298">
        <v>190</v>
      </c>
      <c r="AF7" s="298">
        <v>103.92</v>
      </c>
      <c r="AG7" s="298">
        <v>152</v>
      </c>
      <c r="AH7" s="298">
        <v>0.78280000000000005</v>
      </c>
      <c r="AI7" s="298">
        <v>4505</v>
      </c>
      <c r="AJ7" s="298">
        <v>0</v>
      </c>
      <c r="AK7" s="299">
        <v>7.0000000000000007E-2</v>
      </c>
      <c r="AL7" s="298">
        <v>190</v>
      </c>
      <c r="AM7" s="298">
        <v>101.64</v>
      </c>
      <c r="AN7" s="298">
        <v>152</v>
      </c>
      <c r="AO7" s="298">
        <v>0.83389999999999997</v>
      </c>
      <c r="AP7" s="298">
        <v>5807</v>
      </c>
      <c r="AQ7" s="298">
        <v>0</v>
      </c>
      <c r="AR7" s="299">
        <v>0.1</v>
      </c>
      <c r="AS7" s="298">
        <v>190</v>
      </c>
      <c r="AT7" s="298">
        <v>123</v>
      </c>
      <c r="AU7" s="298">
        <v>152</v>
      </c>
      <c r="AV7" s="298">
        <v>0.81169999999999998</v>
      </c>
      <c r="AW7" s="298">
        <v>4643</v>
      </c>
      <c r="AX7" s="298">
        <v>0</v>
      </c>
      <c r="AY7" s="299">
        <v>0.06</v>
      </c>
      <c r="AZ7" s="298">
        <v>190</v>
      </c>
      <c r="BA7" s="298">
        <v>110.04</v>
      </c>
      <c r="BB7" s="298">
        <v>152</v>
      </c>
      <c r="BC7" s="298">
        <v>0.84689999999999999</v>
      </c>
      <c r="BD7" s="298">
        <v>7527</v>
      </c>
      <c r="BE7" s="298">
        <v>0</v>
      </c>
      <c r="BF7" s="299">
        <v>0.11</v>
      </c>
      <c r="BG7" s="298">
        <v>190</v>
      </c>
      <c r="BH7" s="298">
        <v>111.72</v>
      </c>
      <c r="BI7" s="298">
        <v>152</v>
      </c>
      <c r="BJ7" s="298">
        <v>0.83799999999999997</v>
      </c>
      <c r="BK7" s="298">
        <v>8697</v>
      </c>
      <c r="BL7" s="298">
        <v>0</v>
      </c>
      <c r="BM7" s="299">
        <v>0.12</v>
      </c>
      <c r="BN7" s="298">
        <v>190</v>
      </c>
      <c r="BO7" s="298">
        <v>132</v>
      </c>
      <c r="BP7" s="298">
        <v>152</v>
      </c>
      <c r="BQ7" s="298">
        <v>0.85470000000000002</v>
      </c>
      <c r="BR7" s="298">
        <v>10764</v>
      </c>
      <c r="BS7" s="298">
        <v>0</v>
      </c>
      <c r="BT7" s="299">
        <v>0.13</v>
      </c>
      <c r="BU7" s="298">
        <v>190</v>
      </c>
      <c r="BV7" s="298">
        <v>114.72</v>
      </c>
      <c r="BW7" s="298">
        <v>152</v>
      </c>
      <c r="BX7" s="298">
        <v>0.88380000000000003</v>
      </c>
      <c r="BY7" s="298">
        <v>9770</v>
      </c>
      <c r="BZ7" s="298">
        <v>0</v>
      </c>
      <c r="CA7" s="299">
        <v>0.14000000000000001</v>
      </c>
      <c r="CB7" s="298">
        <v>190</v>
      </c>
      <c r="CC7" s="298">
        <v>103.8</v>
      </c>
      <c r="CD7" s="298">
        <v>152</v>
      </c>
      <c r="CE7" s="298">
        <v>0.80489999999999995</v>
      </c>
      <c r="CF7" s="298">
        <v>4746</v>
      </c>
      <c r="CG7" s="298">
        <v>0</v>
      </c>
      <c r="CH7" s="299">
        <v>0.08</v>
      </c>
      <c r="CI7" s="298">
        <v>190</v>
      </c>
      <c r="CJ7" s="298">
        <v>120</v>
      </c>
      <c r="CK7" s="298">
        <v>152</v>
      </c>
      <c r="CL7" s="298">
        <v>0.90580000000000005</v>
      </c>
      <c r="CM7" s="298">
        <v>10199</v>
      </c>
      <c r="CN7" s="298">
        <v>0</v>
      </c>
      <c r="CO7" s="299">
        <v>0.13</v>
      </c>
      <c r="CP7" s="298">
        <v>190</v>
      </c>
      <c r="CQ7" s="298">
        <v>110.76</v>
      </c>
      <c r="CR7" s="298">
        <v>152</v>
      </c>
      <c r="CS7" s="298">
        <v>0.90539999999999998</v>
      </c>
      <c r="CT7" s="298">
        <v>9702</v>
      </c>
      <c r="CU7" s="298">
        <v>0</v>
      </c>
      <c r="CV7" s="299">
        <v>0.13</v>
      </c>
      <c r="CW7" s="298">
        <v>190</v>
      </c>
      <c r="CX7" s="298">
        <v>111.36</v>
      </c>
      <c r="CY7" s="298">
        <v>152</v>
      </c>
      <c r="CZ7" s="298">
        <v>0.89370000000000005</v>
      </c>
      <c r="DA7" s="298">
        <v>9710</v>
      </c>
      <c r="DB7" s="298">
        <v>0</v>
      </c>
      <c r="DC7" s="299">
        <v>0.14000000000000001</v>
      </c>
      <c r="DD7" s="298">
        <v>190</v>
      </c>
      <c r="DE7" s="298">
        <v>111.96</v>
      </c>
      <c r="DF7" s="298">
        <v>152</v>
      </c>
      <c r="DG7" s="298">
        <v>0.88439999999999996</v>
      </c>
      <c r="DH7" s="298">
        <v>8709</v>
      </c>
      <c r="DI7" s="298">
        <v>0</v>
      </c>
      <c r="DJ7" s="299">
        <v>0.12</v>
      </c>
      <c r="DK7" s="298">
        <v>190</v>
      </c>
      <c r="DL7" s="298">
        <v>87.6</v>
      </c>
      <c r="DM7" s="298">
        <v>152</v>
      </c>
      <c r="DN7" s="298">
        <v>0.71889999999999998</v>
      </c>
      <c r="DO7" s="298">
        <v>3537</v>
      </c>
      <c r="DP7" s="298">
        <v>0</v>
      </c>
      <c r="DQ7" s="299">
        <v>0.08</v>
      </c>
      <c r="DR7" s="298">
        <v>190</v>
      </c>
      <c r="DS7" s="298">
        <v>111</v>
      </c>
      <c r="DT7" s="298">
        <v>152</v>
      </c>
      <c r="DU7" s="298">
        <v>0.78490000000000004</v>
      </c>
      <c r="DV7" s="298">
        <v>4785</v>
      </c>
      <c r="DW7" s="298">
        <v>0</v>
      </c>
      <c r="DX7" s="299">
        <v>0.08</v>
      </c>
    </row>
    <row r="8" spans="1:128" ht="17.25" customHeight="1">
      <c r="A8" s="297">
        <v>4</v>
      </c>
      <c r="B8" s="267" t="s">
        <v>760</v>
      </c>
      <c r="C8" s="298">
        <v>245</v>
      </c>
      <c r="D8" s="298">
        <v>0</v>
      </c>
      <c r="E8" s="298">
        <v>0</v>
      </c>
      <c r="F8" s="298">
        <v>0</v>
      </c>
      <c r="G8" s="298">
        <v>0</v>
      </c>
      <c r="H8" s="298">
        <v>0</v>
      </c>
      <c r="I8" s="299">
        <v>0</v>
      </c>
      <c r="J8" s="298">
        <v>245</v>
      </c>
      <c r="K8" s="298">
        <v>0</v>
      </c>
      <c r="L8" s="298">
        <v>0</v>
      </c>
      <c r="M8" s="298">
        <v>0</v>
      </c>
      <c r="N8" s="298">
        <v>0</v>
      </c>
      <c r="O8" s="298">
        <v>0</v>
      </c>
      <c r="P8" s="299">
        <v>0</v>
      </c>
      <c r="Q8" s="298">
        <v>245</v>
      </c>
      <c r="R8" s="298">
        <v>0</v>
      </c>
      <c r="S8" s="298">
        <v>392</v>
      </c>
      <c r="T8" s="298">
        <v>0.5161</v>
      </c>
      <c r="U8" s="298">
        <v>2265</v>
      </c>
      <c r="V8" s="298">
        <v>0</v>
      </c>
      <c r="W8" s="299">
        <v>0</v>
      </c>
      <c r="X8" s="298">
        <v>245</v>
      </c>
      <c r="Y8" s="298">
        <v>78.36</v>
      </c>
      <c r="Z8" s="298">
        <v>196</v>
      </c>
      <c r="AA8" s="298">
        <v>0.74929999999999997</v>
      </c>
      <c r="AB8" s="298">
        <v>2399</v>
      </c>
      <c r="AC8" s="298">
        <v>0</v>
      </c>
      <c r="AD8" s="299">
        <v>0.05</v>
      </c>
      <c r="AE8" s="298">
        <v>245</v>
      </c>
      <c r="AF8" s="298">
        <v>54</v>
      </c>
      <c r="AG8" s="298">
        <v>196</v>
      </c>
      <c r="AH8" s="298">
        <v>0.67200000000000004</v>
      </c>
      <c r="AI8" s="298">
        <v>2063</v>
      </c>
      <c r="AJ8" s="298">
        <v>0</v>
      </c>
      <c r="AK8" s="299">
        <v>0.08</v>
      </c>
      <c r="AL8" s="298">
        <v>245</v>
      </c>
      <c r="AM8" s="298">
        <v>36</v>
      </c>
      <c r="AN8" s="298">
        <v>196</v>
      </c>
      <c r="AO8" s="298">
        <v>0.73640000000000005</v>
      </c>
      <c r="AP8" s="298">
        <v>2472</v>
      </c>
      <c r="AQ8" s="298">
        <v>0</v>
      </c>
      <c r="AR8" s="299">
        <v>0.13</v>
      </c>
      <c r="AS8" s="298">
        <v>245</v>
      </c>
      <c r="AT8" s="298">
        <v>36</v>
      </c>
      <c r="AU8" s="298">
        <v>196</v>
      </c>
      <c r="AV8" s="298">
        <v>0.74790000000000001</v>
      </c>
      <c r="AW8" s="298">
        <v>2679</v>
      </c>
      <c r="AX8" s="298">
        <v>0</v>
      </c>
      <c r="AY8" s="299">
        <v>0.13</v>
      </c>
      <c r="AZ8" s="298">
        <v>245</v>
      </c>
      <c r="BA8" s="298">
        <v>37.68</v>
      </c>
      <c r="BB8" s="298">
        <v>196</v>
      </c>
      <c r="BC8" s="298">
        <v>0.70009999999999994</v>
      </c>
      <c r="BD8" s="298">
        <v>2543</v>
      </c>
      <c r="BE8" s="298">
        <v>0</v>
      </c>
      <c r="BF8" s="299">
        <v>0.13</v>
      </c>
      <c r="BG8" s="298">
        <v>245</v>
      </c>
      <c r="BH8" s="298">
        <v>36.119999999999997</v>
      </c>
      <c r="BI8" s="298">
        <v>196</v>
      </c>
      <c r="BJ8" s="298">
        <v>0.66639999999999999</v>
      </c>
      <c r="BK8" s="298">
        <v>2733</v>
      </c>
      <c r="BL8" s="298">
        <v>0</v>
      </c>
      <c r="BM8" s="299">
        <v>0.15</v>
      </c>
      <c r="BN8" s="298">
        <v>245</v>
      </c>
      <c r="BO8" s="298">
        <v>36</v>
      </c>
      <c r="BP8" s="298">
        <v>196</v>
      </c>
      <c r="BQ8" s="298">
        <v>0.68940000000000001</v>
      </c>
      <c r="BR8" s="298">
        <v>2957</v>
      </c>
      <c r="BS8" s="298">
        <v>0</v>
      </c>
      <c r="BT8" s="299">
        <v>0.16</v>
      </c>
      <c r="BU8" s="298">
        <v>245</v>
      </c>
      <c r="BV8" s="298">
        <v>63.6</v>
      </c>
      <c r="BW8" s="298">
        <v>196</v>
      </c>
      <c r="BX8" s="298">
        <v>0.74680000000000002</v>
      </c>
      <c r="BY8" s="298">
        <v>3434</v>
      </c>
      <c r="BZ8" s="298">
        <v>0</v>
      </c>
      <c r="CA8" s="299">
        <v>0.11</v>
      </c>
      <c r="CB8" s="298">
        <v>245</v>
      </c>
      <c r="CC8" s="298">
        <v>36.96</v>
      </c>
      <c r="CD8" s="298">
        <v>196</v>
      </c>
      <c r="CE8" s="298">
        <v>0.74380000000000002</v>
      </c>
      <c r="CF8" s="298">
        <v>2696</v>
      </c>
      <c r="CG8" s="298">
        <v>0</v>
      </c>
      <c r="CH8" s="299">
        <v>0.13</v>
      </c>
      <c r="CI8" s="298">
        <v>245</v>
      </c>
      <c r="CJ8" s="298">
        <v>34.799999999999997</v>
      </c>
      <c r="CK8" s="298">
        <v>196</v>
      </c>
      <c r="CL8" s="298">
        <v>0.78159999999999996</v>
      </c>
      <c r="CM8" s="298">
        <v>3237</v>
      </c>
      <c r="CN8" s="298">
        <v>0</v>
      </c>
      <c r="CO8" s="299">
        <v>0.17</v>
      </c>
      <c r="CP8" s="298">
        <v>245</v>
      </c>
      <c r="CQ8" s="298">
        <v>34.92</v>
      </c>
      <c r="CR8" s="298">
        <v>196</v>
      </c>
      <c r="CS8" s="298">
        <v>0.72250000000000003</v>
      </c>
      <c r="CT8" s="298">
        <v>2085</v>
      </c>
      <c r="CU8" s="298">
        <v>0</v>
      </c>
      <c r="CV8" s="299">
        <v>0.11</v>
      </c>
      <c r="CW8" s="298">
        <v>245</v>
      </c>
      <c r="CX8" s="298">
        <v>70.680000000000007</v>
      </c>
      <c r="CY8" s="298">
        <v>196</v>
      </c>
      <c r="CZ8" s="298">
        <v>0.68420000000000003</v>
      </c>
      <c r="DA8" s="298">
        <v>3215</v>
      </c>
      <c r="DB8" s="298">
        <v>0</v>
      </c>
      <c r="DC8" s="299">
        <v>0.09</v>
      </c>
      <c r="DD8" s="298">
        <v>245</v>
      </c>
      <c r="DE8" s="298">
        <v>0</v>
      </c>
      <c r="DF8" s="298">
        <v>196</v>
      </c>
      <c r="DG8" s="298">
        <v>0</v>
      </c>
      <c r="DH8" s="298">
        <v>0</v>
      </c>
      <c r="DI8" s="298">
        <v>0</v>
      </c>
      <c r="DJ8" s="299">
        <v>0</v>
      </c>
      <c r="DK8" s="298">
        <v>245</v>
      </c>
      <c r="DL8" s="298">
        <v>0</v>
      </c>
      <c r="DM8" s="298">
        <v>196</v>
      </c>
      <c r="DN8" s="298">
        <v>0</v>
      </c>
      <c r="DO8" s="298">
        <v>0</v>
      </c>
      <c r="DP8" s="298">
        <v>0</v>
      </c>
      <c r="DQ8" s="299">
        <v>0</v>
      </c>
      <c r="DR8" s="298">
        <v>245</v>
      </c>
      <c r="DS8" s="298">
        <v>118.8</v>
      </c>
      <c r="DT8" s="298">
        <v>196</v>
      </c>
      <c r="DU8" s="298">
        <v>0.72840000000000005</v>
      </c>
      <c r="DV8" s="298">
        <v>21146</v>
      </c>
      <c r="DW8" s="298">
        <v>0</v>
      </c>
      <c r="DX8" s="299">
        <v>0.34</v>
      </c>
    </row>
    <row r="9" spans="1:128" ht="17.25" customHeight="1">
      <c r="A9" s="297">
        <v>5</v>
      </c>
      <c r="B9" s="267" t="s">
        <v>650</v>
      </c>
      <c r="C9" s="298">
        <v>156</v>
      </c>
      <c r="D9" s="298">
        <v>135.6</v>
      </c>
      <c r="E9" s="298">
        <v>135.6</v>
      </c>
      <c r="F9" s="298">
        <v>0.86550000000000005</v>
      </c>
      <c r="G9" s="298">
        <v>53139</v>
      </c>
      <c r="H9" s="298">
        <v>2439</v>
      </c>
      <c r="I9" s="299">
        <v>0.63</v>
      </c>
      <c r="J9" s="298">
        <v>156</v>
      </c>
      <c r="K9" s="298">
        <v>134.4</v>
      </c>
      <c r="L9" s="298">
        <v>134.4</v>
      </c>
      <c r="M9" s="298">
        <v>0.86599999999999999</v>
      </c>
      <c r="N9" s="298">
        <v>50310</v>
      </c>
      <c r="O9" s="298">
        <v>0</v>
      </c>
      <c r="P9" s="299">
        <v>0.57999999999999996</v>
      </c>
      <c r="Q9" s="298">
        <v>156</v>
      </c>
      <c r="R9" s="298">
        <v>147</v>
      </c>
      <c r="S9" s="298">
        <v>147</v>
      </c>
      <c r="T9" s="298">
        <v>0.8548</v>
      </c>
      <c r="U9" s="298">
        <v>43797</v>
      </c>
      <c r="V9" s="298">
        <v>0</v>
      </c>
      <c r="W9" s="299">
        <v>0.48</v>
      </c>
      <c r="X9" s="298">
        <v>156</v>
      </c>
      <c r="Y9" s="298">
        <v>146.4</v>
      </c>
      <c r="Z9" s="298">
        <v>146.4</v>
      </c>
      <c r="AA9" s="298">
        <v>0.85399999999999998</v>
      </c>
      <c r="AB9" s="298">
        <v>58482</v>
      </c>
      <c r="AC9" s="298">
        <v>2671</v>
      </c>
      <c r="AD9" s="299">
        <v>0.63</v>
      </c>
      <c r="AE9" s="298">
        <v>156</v>
      </c>
      <c r="AF9" s="298">
        <v>121.8</v>
      </c>
      <c r="AG9" s="298">
        <v>124.8</v>
      </c>
      <c r="AH9" s="298">
        <v>0.87009999999999998</v>
      </c>
      <c r="AI9" s="298">
        <v>49602</v>
      </c>
      <c r="AJ9" s="298">
        <v>2293</v>
      </c>
      <c r="AK9" s="299">
        <v>0.63</v>
      </c>
      <c r="AL9" s="298">
        <v>156</v>
      </c>
      <c r="AM9" s="298">
        <v>113.4</v>
      </c>
      <c r="AN9" s="298">
        <v>124.8</v>
      </c>
      <c r="AO9" s="298">
        <v>0.87180000000000002</v>
      </c>
      <c r="AP9" s="298">
        <v>39510</v>
      </c>
      <c r="AQ9" s="298">
        <v>0</v>
      </c>
      <c r="AR9" s="299">
        <v>0.56000000000000005</v>
      </c>
      <c r="AS9" s="298">
        <v>156</v>
      </c>
      <c r="AT9" s="298">
        <v>117</v>
      </c>
      <c r="AU9" s="298">
        <v>124.8</v>
      </c>
      <c r="AV9" s="298">
        <v>0.87529999999999997</v>
      </c>
      <c r="AW9" s="298">
        <v>46470</v>
      </c>
      <c r="AX9" s="298">
        <v>754</v>
      </c>
      <c r="AY9" s="299">
        <v>0.61</v>
      </c>
      <c r="AZ9" s="298">
        <v>156</v>
      </c>
      <c r="BA9" s="298">
        <v>126.6</v>
      </c>
      <c r="BB9" s="298">
        <v>126.6</v>
      </c>
      <c r="BC9" s="298">
        <v>0.87190000000000001</v>
      </c>
      <c r="BD9" s="298">
        <v>41133</v>
      </c>
      <c r="BE9" s="298">
        <v>0</v>
      </c>
      <c r="BF9" s="299">
        <v>0.52</v>
      </c>
      <c r="BG9" s="298">
        <v>156</v>
      </c>
      <c r="BH9" s="298">
        <v>139.19999999999999</v>
      </c>
      <c r="BI9" s="298">
        <v>145.19999999999999</v>
      </c>
      <c r="BJ9" s="298">
        <v>0.86350000000000005</v>
      </c>
      <c r="BK9" s="298">
        <v>34995</v>
      </c>
      <c r="BL9" s="298">
        <v>0</v>
      </c>
      <c r="BM9" s="299">
        <v>0.39</v>
      </c>
      <c r="BN9" s="298">
        <v>156</v>
      </c>
      <c r="BO9" s="298">
        <v>126</v>
      </c>
      <c r="BP9" s="298">
        <v>135</v>
      </c>
      <c r="BQ9" s="298">
        <v>0.82799999999999996</v>
      </c>
      <c r="BR9" s="298">
        <v>46548</v>
      </c>
      <c r="BS9" s="298">
        <v>0</v>
      </c>
      <c r="BT9" s="299">
        <v>0.6</v>
      </c>
      <c r="BU9" s="298">
        <v>156</v>
      </c>
      <c r="BV9" s="298">
        <v>145.19999999999999</v>
      </c>
      <c r="BW9" s="298">
        <v>145.19999999999999</v>
      </c>
      <c r="BX9" s="298">
        <v>0.77539999999999998</v>
      </c>
      <c r="BY9" s="298">
        <v>51333</v>
      </c>
      <c r="BZ9" s="298">
        <v>5937</v>
      </c>
      <c r="CA9" s="299">
        <v>0.68</v>
      </c>
      <c r="CB9" s="298">
        <v>156</v>
      </c>
      <c r="CC9" s="298">
        <v>154.19999999999999</v>
      </c>
      <c r="CD9" s="298">
        <v>154.19999999999999</v>
      </c>
      <c r="CE9" s="298">
        <v>0.79249999999999998</v>
      </c>
      <c r="CF9" s="298">
        <v>59667</v>
      </c>
      <c r="CG9" s="298">
        <v>5115</v>
      </c>
      <c r="CH9" s="299">
        <v>0.66</v>
      </c>
      <c r="CI9" s="298">
        <v>156</v>
      </c>
      <c r="CJ9" s="298">
        <v>154.19999999999999</v>
      </c>
      <c r="CK9" s="298">
        <v>154.19999999999999</v>
      </c>
      <c r="CL9" s="298">
        <v>0.79679999999999995</v>
      </c>
      <c r="CM9" s="298">
        <v>53691</v>
      </c>
      <c r="CN9" s="298">
        <v>613</v>
      </c>
      <c r="CO9" s="299">
        <v>0.61</v>
      </c>
      <c r="CP9" s="298">
        <v>156</v>
      </c>
      <c r="CQ9" s="298">
        <v>158.4</v>
      </c>
      <c r="CR9" s="298">
        <v>158.4</v>
      </c>
      <c r="CS9" s="298">
        <v>0.81030000000000002</v>
      </c>
      <c r="CT9" s="298">
        <v>55161</v>
      </c>
      <c r="CU9" s="298">
        <v>0</v>
      </c>
      <c r="CV9" s="299">
        <v>0.57999999999999996</v>
      </c>
      <c r="CW9" s="298">
        <v>156</v>
      </c>
      <c r="CX9" s="298">
        <v>141.6</v>
      </c>
      <c r="CY9" s="298">
        <v>145.80000000000001</v>
      </c>
      <c r="CZ9" s="298">
        <v>0.78720000000000001</v>
      </c>
      <c r="DA9" s="298">
        <v>51150</v>
      </c>
      <c r="DB9" s="298">
        <v>1568</v>
      </c>
      <c r="DC9" s="299">
        <v>0.64</v>
      </c>
      <c r="DD9" s="298">
        <v>156</v>
      </c>
      <c r="DE9" s="298">
        <v>156.6</v>
      </c>
      <c r="DF9" s="298">
        <v>156.6</v>
      </c>
      <c r="DG9" s="298">
        <v>0.77939999999999998</v>
      </c>
      <c r="DH9" s="298">
        <v>55344</v>
      </c>
      <c r="DI9" s="298">
        <v>859</v>
      </c>
      <c r="DJ9" s="299">
        <v>0.61</v>
      </c>
      <c r="DK9" s="298">
        <v>156</v>
      </c>
      <c r="DL9" s="298">
        <v>137.4</v>
      </c>
      <c r="DM9" s="298">
        <v>137.4</v>
      </c>
      <c r="DN9" s="298">
        <v>0.78410000000000002</v>
      </c>
      <c r="DO9" s="298">
        <v>48483</v>
      </c>
      <c r="DP9" s="298">
        <v>390</v>
      </c>
      <c r="DQ9" s="299">
        <v>0.6</v>
      </c>
      <c r="DR9" s="298">
        <v>156</v>
      </c>
      <c r="DS9" s="298">
        <v>135.6</v>
      </c>
      <c r="DT9" s="298">
        <v>138</v>
      </c>
      <c r="DU9" s="298">
        <v>0.77259999999999995</v>
      </c>
      <c r="DV9" s="298">
        <v>46203</v>
      </c>
      <c r="DW9" s="298">
        <v>144</v>
      </c>
      <c r="DX9" s="299">
        <v>0.61</v>
      </c>
    </row>
    <row r="10" spans="1:128" ht="17.25" customHeight="1">
      <c r="A10" s="297">
        <v>6</v>
      </c>
      <c r="B10" s="267" t="s">
        <v>651</v>
      </c>
      <c r="C10" s="298">
        <v>200</v>
      </c>
      <c r="D10" s="298">
        <v>159.24</v>
      </c>
      <c r="E10" s="298">
        <v>160</v>
      </c>
      <c r="F10" s="298">
        <v>0.65659999999999996</v>
      </c>
      <c r="G10" s="298">
        <v>15195</v>
      </c>
      <c r="H10" s="298">
        <v>0</v>
      </c>
      <c r="I10" s="299">
        <v>0.2</v>
      </c>
      <c r="J10" s="298">
        <v>200</v>
      </c>
      <c r="K10" s="298">
        <v>183.72</v>
      </c>
      <c r="L10" s="298">
        <v>183.72</v>
      </c>
      <c r="M10" s="298">
        <v>0.69479999999999997</v>
      </c>
      <c r="N10" s="298">
        <v>19815</v>
      </c>
      <c r="O10" s="298">
        <v>0</v>
      </c>
      <c r="P10" s="299">
        <v>0.21</v>
      </c>
      <c r="Q10" s="298">
        <v>200</v>
      </c>
      <c r="R10" s="298">
        <v>180</v>
      </c>
      <c r="S10" s="298">
        <v>180</v>
      </c>
      <c r="T10" s="298">
        <v>0.70789999999999997</v>
      </c>
      <c r="U10" s="298">
        <v>24741</v>
      </c>
      <c r="V10" s="298">
        <v>0</v>
      </c>
      <c r="W10" s="299">
        <v>0.27</v>
      </c>
      <c r="X10" s="298">
        <v>200</v>
      </c>
      <c r="Y10" s="298">
        <v>168</v>
      </c>
      <c r="Z10" s="298">
        <v>168</v>
      </c>
      <c r="AA10" s="298">
        <v>0.68569999999999998</v>
      </c>
      <c r="AB10" s="298">
        <v>20970</v>
      </c>
      <c r="AC10" s="298">
        <v>0</v>
      </c>
      <c r="AD10" s="299">
        <v>0.24</v>
      </c>
      <c r="AE10" s="298">
        <v>200</v>
      </c>
      <c r="AF10" s="298">
        <v>167.76</v>
      </c>
      <c r="AG10" s="298">
        <v>168.48</v>
      </c>
      <c r="AH10" s="298">
        <v>0.65300000000000002</v>
      </c>
      <c r="AI10" s="298">
        <v>12390</v>
      </c>
      <c r="AJ10" s="298">
        <v>0</v>
      </c>
      <c r="AK10" s="299">
        <v>0.15</v>
      </c>
      <c r="AL10" s="298">
        <v>200</v>
      </c>
      <c r="AM10" s="298">
        <v>162</v>
      </c>
      <c r="AN10" s="298">
        <v>174</v>
      </c>
      <c r="AO10" s="298">
        <v>0.65649999999999997</v>
      </c>
      <c r="AP10" s="298">
        <v>13119</v>
      </c>
      <c r="AQ10" s="298">
        <v>0</v>
      </c>
      <c r="AR10" s="299">
        <v>0.17</v>
      </c>
      <c r="AS10" s="298">
        <v>200</v>
      </c>
      <c r="AT10" s="298">
        <v>145.68</v>
      </c>
      <c r="AU10" s="298">
        <v>160</v>
      </c>
      <c r="AV10" s="298">
        <v>0.68659999999999999</v>
      </c>
      <c r="AW10" s="298">
        <v>10208</v>
      </c>
      <c r="AX10" s="298">
        <v>0</v>
      </c>
      <c r="AY10" s="299">
        <v>0.14000000000000001</v>
      </c>
      <c r="AZ10" s="298">
        <v>200</v>
      </c>
      <c r="BA10" s="298">
        <v>160.91999999999999</v>
      </c>
      <c r="BB10" s="298">
        <v>162</v>
      </c>
      <c r="BC10" s="298">
        <v>0.79590000000000005</v>
      </c>
      <c r="BD10" s="298">
        <v>19295</v>
      </c>
      <c r="BE10" s="298">
        <v>0</v>
      </c>
      <c r="BF10" s="299">
        <v>0.21</v>
      </c>
      <c r="BG10" s="298">
        <v>200</v>
      </c>
      <c r="BH10" s="298">
        <v>155.28</v>
      </c>
      <c r="BI10" s="298">
        <v>160</v>
      </c>
      <c r="BJ10" s="298">
        <v>0.80600000000000005</v>
      </c>
      <c r="BK10" s="298">
        <v>18063</v>
      </c>
      <c r="BL10" s="298">
        <v>0</v>
      </c>
      <c r="BM10" s="299">
        <v>0.19</v>
      </c>
      <c r="BN10" s="298">
        <v>200</v>
      </c>
      <c r="BO10" s="298">
        <v>159</v>
      </c>
      <c r="BP10" s="298">
        <v>162</v>
      </c>
      <c r="BQ10" s="298">
        <v>0.79890000000000005</v>
      </c>
      <c r="BR10" s="298">
        <v>18837</v>
      </c>
      <c r="BS10" s="298">
        <v>0</v>
      </c>
      <c r="BT10" s="299">
        <v>0.2</v>
      </c>
      <c r="BU10" s="298">
        <v>200</v>
      </c>
      <c r="BV10" s="298">
        <v>116.4</v>
      </c>
      <c r="BW10" s="298">
        <v>160</v>
      </c>
      <c r="BX10" s="298">
        <v>0.9052</v>
      </c>
      <c r="BY10" s="298">
        <v>16488</v>
      </c>
      <c r="BZ10" s="298">
        <v>0</v>
      </c>
      <c r="CA10" s="299">
        <v>0.23</v>
      </c>
      <c r="CB10" s="298">
        <v>200</v>
      </c>
      <c r="CC10" s="298">
        <v>136.56</v>
      </c>
      <c r="CD10" s="298">
        <v>160</v>
      </c>
      <c r="CE10" s="298">
        <v>0.90010000000000001</v>
      </c>
      <c r="CF10" s="298">
        <v>18096</v>
      </c>
      <c r="CG10" s="298">
        <v>0</v>
      </c>
      <c r="CH10" s="299">
        <v>0.2</v>
      </c>
      <c r="CI10" s="298">
        <v>200</v>
      </c>
      <c r="CJ10" s="298">
        <v>134.04</v>
      </c>
      <c r="CK10" s="298">
        <v>160</v>
      </c>
      <c r="CL10" s="298">
        <v>0.91290000000000004</v>
      </c>
      <c r="CM10" s="298">
        <v>18009</v>
      </c>
      <c r="CN10" s="298">
        <v>0</v>
      </c>
      <c r="CO10" s="299">
        <v>0.2</v>
      </c>
      <c r="CP10" s="298">
        <v>200</v>
      </c>
      <c r="CQ10" s="298">
        <v>133.91999999999999</v>
      </c>
      <c r="CR10" s="298">
        <v>160</v>
      </c>
      <c r="CS10" s="298">
        <v>0.91359999999999997</v>
      </c>
      <c r="CT10" s="298">
        <v>16601</v>
      </c>
      <c r="CU10" s="298">
        <v>0</v>
      </c>
      <c r="CV10" s="299">
        <v>0.18</v>
      </c>
      <c r="CW10" s="298">
        <v>200</v>
      </c>
      <c r="CX10" s="298">
        <v>143.63999999999999</v>
      </c>
      <c r="CY10" s="298">
        <v>160</v>
      </c>
      <c r="CZ10" s="298">
        <v>0.87190000000000001</v>
      </c>
      <c r="DA10" s="298">
        <v>14585</v>
      </c>
      <c r="DB10" s="298">
        <v>0</v>
      </c>
      <c r="DC10" s="299">
        <v>0.16</v>
      </c>
      <c r="DD10" s="298">
        <v>200</v>
      </c>
      <c r="DE10" s="298">
        <v>152.4</v>
      </c>
      <c r="DF10" s="298">
        <v>160</v>
      </c>
      <c r="DG10" s="298">
        <v>0.89259999999999995</v>
      </c>
      <c r="DH10" s="298">
        <v>13382</v>
      </c>
      <c r="DI10" s="298">
        <v>0</v>
      </c>
      <c r="DJ10" s="299">
        <v>0.13</v>
      </c>
      <c r="DK10" s="298">
        <v>200</v>
      </c>
      <c r="DL10" s="298">
        <v>199.44</v>
      </c>
      <c r="DM10" s="298">
        <v>199.44</v>
      </c>
      <c r="DN10" s="298">
        <v>0.87280000000000002</v>
      </c>
      <c r="DO10" s="298">
        <v>6971</v>
      </c>
      <c r="DP10" s="298">
        <v>0</v>
      </c>
      <c r="DQ10" s="299">
        <v>0.05</v>
      </c>
      <c r="DR10" s="298">
        <v>200</v>
      </c>
      <c r="DS10" s="298">
        <v>17.399999999999999</v>
      </c>
      <c r="DT10" s="298">
        <v>160</v>
      </c>
      <c r="DU10" s="298">
        <v>0.87209999999999999</v>
      </c>
      <c r="DV10" s="298">
        <v>1862</v>
      </c>
      <c r="DW10" s="298">
        <v>0</v>
      </c>
      <c r="DX10" s="299">
        <v>0.17</v>
      </c>
    </row>
    <row r="11" spans="1:128" ht="17.25" customHeight="1">
      <c r="A11" s="297">
        <v>7</v>
      </c>
      <c r="B11" s="267" t="s">
        <v>711</v>
      </c>
      <c r="C11" s="298">
        <v>195</v>
      </c>
      <c r="D11" s="298">
        <v>130.91999999999999</v>
      </c>
      <c r="E11" s="298">
        <v>156</v>
      </c>
      <c r="F11" s="298">
        <v>0.95850000000000002</v>
      </c>
      <c r="G11" s="298">
        <v>40374</v>
      </c>
      <c r="H11" s="298">
        <v>0</v>
      </c>
      <c r="I11" s="299">
        <v>0.45</v>
      </c>
      <c r="J11" s="298">
        <v>195</v>
      </c>
      <c r="K11" s="298">
        <v>125.04</v>
      </c>
      <c r="L11" s="298">
        <v>156</v>
      </c>
      <c r="M11" s="298">
        <v>0.95399999999999996</v>
      </c>
      <c r="N11" s="298">
        <v>37251</v>
      </c>
      <c r="O11" s="298">
        <v>0</v>
      </c>
      <c r="P11" s="299">
        <v>0.42</v>
      </c>
      <c r="Q11" s="298">
        <v>195</v>
      </c>
      <c r="R11" s="298">
        <v>126</v>
      </c>
      <c r="S11" s="298">
        <v>156</v>
      </c>
      <c r="T11" s="298">
        <v>0.93520000000000003</v>
      </c>
      <c r="U11" s="298">
        <v>32270</v>
      </c>
      <c r="V11" s="298">
        <v>0</v>
      </c>
      <c r="W11" s="299">
        <v>0.38</v>
      </c>
      <c r="X11" s="298">
        <v>195</v>
      </c>
      <c r="Y11" s="298">
        <v>80.400000000000006</v>
      </c>
      <c r="Z11" s="298">
        <v>156</v>
      </c>
      <c r="AA11" s="298">
        <v>0.80710000000000004</v>
      </c>
      <c r="AB11" s="298">
        <v>10641</v>
      </c>
      <c r="AC11" s="298">
        <v>0</v>
      </c>
      <c r="AD11" s="299">
        <v>0.22</v>
      </c>
      <c r="AE11" s="298">
        <v>195</v>
      </c>
      <c r="AF11" s="298">
        <v>129.96</v>
      </c>
      <c r="AG11" s="298">
        <v>156</v>
      </c>
      <c r="AH11" s="298">
        <v>0.94089999999999996</v>
      </c>
      <c r="AI11" s="298">
        <v>41078</v>
      </c>
      <c r="AJ11" s="298">
        <v>0</v>
      </c>
      <c r="AK11" s="299">
        <v>0.45</v>
      </c>
      <c r="AL11" s="298">
        <v>195</v>
      </c>
      <c r="AM11" s="298">
        <v>118.44</v>
      </c>
      <c r="AN11" s="298">
        <v>156</v>
      </c>
      <c r="AO11" s="298">
        <v>0.92349999999999999</v>
      </c>
      <c r="AP11" s="298">
        <v>30770</v>
      </c>
      <c r="AQ11" s="298">
        <v>0</v>
      </c>
      <c r="AR11" s="299">
        <v>0.39</v>
      </c>
      <c r="AS11" s="298">
        <v>195</v>
      </c>
      <c r="AT11" s="298">
        <v>104.04</v>
      </c>
      <c r="AU11" s="298">
        <v>156</v>
      </c>
      <c r="AV11" s="298">
        <v>0.94020000000000004</v>
      </c>
      <c r="AW11" s="298">
        <v>28866</v>
      </c>
      <c r="AX11" s="298">
        <v>0</v>
      </c>
      <c r="AY11" s="299">
        <v>0.4</v>
      </c>
      <c r="AZ11" s="298">
        <v>195</v>
      </c>
      <c r="BA11" s="298">
        <v>102</v>
      </c>
      <c r="BB11" s="298">
        <v>156</v>
      </c>
      <c r="BC11" s="298">
        <v>0.92469999999999997</v>
      </c>
      <c r="BD11" s="298">
        <v>27762</v>
      </c>
      <c r="BE11" s="298">
        <v>0</v>
      </c>
      <c r="BF11" s="299">
        <v>0.41</v>
      </c>
      <c r="BG11" s="298">
        <v>195</v>
      </c>
      <c r="BH11" s="298">
        <v>37.32</v>
      </c>
      <c r="BI11" s="298">
        <v>156</v>
      </c>
      <c r="BJ11" s="298">
        <v>0.37480000000000002</v>
      </c>
      <c r="BK11" s="298">
        <v>2949</v>
      </c>
      <c r="BL11" s="298">
        <v>0</v>
      </c>
      <c r="BM11" s="299">
        <v>0.28000000000000003</v>
      </c>
      <c r="BN11" s="298">
        <v>195</v>
      </c>
      <c r="BO11" s="298">
        <v>48</v>
      </c>
      <c r="BP11" s="298">
        <v>156</v>
      </c>
      <c r="BQ11" s="298">
        <v>0.47699999999999998</v>
      </c>
      <c r="BR11" s="298">
        <v>4176</v>
      </c>
      <c r="BS11" s="298">
        <v>0</v>
      </c>
      <c r="BT11" s="299">
        <v>0.25</v>
      </c>
      <c r="BU11" s="298">
        <v>195</v>
      </c>
      <c r="BV11" s="298">
        <v>61.92</v>
      </c>
      <c r="BW11" s="298">
        <v>156</v>
      </c>
      <c r="BX11" s="298">
        <v>0.46710000000000002</v>
      </c>
      <c r="BY11" s="298">
        <v>2939</v>
      </c>
      <c r="BZ11" s="298">
        <v>0</v>
      </c>
      <c r="CA11" s="299">
        <v>0.15</v>
      </c>
      <c r="CB11" s="298">
        <v>195</v>
      </c>
      <c r="CC11" s="298">
        <v>81.96</v>
      </c>
      <c r="CD11" s="298">
        <v>156</v>
      </c>
      <c r="CE11" s="298">
        <v>0.9214</v>
      </c>
      <c r="CF11" s="298">
        <v>18366</v>
      </c>
      <c r="CG11" s="298">
        <v>0</v>
      </c>
      <c r="CH11" s="299">
        <v>0.33</v>
      </c>
      <c r="CI11" s="298">
        <v>195</v>
      </c>
      <c r="CJ11" s="298">
        <v>91.68</v>
      </c>
      <c r="CK11" s="298">
        <v>156</v>
      </c>
      <c r="CL11" s="298">
        <v>0.92979999999999996</v>
      </c>
      <c r="CM11" s="298">
        <v>22881</v>
      </c>
      <c r="CN11" s="298">
        <v>0</v>
      </c>
      <c r="CO11" s="299">
        <v>0.37</v>
      </c>
      <c r="CP11" s="298">
        <v>195</v>
      </c>
      <c r="CQ11" s="298">
        <v>76.8</v>
      </c>
      <c r="CR11" s="298">
        <v>156</v>
      </c>
      <c r="CS11" s="298">
        <v>0.91239999999999999</v>
      </c>
      <c r="CT11" s="298">
        <v>12522</v>
      </c>
      <c r="CU11" s="298">
        <v>0</v>
      </c>
      <c r="CV11" s="299">
        <v>0.24</v>
      </c>
      <c r="CW11" s="298">
        <v>195</v>
      </c>
      <c r="CX11" s="298">
        <v>114.84</v>
      </c>
      <c r="CY11" s="298">
        <v>156</v>
      </c>
      <c r="CZ11" s="298">
        <v>0.65129999999999999</v>
      </c>
      <c r="DA11" s="298">
        <v>16434</v>
      </c>
      <c r="DB11" s="298">
        <v>0</v>
      </c>
      <c r="DC11" s="299">
        <v>0.31</v>
      </c>
      <c r="DD11" s="298">
        <v>195</v>
      </c>
      <c r="DE11" s="298">
        <v>105.84</v>
      </c>
      <c r="DF11" s="298">
        <v>156</v>
      </c>
      <c r="DG11" s="298">
        <v>0.36499999999999999</v>
      </c>
      <c r="DH11" s="298">
        <v>3848</v>
      </c>
      <c r="DI11" s="298">
        <v>0</v>
      </c>
      <c r="DJ11" s="299">
        <v>0.13</v>
      </c>
      <c r="DK11" s="298">
        <v>195</v>
      </c>
      <c r="DL11" s="298">
        <v>47.64</v>
      </c>
      <c r="DM11" s="298">
        <v>156</v>
      </c>
      <c r="DN11" s="298">
        <v>0.15260000000000001</v>
      </c>
      <c r="DO11" s="298">
        <v>1217</v>
      </c>
      <c r="DP11" s="298">
        <v>0</v>
      </c>
      <c r="DQ11" s="299">
        <v>0.23</v>
      </c>
      <c r="DR11" s="298">
        <v>195</v>
      </c>
      <c r="DS11" s="298">
        <v>89.4</v>
      </c>
      <c r="DT11" s="298">
        <v>156</v>
      </c>
      <c r="DU11" s="298">
        <v>0.9375</v>
      </c>
      <c r="DV11" s="298">
        <v>12327</v>
      </c>
      <c r="DW11" s="298">
        <v>0</v>
      </c>
      <c r="DX11" s="299">
        <v>0.2</v>
      </c>
    </row>
    <row r="12" spans="1:128" ht="17.25" customHeight="1">
      <c r="A12" s="297">
        <v>8</v>
      </c>
      <c r="B12" s="267" t="s">
        <v>712</v>
      </c>
      <c r="C12" s="298">
        <v>234</v>
      </c>
      <c r="D12" s="298">
        <v>162.72</v>
      </c>
      <c r="E12" s="298">
        <v>187.2</v>
      </c>
      <c r="F12" s="298">
        <v>0.84319999999999995</v>
      </c>
      <c r="G12" s="298">
        <v>20526</v>
      </c>
      <c r="H12" s="298">
        <v>0</v>
      </c>
      <c r="I12" s="299">
        <v>0.21</v>
      </c>
      <c r="J12" s="298">
        <v>234</v>
      </c>
      <c r="K12" s="298">
        <v>156.47999999999999</v>
      </c>
      <c r="L12" s="298">
        <v>187.2</v>
      </c>
      <c r="M12" s="298">
        <v>0.84250000000000003</v>
      </c>
      <c r="N12" s="298">
        <v>16878</v>
      </c>
      <c r="O12" s="298">
        <v>0</v>
      </c>
      <c r="P12" s="299">
        <v>0.17</v>
      </c>
      <c r="Q12" s="298">
        <v>234</v>
      </c>
      <c r="R12" s="298">
        <v>144</v>
      </c>
      <c r="S12" s="298">
        <v>187.2</v>
      </c>
      <c r="T12" s="298">
        <v>0.81969999999999998</v>
      </c>
      <c r="U12" s="298">
        <v>17454</v>
      </c>
      <c r="V12" s="298">
        <v>0</v>
      </c>
      <c r="W12" s="299">
        <v>0.21</v>
      </c>
      <c r="X12" s="298">
        <v>234</v>
      </c>
      <c r="Y12" s="298">
        <v>158.88</v>
      </c>
      <c r="Z12" s="298">
        <v>187.2</v>
      </c>
      <c r="AA12" s="298">
        <v>0.84860000000000002</v>
      </c>
      <c r="AB12" s="298">
        <v>22398</v>
      </c>
      <c r="AC12" s="298">
        <v>0</v>
      </c>
      <c r="AD12" s="299">
        <v>0.22</v>
      </c>
      <c r="AE12" s="298">
        <v>434</v>
      </c>
      <c r="AF12" s="298">
        <v>152.16</v>
      </c>
      <c r="AG12" s="298">
        <v>347.2</v>
      </c>
      <c r="AH12" s="298">
        <v>0.71840000000000004</v>
      </c>
      <c r="AI12" s="298">
        <v>9336</v>
      </c>
      <c r="AJ12" s="298">
        <v>0</v>
      </c>
      <c r="AK12" s="299">
        <v>0.11</v>
      </c>
      <c r="AL12" s="298">
        <v>234</v>
      </c>
      <c r="AM12" s="298">
        <v>144.47999999999999</v>
      </c>
      <c r="AN12" s="298">
        <v>187.2</v>
      </c>
      <c r="AO12" s="298">
        <v>0.8427</v>
      </c>
      <c r="AP12" s="298">
        <v>23760</v>
      </c>
      <c r="AQ12" s="298">
        <v>0</v>
      </c>
      <c r="AR12" s="299">
        <v>0.27</v>
      </c>
      <c r="AS12" s="298">
        <v>234</v>
      </c>
      <c r="AT12" s="298">
        <v>167.52</v>
      </c>
      <c r="AU12" s="298">
        <v>187.2</v>
      </c>
      <c r="AV12" s="298">
        <v>0.82420000000000004</v>
      </c>
      <c r="AW12" s="298">
        <v>20418</v>
      </c>
      <c r="AX12" s="298">
        <v>0</v>
      </c>
      <c r="AY12" s="299">
        <v>0.2</v>
      </c>
      <c r="AZ12" s="298">
        <v>234</v>
      </c>
      <c r="BA12" s="298">
        <v>192</v>
      </c>
      <c r="BB12" s="298">
        <v>192</v>
      </c>
      <c r="BC12" s="298">
        <v>0.88009999999999999</v>
      </c>
      <c r="BD12" s="298">
        <v>31038</v>
      </c>
      <c r="BE12" s="298">
        <v>0</v>
      </c>
      <c r="BF12" s="299">
        <v>0.26</v>
      </c>
      <c r="BG12" s="298">
        <v>234</v>
      </c>
      <c r="BH12" s="298">
        <v>190.08</v>
      </c>
      <c r="BI12" s="298">
        <v>190.08</v>
      </c>
      <c r="BJ12" s="298">
        <v>0.90880000000000005</v>
      </c>
      <c r="BK12" s="298">
        <v>29838</v>
      </c>
      <c r="BL12" s="298">
        <v>0</v>
      </c>
      <c r="BM12" s="299">
        <v>0.23</v>
      </c>
      <c r="BN12" s="298">
        <v>234</v>
      </c>
      <c r="BO12" s="298">
        <v>180</v>
      </c>
      <c r="BP12" s="298">
        <v>187.2</v>
      </c>
      <c r="BQ12" s="298">
        <v>0.90180000000000005</v>
      </c>
      <c r="BR12" s="298">
        <v>22968</v>
      </c>
      <c r="BS12" s="298">
        <v>0</v>
      </c>
      <c r="BT12" s="299">
        <v>0.19</v>
      </c>
      <c r="BU12" s="298">
        <v>234</v>
      </c>
      <c r="BV12" s="298">
        <v>156</v>
      </c>
      <c r="BW12" s="298">
        <v>187.2</v>
      </c>
      <c r="BX12" s="298">
        <v>0.85409999999999997</v>
      </c>
      <c r="BY12" s="298">
        <v>23220</v>
      </c>
      <c r="BZ12" s="298">
        <v>0</v>
      </c>
      <c r="CA12" s="299">
        <v>0.26</v>
      </c>
      <c r="CB12" s="298">
        <v>234</v>
      </c>
      <c r="CC12" s="298">
        <v>176.16</v>
      </c>
      <c r="CD12" s="298">
        <v>187.2</v>
      </c>
      <c r="CE12" s="298">
        <v>0.85040000000000004</v>
      </c>
      <c r="CF12" s="298">
        <v>22476</v>
      </c>
      <c r="CG12" s="298">
        <v>0</v>
      </c>
      <c r="CH12" s="299">
        <v>0.2</v>
      </c>
      <c r="CI12" s="298">
        <v>234</v>
      </c>
      <c r="CJ12" s="298">
        <v>159.84</v>
      </c>
      <c r="CK12" s="298">
        <v>187.2</v>
      </c>
      <c r="CL12" s="298">
        <v>0.82179999999999997</v>
      </c>
      <c r="CM12" s="298">
        <v>18648</v>
      </c>
      <c r="CN12" s="298">
        <v>0</v>
      </c>
      <c r="CO12" s="299">
        <v>0.2</v>
      </c>
      <c r="CP12" s="298">
        <v>234</v>
      </c>
      <c r="CQ12" s="298">
        <v>138.72</v>
      </c>
      <c r="CR12" s="298">
        <v>187.2</v>
      </c>
      <c r="CS12" s="298">
        <v>0.84</v>
      </c>
      <c r="CT12" s="298">
        <v>15912</v>
      </c>
      <c r="CU12" s="298">
        <v>0</v>
      </c>
      <c r="CV12" s="299">
        <v>0.18</v>
      </c>
      <c r="CW12" s="298">
        <v>234</v>
      </c>
      <c r="CX12" s="298">
        <v>168.96</v>
      </c>
      <c r="CY12" s="298">
        <v>187.2</v>
      </c>
      <c r="CZ12" s="298">
        <v>0.87260000000000004</v>
      </c>
      <c r="DA12" s="298">
        <v>21372</v>
      </c>
      <c r="DB12" s="298">
        <v>0</v>
      </c>
      <c r="DC12" s="299">
        <v>0.2</v>
      </c>
      <c r="DD12" s="298">
        <v>234</v>
      </c>
      <c r="DE12" s="298">
        <v>218.4</v>
      </c>
      <c r="DF12" s="298">
        <v>218.4</v>
      </c>
      <c r="DG12" s="298">
        <v>0.8528</v>
      </c>
      <c r="DH12" s="298">
        <v>28854</v>
      </c>
      <c r="DI12" s="298">
        <v>0</v>
      </c>
      <c r="DJ12" s="299">
        <v>0.21</v>
      </c>
      <c r="DK12" s="298">
        <v>234</v>
      </c>
      <c r="DL12" s="298">
        <v>159</v>
      </c>
      <c r="DM12" s="298">
        <v>187.2</v>
      </c>
      <c r="DN12" s="298">
        <v>0.85780000000000001</v>
      </c>
      <c r="DO12" s="298">
        <v>25776</v>
      </c>
      <c r="DP12" s="298">
        <v>0</v>
      </c>
      <c r="DQ12" s="299">
        <v>0.25</v>
      </c>
      <c r="DR12" s="298">
        <v>234</v>
      </c>
      <c r="DS12" s="298">
        <v>178.8</v>
      </c>
      <c r="DT12" s="298">
        <v>187.2</v>
      </c>
      <c r="DU12" s="298">
        <v>0.83699999999999997</v>
      </c>
      <c r="DV12" s="298">
        <v>20766</v>
      </c>
      <c r="DW12" s="298">
        <v>0</v>
      </c>
      <c r="DX12" s="299">
        <v>0.19</v>
      </c>
    </row>
    <row r="13" spans="1:128" ht="17.25" customHeight="1">
      <c r="A13" s="297">
        <v>9</v>
      </c>
      <c r="B13" s="267" t="s">
        <v>713</v>
      </c>
      <c r="C13" s="298">
        <v>123</v>
      </c>
      <c r="D13" s="298">
        <v>81.760000000000005</v>
      </c>
      <c r="E13" s="298">
        <v>98.4</v>
      </c>
      <c r="F13" s="298">
        <v>0.96240000000000003</v>
      </c>
      <c r="G13" s="298">
        <v>36618</v>
      </c>
      <c r="H13" s="298">
        <v>0</v>
      </c>
      <c r="I13" s="299">
        <v>0.65</v>
      </c>
      <c r="J13" s="298">
        <v>123</v>
      </c>
      <c r="K13" s="298">
        <v>84</v>
      </c>
      <c r="L13" s="298">
        <v>98.4</v>
      </c>
      <c r="M13" s="298">
        <v>0.97199999999999998</v>
      </c>
      <c r="N13" s="298">
        <v>40266</v>
      </c>
      <c r="O13" s="298">
        <v>0</v>
      </c>
      <c r="P13" s="299">
        <v>0.66</v>
      </c>
      <c r="Q13" s="298">
        <v>123</v>
      </c>
      <c r="R13" s="298">
        <v>88</v>
      </c>
      <c r="S13" s="298">
        <v>98.4</v>
      </c>
      <c r="T13" s="298">
        <v>0.96299999999999997</v>
      </c>
      <c r="U13" s="298">
        <v>35344</v>
      </c>
      <c r="V13" s="298">
        <v>0</v>
      </c>
      <c r="W13" s="299">
        <v>0.57999999999999996</v>
      </c>
      <c r="X13" s="298">
        <v>123</v>
      </c>
      <c r="Y13" s="298">
        <v>86.72</v>
      </c>
      <c r="Z13" s="298">
        <v>98.4</v>
      </c>
      <c r="AA13" s="298">
        <v>0.9546</v>
      </c>
      <c r="AB13" s="298">
        <v>35714</v>
      </c>
      <c r="AC13" s="298">
        <v>0</v>
      </c>
      <c r="AD13" s="299">
        <v>0.57999999999999996</v>
      </c>
      <c r="AE13" s="298">
        <v>123</v>
      </c>
      <c r="AF13" s="298">
        <v>89.36</v>
      </c>
      <c r="AG13" s="298">
        <v>98.4</v>
      </c>
      <c r="AH13" s="298">
        <v>0.96209999999999996</v>
      </c>
      <c r="AI13" s="298">
        <v>38008</v>
      </c>
      <c r="AJ13" s="298">
        <v>0</v>
      </c>
      <c r="AK13" s="299">
        <v>0.59</v>
      </c>
      <c r="AL13" s="298">
        <v>123</v>
      </c>
      <c r="AM13" s="298">
        <v>87.92</v>
      </c>
      <c r="AN13" s="298">
        <v>98.4</v>
      </c>
      <c r="AO13" s="298">
        <v>0.96099999999999997</v>
      </c>
      <c r="AP13" s="298">
        <v>37682</v>
      </c>
      <c r="AQ13" s="298">
        <v>0</v>
      </c>
      <c r="AR13" s="299">
        <v>0.62</v>
      </c>
      <c r="AS13" s="298">
        <v>123</v>
      </c>
      <c r="AT13" s="298">
        <v>85.36</v>
      </c>
      <c r="AU13" s="298">
        <v>98.4</v>
      </c>
      <c r="AV13" s="298">
        <v>0.96319999999999995</v>
      </c>
      <c r="AW13" s="298">
        <v>30195</v>
      </c>
      <c r="AX13" s="298">
        <v>0</v>
      </c>
      <c r="AY13" s="299">
        <v>0.49</v>
      </c>
      <c r="AZ13" s="298">
        <v>123</v>
      </c>
      <c r="BA13" s="298">
        <v>74.88</v>
      </c>
      <c r="BB13" s="298">
        <v>98.4</v>
      </c>
      <c r="BC13" s="298">
        <v>0.96330000000000005</v>
      </c>
      <c r="BD13" s="298">
        <v>26670</v>
      </c>
      <c r="BE13" s="298">
        <v>0</v>
      </c>
      <c r="BF13" s="299">
        <v>0.51</v>
      </c>
      <c r="BG13" s="298">
        <v>123</v>
      </c>
      <c r="BH13" s="298">
        <v>66.400000000000006</v>
      </c>
      <c r="BI13" s="298">
        <v>98.4</v>
      </c>
      <c r="BJ13" s="298">
        <v>0.93720000000000003</v>
      </c>
      <c r="BK13" s="298">
        <v>21298</v>
      </c>
      <c r="BL13" s="298">
        <v>0</v>
      </c>
      <c r="BM13" s="299">
        <v>0.46</v>
      </c>
      <c r="BN13" s="298">
        <v>123</v>
      </c>
      <c r="BO13" s="298">
        <v>68</v>
      </c>
      <c r="BP13" s="298">
        <v>98.4</v>
      </c>
      <c r="BQ13" s="298">
        <v>0.93910000000000005</v>
      </c>
      <c r="BR13" s="298">
        <v>21815</v>
      </c>
      <c r="BS13" s="298">
        <v>0</v>
      </c>
      <c r="BT13" s="299">
        <v>0.46</v>
      </c>
      <c r="BU13" s="298">
        <v>123</v>
      </c>
      <c r="BV13" s="298">
        <v>72.88</v>
      </c>
      <c r="BW13" s="298">
        <v>98.4</v>
      </c>
      <c r="BX13" s="298">
        <v>0.95130000000000003</v>
      </c>
      <c r="BY13" s="298">
        <v>28245</v>
      </c>
      <c r="BZ13" s="298">
        <v>0</v>
      </c>
      <c r="CA13" s="299">
        <v>0.61</v>
      </c>
      <c r="CB13" s="298">
        <v>123</v>
      </c>
      <c r="CC13" s="298">
        <v>84.08</v>
      </c>
      <c r="CD13" s="298">
        <v>98.4</v>
      </c>
      <c r="CE13" s="298">
        <v>0.96020000000000005</v>
      </c>
      <c r="CF13" s="298">
        <v>38080</v>
      </c>
      <c r="CG13" s="426">
        <v>0</v>
      </c>
      <c r="CH13" s="299">
        <v>0.63</v>
      </c>
      <c r="CI13" s="298">
        <v>123</v>
      </c>
      <c r="CJ13" s="298">
        <v>92.48</v>
      </c>
      <c r="CK13" s="298">
        <v>98.4</v>
      </c>
      <c r="CL13" s="298">
        <v>0.95309999999999995</v>
      </c>
      <c r="CM13" s="298">
        <v>38235</v>
      </c>
      <c r="CN13" s="426">
        <v>0</v>
      </c>
      <c r="CO13" s="299">
        <v>0.6</v>
      </c>
      <c r="CP13" s="298">
        <v>123</v>
      </c>
      <c r="CQ13" s="298">
        <v>92.24</v>
      </c>
      <c r="CR13" s="298">
        <v>98.4</v>
      </c>
      <c r="CS13" s="298">
        <v>0.9385</v>
      </c>
      <c r="CT13" s="298">
        <v>39108</v>
      </c>
      <c r="CU13" s="426">
        <v>0</v>
      </c>
      <c r="CV13" s="299">
        <v>0.61</v>
      </c>
      <c r="CW13" s="298">
        <v>123</v>
      </c>
      <c r="CX13" s="298">
        <v>93.84</v>
      </c>
      <c r="CY13" s="298">
        <v>98.4</v>
      </c>
      <c r="CZ13" s="298">
        <v>0.92930000000000001</v>
      </c>
      <c r="DA13" s="298">
        <v>39505</v>
      </c>
      <c r="DB13" s="298">
        <v>0</v>
      </c>
      <c r="DC13" s="299">
        <v>0.63</v>
      </c>
      <c r="DD13" s="298">
        <v>123</v>
      </c>
      <c r="DE13" s="298">
        <v>93.84</v>
      </c>
      <c r="DF13" s="298">
        <v>98.4</v>
      </c>
      <c r="DG13" s="298">
        <v>0.90969999999999995</v>
      </c>
      <c r="DH13" s="298">
        <v>40964</v>
      </c>
      <c r="DI13" s="298">
        <v>0</v>
      </c>
      <c r="DJ13" s="299">
        <v>0.64</v>
      </c>
      <c r="DK13" s="298">
        <v>123</v>
      </c>
      <c r="DL13" s="298">
        <v>101.84</v>
      </c>
      <c r="DM13" s="298">
        <v>101.84</v>
      </c>
      <c r="DN13" s="298">
        <v>0.90759999999999996</v>
      </c>
      <c r="DO13" s="298">
        <v>39824</v>
      </c>
      <c r="DP13" s="298">
        <v>0</v>
      </c>
      <c r="DQ13" s="299">
        <v>0.57999999999999996</v>
      </c>
      <c r="DR13" s="298">
        <v>123</v>
      </c>
      <c r="DS13" s="298">
        <v>108</v>
      </c>
      <c r="DT13" s="298">
        <v>108</v>
      </c>
      <c r="DU13" s="298">
        <v>0.90629999999999999</v>
      </c>
      <c r="DV13" s="298">
        <v>42485</v>
      </c>
      <c r="DW13" s="298">
        <v>0</v>
      </c>
      <c r="DX13" s="299">
        <v>0.6</v>
      </c>
    </row>
    <row r="14" spans="1:128" ht="17.25" customHeight="1">
      <c r="A14" s="297">
        <v>10</v>
      </c>
      <c r="B14" s="267" t="s">
        <v>714</v>
      </c>
      <c r="C14" s="298">
        <v>139</v>
      </c>
      <c r="D14" s="298">
        <v>42</v>
      </c>
      <c r="E14" s="298">
        <v>111.2</v>
      </c>
      <c r="F14" s="298">
        <v>0.60680000000000001</v>
      </c>
      <c r="G14" s="298">
        <v>7346</v>
      </c>
      <c r="H14" s="298">
        <v>0</v>
      </c>
      <c r="I14" s="299">
        <v>0.4</v>
      </c>
      <c r="J14" s="298">
        <v>139</v>
      </c>
      <c r="K14" s="298">
        <v>115.2</v>
      </c>
      <c r="L14" s="298">
        <v>115.2</v>
      </c>
      <c r="M14" s="298">
        <v>0.94740000000000002</v>
      </c>
      <c r="N14" s="298">
        <v>20031</v>
      </c>
      <c r="O14" s="298">
        <v>0</v>
      </c>
      <c r="P14" s="299">
        <v>0.25</v>
      </c>
      <c r="Q14" s="298">
        <v>139</v>
      </c>
      <c r="R14" s="298">
        <v>86</v>
      </c>
      <c r="S14" s="298">
        <v>111.2</v>
      </c>
      <c r="T14" s="298">
        <v>0.93079999999999996</v>
      </c>
      <c r="U14" s="298">
        <v>17207</v>
      </c>
      <c r="V14" s="298">
        <v>0</v>
      </c>
      <c r="W14" s="299">
        <v>0.3</v>
      </c>
      <c r="X14" s="298">
        <v>139</v>
      </c>
      <c r="Y14" s="298">
        <v>140.96</v>
      </c>
      <c r="Z14" s="298">
        <v>140.96</v>
      </c>
      <c r="AA14" s="298">
        <v>0.96789999999999998</v>
      </c>
      <c r="AB14" s="298">
        <v>26678</v>
      </c>
      <c r="AC14" s="298">
        <v>0</v>
      </c>
      <c r="AD14" s="299">
        <v>0.26</v>
      </c>
      <c r="AE14" s="298">
        <v>139</v>
      </c>
      <c r="AF14" s="298">
        <v>97.44</v>
      </c>
      <c r="AG14" s="298">
        <v>111.2</v>
      </c>
      <c r="AH14" s="298">
        <v>0.93789999999999996</v>
      </c>
      <c r="AI14" s="298">
        <v>20007</v>
      </c>
      <c r="AJ14" s="298">
        <v>0</v>
      </c>
      <c r="AK14" s="299">
        <v>0.28999999999999998</v>
      </c>
      <c r="AL14" s="298">
        <v>139</v>
      </c>
      <c r="AM14" s="298">
        <v>92.24</v>
      </c>
      <c r="AN14" s="298">
        <v>111.2</v>
      </c>
      <c r="AO14" s="298">
        <v>0.84930000000000005</v>
      </c>
      <c r="AP14" s="298">
        <v>14855</v>
      </c>
      <c r="AQ14" s="298">
        <v>0</v>
      </c>
      <c r="AR14" s="299">
        <v>0.26</v>
      </c>
      <c r="AS14" s="298">
        <v>139</v>
      </c>
      <c r="AT14" s="298">
        <v>33.36</v>
      </c>
      <c r="AU14" s="298">
        <v>111.2</v>
      </c>
      <c r="AV14" s="298">
        <v>0.20660000000000001</v>
      </c>
      <c r="AW14" s="298">
        <v>2470</v>
      </c>
      <c r="AX14" s="426">
        <v>0</v>
      </c>
      <c r="AY14" s="299">
        <v>0.48</v>
      </c>
      <c r="AZ14" s="298">
        <v>139</v>
      </c>
      <c r="BA14" s="298">
        <v>19.84</v>
      </c>
      <c r="BB14" s="298">
        <v>111.2</v>
      </c>
      <c r="BC14" s="298">
        <v>7.9600000000000004E-2</v>
      </c>
      <c r="BD14" s="298">
        <v>939</v>
      </c>
      <c r="BE14" s="426">
        <v>0</v>
      </c>
      <c r="BF14" s="299">
        <v>0.83</v>
      </c>
      <c r="BG14" s="298">
        <v>139</v>
      </c>
      <c r="BH14" s="298">
        <v>20.32</v>
      </c>
      <c r="BI14" s="298">
        <v>111.2</v>
      </c>
      <c r="BJ14" s="298">
        <v>7.8600000000000003E-2</v>
      </c>
      <c r="BK14" s="298">
        <v>869</v>
      </c>
      <c r="BL14" s="298">
        <v>0</v>
      </c>
      <c r="BM14" s="299">
        <v>0.73</v>
      </c>
      <c r="BN14" s="298">
        <v>139</v>
      </c>
      <c r="BO14" s="298">
        <v>132</v>
      </c>
      <c r="BP14" s="298">
        <v>132</v>
      </c>
      <c r="BQ14" s="298">
        <v>0.78500000000000003</v>
      </c>
      <c r="BR14" s="298">
        <v>22114</v>
      </c>
      <c r="BS14" s="298">
        <v>0</v>
      </c>
      <c r="BT14" s="299">
        <v>0.28999999999999998</v>
      </c>
      <c r="BU14" s="298">
        <v>139</v>
      </c>
      <c r="BV14" s="298">
        <v>164.8</v>
      </c>
      <c r="BW14" s="298">
        <v>164.8</v>
      </c>
      <c r="BX14" s="298">
        <v>0.99580000000000002</v>
      </c>
      <c r="BY14" s="298">
        <v>57702</v>
      </c>
      <c r="BZ14" s="298">
        <v>0</v>
      </c>
      <c r="CA14" s="299">
        <v>0.52</v>
      </c>
      <c r="CB14" s="298">
        <v>139</v>
      </c>
      <c r="CC14" s="298">
        <v>140.24</v>
      </c>
      <c r="CD14" s="298">
        <v>140.24</v>
      </c>
      <c r="CE14" s="298">
        <v>0.98760000000000003</v>
      </c>
      <c r="CF14" s="298">
        <v>44083</v>
      </c>
      <c r="CG14" s="298">
        <v>0</v>
      </c>
      <c r="CH14" s="299">
        <v>0.43</v>
      </c>
      <c r="CI14" s="298">
        <v>139</v>
      </c>
      <c r="CJ14" s="298">
        <v>130.16</v>
      </c>
      <c r="CK14" s="298">
        <v>130.16</v>
      </c>
      <c r="CL14" s="298">
        <v>0.98080000000000001</v>
      </c>
      <c r="CM14" s="298">
        <v>28841</v>
      </c>
      <c r="CN14" s="298">
        <v>0</v>
      </c>
      <c r="CO14" s="299">
        <v>0.31</v>
      </c>
      <c r="CP14" s="298">
        <v>139</v>
      </c>
      <c r="CQ14" s="298">
        <v>126.96</v>
      </c>
      <c r="CR14" s="298">
        <v>126.96</v>
      </c>
      <c r="CS14" s="298">
        <v>0.95589999999999997</v>
      </c>
      <c r="CT14" s="298">
        <v>18380</v>
      </c>
      <c r="CU14" s="298">
        <v>0</v>
      </c>
      <c r="CV14" s="299">
        <v>0.2</v>
      </c>
      <c r="CW14" s="298">
        <v>139</v>
      </c>
      <c r="CX14" s="298">
        <v>117.76</v>
      </c>
      <c r="CY14" s="298">
        <v>117.76</v>
      </c>
      <c r="CZ14" s="298">
        <v>0.97770000000000001</v>
      </c>
      <c r="DA14" s="298">
        <v>22662</v>
      </c>
      <c r="DB14" s="298">
        <v>0</v>
      </c>
      <c r="DC14" s="299">
        <v>0.27</v>
      </c>
      <c r="DD14" s="298">
        <v>139</v>
      </c>
      <c r="DE14" s="298">
        <v>132.32</v>
      </c>
      <c r="DF14" s="298">
        <v>132.32</v>
      </c>
      <c r="DG14" s="298">
        <v>0.9869</v>
      </c>
      <c r="DH14" s="298">
        <v>31228</v>
      </c>
      <c r="DI14" s="298">
        <v>0</v>
      </c>
      <c r="DJ14" s="299">
        <v>0.32</v>
      </c>
      <c r="DK14" s="298">
        <v>139</v>
      </c>
      <c r="DL14" s="298">
        <v>100.8</v>
      </c>
      <c r="DM14" s="298">
        <v>111.2</v>
      </c>
      <c r="DN14" s="298">
        <v>0.96130000000000004</v>
      </c>
      <c r="DO14" s="298">
        <v>22520</v>
      </c>
      <c r="DP14" s="298">
        <v>0</v>
      </c>
      <c r="DQ14" s="299">
        <v>0.31</v>
      </c>
      <c r="DR14" s="298">
        <v>139</v>
      </c>
      <c r="DS14" s="298">
        <v>101.2</v>
      </c>
      <c r="DT14" s="298">
        <v>111.2</v>
      </c>
      <c r="DU14" s="298">
        <v>0.71</v>
      </c>
      <c r="DV14" s="298">
        <v>11333</v>
      </c>
      <c r="DW14" s="298">
        <v>0</v>
      </c>
      <c r="DX14" s="299">
        <v>0.22</v>
      </c>
    </row>
    <row r="15" spans="1:128" ht="17.25" customHeight="1">
      <c r="A15" s="297">
        <v>11</v>
      </c>
      <c r="B15" s="267" t="s">
        <v>715</v>
      </c>
      <c r="C15" s="298">
        <v>500</v>
      </c>
      <c r="D15" s="298">
        <v>0</v>
      </c>
      <c r="E15" s="298">
        <v>400</v>
      </c>
      <c r="F15" s="298">
        <v>1</v>
      </c>
      <c r="G15" s="298">
        <v>74175</v>
      </c>
      <c r="H15" s="298">
        <v>0</v>
      </c>
      <c r="I15" s="299">
        <v>0.26</v>
      </c>
      <c r="J15" s="298">
        <v>500</v>
      </c>
      <c r="K15" s="298">
        <v>370.08</v>
      </c>
      <c r="L15" s="298">
        <v>400</v>
      </c>
      <c r="M15" s="298">
        <v>0.99470000000000003</v>
      </c>
      <c r="N15" s="298">
        <v>68912</v>
      </c>
      <c r="O15" s="298">
        <v>0</v>
      </c>
      <c r="P15" s="299">
        <v>0.25</v>
      </c>
      <c r="Q15" s="298">
        <v>500</v>
      </c>
      <c r="R15" s="298">
        <v>357</v>
      </c>
      <c r="S15" s="298">
        <v>400</v>
      </c>
      <c r="T15" s="298">
        <v>0.99490000000000001</v>
      </c>
      <c r="U15" s="298">
        <v>79100</v>
      </c>
      <c r="V15" s="298">
        <v>0</v>
      </c>
      <c r="W15" s="299">
        <v>0.31</v>
      </c>
      <c r="X15" s="298">
        <v>500</v>
      </c>
      <c r="Y15" s="298">
        <v>389.88</v>
      </c>
      <c r="Z15" s="298">
        <v>400</v>
      </c>
      <c r="AA15" s="298">
        <v>0.995</v>
      </c>
      <c r="AB15" s="298">
        <v>79169</v>
      </c>
      <c r="AC15" s="298">
        <v>0</v>
      </c>
      <c r="AD15" s="299">
        <v>0.27</v>
      </c>
      <c r="AE15" s="298">
        <v>500</v>
      </c>
      <c r="AF15" s="298">
        <v>390</v>
      </c>
      <c r="AG15" s="298">
        <v>400</v>
      </c>
      <c r="AH15" s="298">
        <v>0.99409999999999998</v>
      </c>
      <c r="AI15" s="298">
        <v>67994</v>
      </c>
      <c r="AJ15" s="298">
        <v>0</v>
      </c>
      <c r="AK15" s="299">
        <v>0.24</v>
      </c>
      <c r="AL15" s="298">
        <v>500</v>
      </c>
      <c r="AM15" s="298">
        <v>271.92</v>
      </c>
      <c r="AN15" s="298">
        <v>400</v>
      </c>
      <c r="AO15" s="298">
        <v>0.99490000000000001</v>
      </c>
      <c r="AP15" s="298">
        <v>56138</v>
      </c>
      <c r="AQ15" s="298">
        <v>0</v>
      </c>
      <c r="AR15" s="299">
        <v>0.28999999999999998</v>
      </c>
      <c r="AS15" s="298">
        <v>500</v>
      </c>
      <c r="AT15" s="298">
        <v>321</v>
      </c>
      <c r="AU15" s="298">
        <v>400</v>
      </c>
      <c r="AV15" s="298">
        <v>0.99380000000000002</v>
      </c>
      <c r="AW15" s="298">
        <v>73727</v>
      </c>
      <c r="AX15" s="298">
        <v>0</v>
      </c>
      <c r="AY15" s="299">
        <v>0.31</v>
      </c>
      <c r="AZ15" s="298">
        <v>500</v>
      </c>
      <c r="BA15" s="298">
        <v>250.68</v>
      </c>
      <c r="BB15" s="298">
        <v>400</v>
      </c>
      <c r="BC15" s="298">
        <v>0.99160000000000004</v>
      </c>
      <c r="BD15" s="298">
        <v>57572</v>
      </c>
      <c r="BE15" s="298">
        <v>0</v>
      </c>
      <c r="BF15" s="299">
        <v>0.32</v>
      </c>
      <c r="BG15" s="298">
        <v>500</v>
      </c>
      <c r="BH15" s="298">
        <v>247.68</v>
      </c>
      <c r="BI15" s="298">
        <v>400</v>
      </c>
      <c r="BJ15" s="298">
        <v>0.99480000000000002</v>
      </c>
      <c r="BK15" s="298">
        <v>66159</v>
      </c>
      <c r="BL15" s="298">
        <v>0</v>
      </c>
      <c r="BM15" s="299">
        <v>0.36</v>
      </c>
      <c r="BN15" s="298">
        <v>500</v>
      </c>
      <c r="BO15" s="298">
        <v>246</v>
      </c>
      <c r="BP15" s="298">
        <v>400</v>
      </c>
      <c r="BQ15" s="298">
        <v>0.99509999999999998</v>
      </c>
      <c r="BR15" s="298">
        <v>77672</v>
      </c>
      <c r="BS15" s="298">
        <v>0</v>
      </c>
      <c r="BT15" s="299">
        <v>0.43</v>
      </c>
      <c r="BU15" s="298">
        <v>500</v>
      </c>
      <c r="BV15" s="298">
        <v>308.76</v>
      </c>
      <c r="BW15" s="298">
        <v>400</v>
      </c>
      <c r="BX15" s="298">
        <v>0.995</v>
      </c>
      <c r="BY15" s="298">
        <v>78533</v>
      </c>
      <c r="BZ15" s="298">
        <v>0</v>
      </c>
      <c r="CA15" s="299">
        <v>0.38</v>
      </c>
      <c r="CB15" s="298">
        <v>500</v>
      </c>
      <c r="CC15" s="298">
        <v>348.12</v>
      </c>
      <c r="CD15" s="298">
        <v>400</v>
      </c>
      <c r="CE15" s="298">
        <v>0.99460000000000004</v>
      </c>
      <c r="CF15" s="298">
        <v>81435</v>
      </c>
      <c r="CG15" s="298">
        <v>0</v>
      </c>
      <c r="CH15" s="299">
        <v>0.32</v>
      </c>
      <c r="CI15" s="298">
        <v>500</v>
      </c>
      <c r="CJ15" s="298">
        <v>325.2</v>
      </c>
      <c r="CK15" s="298">
        <v>400</v>
      </c>
      <c r="CL15" s="298">
        <v>0.99399999999999999</v>
      </c>
      <c r="CM15" s="298">
        <v>78191</v>
      </c>
      <c r="CN15" s="298">
        <v>0</v>
      </c>
      <c r="CO15" s="299">
        <v>0.34</v>
      </c>
      <c r="CP15" s="298">
        <v>500</v>
      </c>
      <c r="CQ15" s="298">
        <v>395.52</v>
      </c>
      <c r="CR15" s="298">
        <v>400</v>
      </c>
      <c r="CS15" s="298">
        <v>0.99319999999999997</v>
      </c>
      <c r="CT15" s="298">
        <v>87630</v>
      </c>
      <c r="CU15" s="298">
        <v>0</v>
      </c>
      <c r="CV15" s="299">
        <v>0.3</v>
      </c>
      <c r="CW15" s="298">
        <v>500</v>
      </c>
      <c r="CX15" s="298">
        <v>401.88</v>
      </c>
      <c r="CY15" s="298">
        <v>401.88</v>
      </c>
      <c r="CZ15" s="298">
        <v>0.99360000000000004</v>
      </c>
      <c r="DA15" s="298">
        <v>107001</v>
      </c>
      <c r="DB15" s="298">
        <v>0</v>
      </c>
      <c r="DC15" s="299">
        <v>0.37</v>
      </c>
      <c r="DD15" s="298">
        <v>500</v>
      </c>
      <c r="DE15" s="298">
        <v>357.6</v>
      </c>
      <c r="DF15" s="298">
        <v>400</v>
      </c>
      <c r="DG15" s="298">
        <v>0.99380000000000002</v>
      </c>
      <c r="DH15" s="298">
        <v>79539</v>
      </c>
      <c r="DI15" s="298">
        <v>0</v>
      </c>
      <c r="DJ15" s="299">
        <v>0.3</v>
      </c>
      <c r="DK15" s="298">
        <v>500</v>
      </c>
      <c r="DL15" s="298">
        <v>368.52</v>
      </c>
      <c r="DM15" s="298">
        <v>400</v>
      </c>
      <c r="DN15" s="298">
        <v>0.99319999999999997</v>
      </c>
      <c r="DO15" s="298">
        <v>78018</v>
      </c>
      <c r="DP15" s="298">
        <v>0</v>
      </c>
      <c r="DQ15" s="299">
        <v>0.28999999999999998</v>
      </c>
      <c r="DR15" s="298">
        <v>500</v>
      </c>
      <c r="DS15" s="298">
        <v>314.10000000000002</v>
      </c>
      <c r="DT15" s="298">
        <v>400</v>
      </c>
      <c r="DU15" s="298">
        <v>0.99519999999999997</v>
      </c>
      <c r="DV15" s="298">
        <v>69641</v>
      </c>
      <c r="DW15" s="298">
        <v>0</v>
      </c>
      <c r="DX15" s="299">
        <v>0.31</v>
      </c>
    </row>
    <row r="16" spans="1:128" ht="17.25" customHeight="1">
      <c r="A16" s="297">
        <v>12</v>
      </c>
      <c r="B16" s="267" t="s">
        <v>761</v>
      </c>
      <c r="C16" s="298">
        <v>278</v>
      </c>
      <c r="D16" s="298">
        <v>200.16</v>
      </c>
      <c r="E16" s="298">
        <v>222.4</v>
      </c>
      <c r="F16" s="298">
        <v>0.84809999999999997</v>
      </c>
      <c r="G16" s="298">
        <v>10305</v>
      </c>
      <c r="H16" s="298">
        <v>0</v>
      </c>
      <c r="I16" s="299">
        <v>0.08</v>
      </c>
      <c r="J16" s="298">
        <v>278</v>
      </c>
      <c r="K16" s="298">
        <v>234.72</v>
      </c>
      <c r="L16" s="298">
        <v>234.72</v>
      </c>
      <c r="M16" s="298">
        <v>0.92330000000000001</v>
      </c>
      <c r="N16" s="298">
        <v>23895</v>
      </c>
      <c r="O16" s="298">
        <v>0</v>
      </c>
      <c r="P16" s="299">
        <v>0.15</v>
      </c>
      <c r="Q16" s="298">
        <v>278</v>
      </c>
      <c r="R16" s="298">
        <v>198</v>
      </c>
      <c r="S16" s="298">
        <v>222.4</v>
      </c>
      <c r="T16" s="298">
        <v>0.91200000000000003</v>
      </c>
      <c r="U16" s="298">
        <v>19818</v>
      </c>
      <c r="V16" s="298">
        <v>0</v>
      </c>
      <c r="W16" s="299">
        <v>0.15</v>
      </c>
      <c r="X16" s="298">
        <v>278</v>
      </c>
      <c r="Y16" s="298">
        <v>166.68</v>
      </c>
      <c r="Z16" s="298">
        <v>222.4</v>
      </c>
      <c r="AA16" s="298">
        <v>0.91449999999999998</v>
      </c>
      <c r="AB16" s="298">
        <v>21897</v>
      </c>
      <c r="AC16" s="298">
        <v>0</v>
      </c>
      <c r="AD16" s="299">
        <v>0.19</v>
      </c>
      <c r="AE16" s="298">
        <v>278</v>
      </c>
      <c r="AF16" s="298">
        <v>191.16</v>
      </c>
      <c r="AG16" s="298">
        <v>222.4</v>
      </c>
      <c r="AH16" s="298">
        <v>0.89480000000000004</v>
      </c>
      <c r="AI16" s="298">
        <v>21740</v>
      </c>
      <c r="AJ16" s="298">
        <v>0</v>
      </c>
      <c r="AK16" s="299">
        <v>0.17</v>
      </c>
      <c r="AL16" s="298">
        <v>278</v>
      </c>
      <c r="AM16" s="298">
        <v>186.48</v>
      </c>
      <c r="AN16" s="298">
        <v>222.4</v>
      </c>
      <c r="AO16" s="298">
        <v>0.8619</v>
      </c>
      <c r="AP16" s="298">
        <v>20903</v>
      </c>
      <c r="AQ16" s="298">
        <v>0</v>
      </c>
      <c r="AR16" s="299">
        <v>0.18</v>
      </c>
      <c r="AS16" s="298">
        <v>278</v>
      </c>
      <c r="AT16" s="298">
        <v>196.2</v>
      </c>
      <c r="AU16" s="298">
        <v>222.4</v>
      </c>
      <c r="AV16" s="298">
        <v>0.88080000000000003</v>
      </c>
      <c r="AW16" s="298">
        <v>29934</v>
      </c>
      <c r="AX16" s="298">
        <v>0</v>
      </c>
      <c r="AY16" s="299">
        <v>0.23</v>
      </c>
      <c r="AZ16" s="298">
        <v>278</v>
      </c>
      <c r="BA16" s="298">
        <v>183.6</v>
      </c>
      <c r="BB16" s="298">
        <v>222.4</v>
      </c>
      <c r="BC16" s="298">
        <v>0.88839999999999997</v>
      </c>
      <c r="BD16" s="298">
        <v>26865</v>
      </c>
      <c r="BE16" s="298">
        <v>0</v>
      </c>
      <c r="BF16" s="299">
        <v>0.23</v>
      </c>
      <c r="BG16" s="298">
        <v>278</v>
      </c>
      <c r="BH16" s="298">
        <v>163.08000000000001</v>
      </c>
      <c r="BI16" s="298">
        <v>222.4</v>
      </c>
      <c r="BJ16" s="298">
        <v>0.86970000000000003</v>
      </c>
      <c r="BK16" s="298">
        <v>19377</v>
      </c>
      <c r="BL16" s="298">
        <v>0</v>
      </c>
      <c r="BM16" s="299">
        <v>0.18</v>
      </c>
      <c r="BN16" s="298">
        <v>278</v>
      </c>
      <c r="BO16" s="298">
        <v>180</v>
      </c>
      <c r="BP16" s="298">
        <v>222.4</v>
      </c>
      <c r="BQ16" s="298">
        <v>0.86429999999999996</v>
      </c>
      <c r="BR16" s="298">
        <v>21672</v>
      </c>
      <c r="BS16" s="298">
        <v>0</v>
      </c>
      <c r="BT16" s="299">
        <v>0.19</v>
      </c>
      <c r="BU16" s="298">
        <v>278</v>
      </c>
      <c r="BV16" s="298">
        <v>186.48</v>
      </c>
      <c r="BW16" s="298">
        <v>222.4</v>
      </c>
      <c r="BX16" s="298">
        <v>0.90959999999999996</v>
      </c>
      <c r="BY16" s="298">
        <v>25632</v>
      </c>
      <c r="BZ16" s="298">
        <v>0</v>
      </c>
      <c r="CA16" s="299">
        <v>0.22</v>
      </c>
      <c r="CB16" s="298">
        <v>278</v>
      </c>
      <c r="CC16" s="298">
        <v>185.04</v>
      </c>
      <c r="CD16" s="298">
        <v>222.4</v>
      </c>
      <c r="CE16" s="298">
        <v>0.90549999999999997</v>
      </c>
      <c r="CF16" s="298">
        <v>22086</v>
      </c>
      <c r="CG16" s="298">
        <v>0</v>
      </c>
      <c r="CH16" s="299">
        <v>0.18</v>
      </c>
      <c r="CI16" s="298">
        <v>278</v>
      </c>
      <c r="CJ16" s="298">
        <v>153</v>
      </c>
      <c r="CK16" s="298">
        <v>222.4</v>
      </c>
      <c r="CL16" s="298">
        <v>0.85599999999999998</v>
      </c>
      <c r="CM16" s="298">
        <v>10323</v>
      </c>
      <c r="CN16" s="298">
        <v>0</v>
      </c>
      <c r="CO16" s="299">
        <v>0.11</v>
      </c>
      <c r="CP16" s="298">
        <v>278</v>
      </c>
      <c r="CQ16" s="298">
        <v>176.04</v>
      </c>
      <c r="CR16" s="298">
        <v>222.4</v>
      </c>
      <c r="CS16" s="298">
        <v>0.89119999999999999</v>
      </c>
      <c r="CT16" s="298">
        <v>19197</v>
      </c>
      <c r="CU16" s="298">
        <v>0</v>
      </c>
      <c r="CV16" s="299">
        <v>0.16</v>
      </c>
      <c r="CW16" s="298">
        <v>278</v>
      </c>
      <c r="CX16" s="298">
        <v>174.24</v>
      </c>
      <c r="CY16" s="298">
        <v>222.4</v>
      </c>
      <c r="CZ16" s="298">
        <v>0.89319999999999999</v>
      </c>
      <c r="DA16" s="298">
        <v>23040</v>
      </c>
      <c r="DB16" s="298">
        <v>0</v>
      </c>
      <c r="DC16" s="299">
        <v>0.21</v>
      </c>
      <c r="DD16" s="298">
        <v>278</v>
      </c>
      <c r="DE16" s="298">
        <v>188.28</v>
      </c>
      <c r="DF16" s="298">
        <v>222.4</v>
      </c>
      <c r="DG16" s="298">
        <v>0.86519999999999997</v>
      </c>
      <c r="DH16" s="298">
        <v>25929</v>
      </c>
      <c r="DI16" s="298">
        <v>0</v>
      </c>
      <c r="DJ16" s="299">
        <v>0.21</v>
      </c>
      <c r="DK16" s="298">
        <v>278</v>
      </c>
      <c r="DL16" s="298">
        <v>210.96</v>
      </c>
      <c r="DM16" s="298">
        <v>222.4</v>
      </c>
      <c r="DN16" s="298">
        <v>0.88929999999999998</v>
      </c>
      <c r="DO16" s="298">
        <v>21222</v>
      </c>
      <c r="DP16" s="298">
        <v>0</v>
      </c>
      <c r="DQ16" s="299">
        <v>0.15</v>
      </c>
      <c r="DR16" s="298">
        <v>278</v>
      </c>
      <c r="DS16" s="298">
        <v>220.5</v>
      </c>
      <c r="DT16" s="298">
        <v>222.4</v>
      </c>
      <c r="DU16" s="298">
        <v>0.87380000000000002</v>
      </c>
      <c r="DV16" s="298">
        <v>26834</v>
      </c>
      <c r="DW16" s="298">
        <v>0</v>
      </c>
      <c r="DX16" s="299">
        <v>0.19</v>
      </c>
    </row>
    <row r="17" spans="1:128" ht="17.25" customHeight="1">
      <c r="A17" s="297">
        <v>13</v>
      </c>
      <c r="B17" s="267" t="s">
        <v>762</v>
      </c>
      <c r="C17" s="298">
        <v>228</v>
      </c>
      <c r="D17" s="298">
        <v>108</v>
      </c>
      <c r="E17" s="298">
        <v>182.4</v>
      </c>
      <c r="F17" s="298">
        <v>0.84540000000000004</v>
      </c>
      <c r="G17" s="298">
        <v>11933</v>
      </c>
      <c r="H17" s="298">
        <v>0</v>
      </c>
      <c r="I17" s="299">
        <v>0.18</v>
      </c>
      <c r="J17" s="298">
        <v>228</v>
      </c>
      <c r="K17" s="298">
        <v>118.8</v>
      </c>
      <c r="L17" s="298">
        <v>182.4</v>
      </c>
      <c r="M17" s="298">
        <v>0.8649</v>
      </c>
      <c r="N17" s="298">
        <v>14115</v>
      </c>
      <c r="O17" s="298">
        <v>0</v>
      </c>
      <c r="P17" s="299">
        <v>0.18</v>
      </c>
      <c r="Q17" s="298">
        <v>228</v>
      </c>
      <c r="R17" s="298">
        <v>105</v>
      </c>
      <c r="S17" s="298">
        <v>182.4</v>
      </c>
      <c r="T17" s="298">
        <v>0.61970000000000003</v>
      </c>
      <c r="U17" s="298">
        <v>15765</v>
      </c>
      <c r="V17" s="298">
        <v>0</v>
      </c>
      <c r="W17" s="299">
        <v>0.34</v>
      </c>
      <c r="X17" s="298">
        <v>228</v>
      </c>
      <c r="Y17" s="298">
        <v>110.4</v>
      </c>
      <c r="Z17" s="298">
        <v>182.4</v>
      </c>
      <c r="AA17" s="298">
        <v>0.79469999999999996</v>
      </c>
      <c r="AB17" s="298">
        <v>15390</v>
      </c>
      <c r="AC17" s="298">
        <v>0</v>
      </c>
      <c r="AD17" s="299">
        <v>0.24</v>
      </c>
      <c r="AE17" s="298">
        <v>228</v>
      </c>
      <c r="AF17" s="298">
        <v>103.8</v>
      </c>
      <c r="AG17" s="298">
        <v>182.4</v>
      </c>
      <c r="AH17" s="298">
        <v>0.83040000000000003</v>
      </c>
      <c r="AI17" s="298">
        <v>16598</v>
      </c>
      <c r="AJ17" s="298">
        <v>0</v>
      </c>
      <c r="AK17" s="299">
        <v>0.26</v>
      </c>
      <c r="AL17" s="298">
        <v>228</v>
      </c>
      <c r="AM17" s="298">
        <v>0</v>
      </c>
      <c r="AN17" s="298">
        <v>182.4</v>
      </c>
      <c r="AO17" s="298">
        <v>0.83040000000000003</v>
      </c>
      <c r="AP17" s="298">
        <v>16598</v>
      </c>
      <c r="AQ17" s="298">
        <v>0</v>
      </c>
      <c r="AR17" s="299">
        <v>0.27</v>
      </c>
      <c r="AS17" s="298">
        <v>228</v>
      </c>
      <c r="AT17" s="298">
        <v>0</v>
      </c>
      <c r="AU17" s="298">
        <v>182.4</v>
      </c>
      <c r="AV17" s="298">
        <v>0.83040000000000003</v>
      </c>
      <c r="AW17" s="298">
        <v>16598</v>
      </c>
      <c r="AX17" s="298">
        <v>0</v>
      </c>
      <c r="AY17" s="299">
        <v>0.26</v>
      </c>
      <c r="AZ17" s="298">
        <v>228</v>
      </c>
      <c r="BA17" s="298">
        <v>0</v>
      </c>
      <c r="BB17" s="298">
        <v>182.4</v>
      </c>
      <c r="BC17" s="298">
        <v>0.83040000000000003</v>
      </c>
      <c r="BD17" s="298">
        <v>16598</v>
      </c>
      <c r="BE17" s="298">
        <v>0</v>
      </c>
      <c r="BF17" s="299">
        <v>0.27</v>
      </c>
      <c r="BG17" s="298">
        <v>228</v>
      </c>
      <c r="BH17" s="298">
        <v>0</v>
      </c>
      <c r="BI17" s="298">
        <v>182.4</v>
      </c>
      <c r="BJ17" s="298">
        <v>0.83040000000000003</v>
      </c>
      <c r="BK17" s="298">
        <v>16598</v>
      </c>
      <c r="BL17" s="298">
        <v>0</v>
      </c>
      <c r="BM17" s="299">
        <v>0.26</v>
      </c>
      <c r="BN17" s="298">
        <v>228</v>
      </c>
      <c r="BO17" s="298">
        <v>0</v>
      </c>
      <c r="BP17" s="298">
        <v>182.4</v>
      </c>
      <c r="BQ17" s="298">
        <v>0.83040000000000003</v>
      </c>
      <c r="BR17" s="298">
        <v>16598</v>
      </c>
      <c r="BS17" s="298">
        <v>0</v>
      </c>
      <c r="BT17" s="299">
        <v>0.26</v>
      </c>
      <c r="BU17" s="298">
        <v>228</v>
      </c>
      <c r="BV17" s="298">
        <v>0</v>
      </c>
      <c r="BW17" s="298">
        <v>182.4</v>
      </c>
      <c r="BX17" s="298">
        <v>0.83040000000000003</v>
      </c>
      <c r="BY17" s="298">
        <v>16598</v>
      </c>
      <c r="BZ17" s="298">
        <v>0</v>
      </c>
      <c r="CA17" s="299">
        <v>0.28999999999999998</v>
      </c>
      <c r="CB17" s="298">
        <v>228</v>
      </c>
      <c r="CC17" s="298">
        <v>0</v>
      </c>
      <c r="CD17" s="298">
        <v>182.4</v>
      </c>
      <c r="CE17" s="298">
        <v>0.83040000000000003</v>
      </c>
      <c r="CF17" s="298">
        <v>16598</v>
      </c>
      <c r="CG17" s="298">
        <v>0</v>
      </c>
      <c r="CH17" s="299">
        <v>0.26</v>
      </c>
      <c r="CI17" s="298">
        <v>228</v>
      </c>
      <c r="CJ17" s="298">
        <v>0</v>
      </c>
      <c r="CK17" s="298">
        <v>182.4</v>
      </c>
      <c r="CL17" s="298">
        <v>0.83040000000000003</v>
      </c>
      <c r="CM17" s="298">
        <v>16598</v>
      </c>
      <c r="CN17" s="298">
        <v>0</v>
      </c>
      <c r="CO17" s="299">
        <v>0.27</v>
      </c>
      <c r="CP17" s="298">
        <v>228</v>
      </c>
      <c r="CQ17" s="298">
        <v>0</v>
      </c>
      <c r="CR17" s="298">
        <v>182.4</v>
      </c>
      <c r="CS17" s="298">
        <v>0.83040000000000003</v>
      </c>
      <c r="CT17" s="298">
        <v>16598</v>
      </c>
      <c r="CU17" s="298">
        <v>0</v>
      </c>
      <c r="CV17" s="299">
        <v>0.26</v>
      </c>
      <c r="CW17" s="298">
        <v>228</v>
      </c>
      <c r="CX17" s="298">
        <v>0</v>
      </c>
      <c r="CY17" s="298">
        <v>182.4</v>
      </c>
      <c r="CZ17" s="298">
        <v>0.83040000000000003</v>
      </c>
      <c r="DA17" s="298">
        <v>16598</v>
      </c>
      <c r="DB17" s="298">
        <v>0</v>
      </c>
      <c r="DC17" s="299">
        <v>0.27</v>
      </c>
      <c r="DD17" s="298">
        <v>228</v>
      </c>
      <c r="DE17" s="298">
        <v>111.8</v>
      </c>
      <c r="DF17" s="298">
        <v>182.4</v>
      </c>
      <c r="DG17" s="298">
        <v>0.86919999999999997</v>
      </c>
      <c r="DH17" s="298">
        <v>20835</v>
      </c>
      <c r="DI17" s="298">
        <v>0</v>
      </c>
      <c r="DJ17" s="299">
        <v>0.25</v>
      </c>
      <c r="DK17" s="298">
        <v>228</v>
      </c>
      <c r="DL17" s="298">
        <v>103.4</v>
      </c>
      <c r="DM17" s="298">
        <v>182.4</v>
      </c>
      <c r="DN17" s="298">
        <v>0.86760000000000004</v>
      </c>
      <c r="DO17" s="298">
        <v>25240</v>
      </c>
      <c r="DP17" s="298">
        <v>0</v>
      </c>
      <c r="DQ17" s="299">
        <v>0.33</v>
      </c>
      <c r="DR17" s="298">
        <v>228</v>
      </c>
      <c r="DS17" s="298">
        <v>109</v>
      </c>
      <c r="DT17" s="298">
        <v>182.4</v>
      </c>
      <c r="DU17" s="298">
        <v>0.86709999999999998</v>
      </c>
      <c r="DV17" s="298">
        <v>22530</v>
      </c>
      <c r="DW17" s="298">
        <v>0</v>
      </c>
      <c r="DX17" s="299">
        <v>0.28999999999999998</v>
      </c>
    </row>
    <row r="18" spans="1:128" ht="17.25" customHeight="1">
      <c r="A18" s="297">
        <v>14</v>
      </c>
      <c r="B18" s="267" t="s">
        <v>763</v>
      </c>
      <c r="C18" s="298">
        <v>111</v>
      </c>
      <c r="D18" s="298">
        <v>111.84</v>
      </c>
      <c r="E18" s="298">
        <v>114.34</v>
      </c>
      <c r="F18" s="298">
        <v>0.96389999999999998</v>
      </c>
      <c r="G18" s="298">
        <v>8689</v>
      </c>
      <c r="H18" s="298">
        <v>0</v>
      </c>
      <c r="I18" s="299">
        <v>0.09</v>
      </c>
      <c r="J18" s="298">
        <v>111</v>
      </c>
      <c r="K18" s="298">
        <v>90.48</v>
      </c>
      <c r="L18" s="298">
        <v>92.98</v>
      </c>
      <c r="M18" s="298">
        <v>0.88939999999999997</v>
      </c>
      <c r="N18" s="298">
        <v>4256</v>
      </c>
      <c r="O18" s="298">
        <v>0</v>
      </c>
      <c r="P18" s="299">
        <v>0.04</v>
      </c>
      <c r="Q18" s="298">
        <v>111</v>
      </c>
      <c r="R18" s="298">
        <v>97.2</v>
      </c>
      <c r="S18" s="298">
        <v>99.7</v>
      </c>
      <c r="T18" s="298">
        <v>0.91439999999999999</v>
      </c>
      <c r="U18" s="298">
        <v>4531</v>
      </c>
      <c r="V18" s="298">
        <v>0</v>
      </c>
      <c r="W18" s="299">
        <v>0.04</v>
      </c>
      <c r="X18" s="298">
        <v>111</v>
      </c>
      <c r="Y18" s="298">
        <v>91.2</v>
      </c>
      <c r="Z18" s="298">
        <v>93.7</v>
      </c>
      <c r="AA18" s="298">
        <v>0.92800000000000005</v>
      </c>
      <c r="AB18" s="298">
        <v>6063</v>
      </c>
      <c r="AC18" s="298">
        <v>0</v>
      </c>
      <c r="AD18" s="299">
        <v>7.0000000000000007E-2</v>
      </c>
      <c r="AE18" s="298">
        <v>111</v>
      </c>
      <c r="AF18" s="298">
        <v>83.04</v>
      </c>
      <c r="AG18" s="298">
        <v>88.8</v>
      </c>
      <c r="AH18" s="298">
        <v>0.86780000000000002</v>
      </c>
      <c r="AI18" s="298">
        <v>3791</v>
      </c>
      <c r="AJ18" s="298">
        <v>0</v>
      </c>
      <c r="AK18" s="299">
        <v>0.04</v>
      </c>
      <c r="AL18" s="298">
        <v>111</v>
      </c>
      <c r="AM18" s="298">
        <v>55.68</v>
      </c>
      <c r="AN18" s="298">
        <v>88.8</v>
      </c>
      <c r="AO18" s="298">
        <v>0.86670000000000003</v>
      </c>
      <c r="AP18" s="298">
        <v>3519</v>
      </c>
      <c r="AQ18" s="298">
        <v>0</v>
      </c>
      <c r="AR18" s="299">
        <v>0.05</v>
      </c>
      <c r="AS18" s="298">
        <v>111</v>
      </c>
      <c r="AT18" s="298">
        <v>33.119999999999997</v>
      </c>
      <c r="AU18" s="298">
        <v>88.8</v>
      </c>
      <c r="AV18" s="298">
        <v>0.81730000000000003</v>
      </c>
      <c r="AW18" s="298">
        <v>3261</v>
      </c>
      <c r="AX18" s="298">
        <v>0</v>
      </c>
      <c r="AY18" s="299">
        <v>7.0000000000000007E-2</v>
      </c>
      <c r="AZ18" s="298">
        <v>111</v>
      </c>
      <c r="BA18" s="298">
        <v>75.12</v>
      </c>
      <c r="BB18" s="298">
        <v>88.8</v>
      </c>
      <c r="BC18" s="298">
        <v>0.80189999999999995</v>
      </c>
      <c r="BD18" s="298">
        <v>3010</v>
      </c>
      <c r="BE18" s="298">
        <v>0</v>
      </c>
      <c r="BF18" s="299">
        <v>0.03</v>
      </c>
      <c r="BG18" s="298">
        <v>111</v>
      </c>
      <c r="BH18" s="298">
        <v>157.91999999999999</v>
      </c>
      <c r="BI18" s="298">
        <v>160.41999999999999</v>
      </c>
      <c r="BJ18" s="298">
        <v>0.96289999999999998</v>
      </c>
      <c r="BK18" s="298">
        <v>8999</v>
      </c>
      <c r="BL18" s="298">
        <v>0</v>
      </c>
      <c r="BM18" s="299">
        <v>0.06</v>
      </c>
      <c r="BN18" s="298">
        <v>111</v>
      </c>
      <c r="BO18" s="298">
        <v>153.6</v>
      </c>
      <c r="BP18" s="298">
        <v>156.1</v>
      </c>
      <c r="BQ18" s="298">
        <v>0.98970000000000002</v>
      </c>
      <c r="BR18" s="298">
        <v>25437</v>
      </c>
      <c r="BS18" s="298">
        <v>0</v>
      </c>
      <c r="BT18" s="299">
        <v>0.21</v>
      </c>
      <c r="BU18" s="298">
        <v>111</v>
      </c>
      <c r="BV18" s="298">
        <v>145.68</v>
      </c>
      <c r="BW18" s="298">
        <v>148.18</v>
      </c>
      <c r="BX18" s="298">
        <v>0.98570000000000002</v>
      </c>
      <c r="BY18" s="298">
        <v>25929</v>
      </c>
      <c r="BZ18" s="298">
        <v>0</v>
      </c>
      <c r="CA18" s="299">
        <v>0.25</v>
      </c>
      <c r="CB18" s="298">
        <v>111</v>
      </c>
      <c r="CC18" s="298">
        <v>156</v>
      </c>
      <c r="CD18" s="298">
        <v>158.5</v>
      </c>
      <c r="CE18" s="298">
        <v>0.96430000000000005</v>
      </c>
      <c r="CF18" s="298">
        <v>27650</v>
      </c>
      <c r="CG18" s="298">
        <v>0</v>
      </c>
      <c r="CH18" s="299">
        <v>0.23</v>
      </c>
      <c r="CI18" s="298">
        <v>111</v>
      </c>
      <c r="CJ18" s="298">
        <v>156</v>
      </c>
      <c r="CK18" s="298">
        <v>158.5</v>
      </c>
      <c r="CL18" s="298">
        <v>0.9859</v>
      </c>
      <c r="CM18" s="298">
        <v>19747</v>
      </c>
      <c r="CN18" s="298">
        <v>0</v>
      </c>
      <c r="CO18" s="299">
        <v>0.16</v>
      </c>
      <c r="CP18" s="298">
        <v>111</v>
      </c>
      <c r="CQ18" s="298">
        <v>94.08</v>
      </c>
      <c r="CR18" s="298">
        <v>98.98</v>
      </c>
      <c r="CS18" s="298">
        <v>0.99580000000000002</v>
      </c>
      <c r="CT18" s="298">
        <v>8876</v>
      </c>
      <c r="CU18" s="298">
        <v>0</v>
      </c>
      <c r="CV18" s="299">
        <v>0.1</v>
      </c>
      <c r="CW18" s="298">
        <v>111</v>
      </c>
      <c r="CX18" s="298">
        <v>158.4</v>
      </c>
      <c r="CY18" s="298">
        <v>160.9</v>
      </c>
      <c r="CZ18" s="298">
        <v>0.99690000000000001</v>
      </c>
      <c r="DA18" s="298">
        <v>17513</v>
      </c>
      <c r="DB18" s="298">
        <v>0</v>
      </c>
      <c r="DC18" s="299">
        <v>0.14000000000000001</v>
      </c>
      <c r="DD18" s="298">
        <v>111</v>
      </c>
      <c r="DE18" s="298">
        <v>176.16</v>
      </c>
      <c r="DF18" s="298">
        <v>178.66</v>
      </c>
      <c r="DG18" s="298">
        <v>0.86560000000000004</v>
      </c>
      <c r="DH18" s="298">
        <v>18930</v>
      </c>
      <c r="DI18" s="298">
        <v>0</v>
      </c>
      <c r="DJ18" s="299">
        <v>0.15</v>
      </c>
      <c r="DK18" s="298">
        <v>111</v>
      </c>
      <c r="DL18" s="298">
        <v>197.52</v>
      </c>
      <c r="DM18" s="298">
        <v>200.02</v>
      </c>
      <c r="DN18" s="298">
        <v>0.80459999999999998</v>
      </c>
      <c r="DO18" s="298">
        <v>15180</v>
      </c>
      <c r="DP18" s="298">
        <v>0</v>
      </c>
      <c r="DQ18" s="299">
        <v>0.11</v>
      </c>
      <c r="DR18" s="298">
        <v>111</v>
      </c>
      <c r="DS18" s="298">
        <v>157.91999999999999</v>
      </c>
      <c r="DT18" s="298">
        <v>160.41999999999999</v>
      </c>
      <c r="DU18" s="298">
        <v>0.8024</v>
      </c>
      <c r="DV18" s="298">
        <v>25308</v>
      </c>
      <c r="DW18" s="298">
        <v>0</v>
      </c>
      <c r="DX18" s="299">
        <v>0.25</v>
      </c>
    </row>
    <row r="19" spans="1:128" s="260" customFormat="1" ht="17.25" customHeight="1">
      <c r="A19" s="297">
        <v>15</v>
      </c>
      <c r="B19" s="267" t="s">
        <v>764</v>
      </c>
      <c r="C19" s="298">
        <v>0</v>
      </c>
      <c r="D19" s="298">
        <v>0</v>
      </c>
      <c r="E19" s="298">
        <v>0</v>
      </c>
      <c r="F19" s="298">
        <v>0</v>
      </c>
      <c r="G19" s="298">
        <v>0</v>
      </c>
      <c r="H19" s="298">
        <v>0</v>
      </c>
      <c r="I19" s="299">
        <v>0</v>
      </c>
      <c r="J19" s="298">
        <v>142</v>
      </c>
      <c r="K19" s="298">
        <v>14.52</v>
      </c>
      <c r="L19" s="298">
        <v>227.2</v>
      </c>
      <c r="M19" s="298">
        <v>0.86739999999999995</v>
      </c>
      <c r="N19" s="298">
        <v>1541</v>
      </c>
      <c r="O19" s="298">
        <v>0</v>
      </c>
      <c r="P19" s="299">
        <v>0.08</v>
      </c>
      <c r="Q19" s="298">
        <v>142</v>
      </c>
      <c r="R19" s="298">
        <v>24</v>
      </c>
      <c r="S19" s="298">
        <v>113.6</v>
      </c>
      <c r="T19" s="298">
        <v>0.94299999999999995</v>
      </c>
      <c r="U19" s="298">
        <v>2111</v>
      </c>
      <c r="V19" s="298">
        <v>0</v>
      </c>
      <c r="W19" s="299">
        <v>0.13</v>
      </c>
      <c r="X19" s="298">
        <v>142</v>
      </c>
      <c r="Y19" s="298">
        <v>54.72</v>
      </c>
      <c r="Z19" s="298">
        <v>113.6</v>
      </c>
      <c r="AA19" s="298">
        <v>0.9587</v>
      </c>
      <c r="AB19" s="298">
        <v>9885</v>
      </c>
      <c r="AC19" s="298">
        <v>0</v>
      </c>
      <c r="AD19" s="299">
        <v>0.25</v>
      </c>
      <c r="AE19" s="298">
        <v>142</v>
      </c>
      <c r="AF19" s="298">
        <v>51.36</v>
      </c>
      <c r="AG19" s="298">
        <v>113.6</v>
      </c>
      <c r="AH19" s="298">
        <v>0.96009999999999995</v>
      </c>
      <c r="AI19" s="298">
        <v>9627</v>
      </c>
      <c r="AJ19" s="298">
        <v>0</v>
      </c>
      <c r="AK19" s="299">
        <v>0.26</v>
      </c>
      <c r="AL19" s="298">
        <v>142</v>
      </c>
      <c r="AM19" s="298">
        <v>39</v>
      </c>
      <c r="AN19" s="298">
        <v>113.6</v>
      </c>
      <c r="AO19" s="298">
        <v>0.95960000000000001</v>
      </c>
      <c r="AP19" s="298">
        <v>6306</v>
      </c>
      <c r="AQ19" s="298">
        <v>0</v>
      </c>
      <c r="AR19" s="299">
        <v>0.23</v>
      </c>
      <c r="AS19" s="298">
        <v>142</v>
      </c>
      <c r="AT19" s="298">
        <v>11.76</v>
      </c>
      <c r="AU19" s="298">
        <v>113.6</v>
      </c>
      <c r="AV19" s="298">
        <v>0.94940000000000002</v>
      </c>
      <c r="AW19" s="298">
        <v>1775</v>
      </c>
      <c r="AX19" s="298">
        <v>0</v>
      </c>
      <c r="AY19" s="299">
        <v>0.21</v>
      </c>
      <c r="AZ19" s="298">
        <v>142</v>
      </c>
      <c r="BA19" s="298">
        <v>11.88</v>
      </c>
      <c r="BB19" s="298">
        <v>113.6</v>
      </c>
      <c r="BC19" s="298">
        <v>0.79659999999999997</v>
      </c>
      <c r="BD19" s="298">
        <v>846</v>
      </c>
      <c r="BE19" s="298">
        <v>0</v>
      </c>
      <c r="BF19" s="299">
        <v>0.12</v>
      </c>
      <c r="BG19" s="298">
        <v>142</v>
      </c>
      <c r="BH19" s="298">
        <v>60</v>
      </c>
      <c r="BI19" s="298">
        <v>113.6</v>
      </c>
      <c r="BJ19" s="298">
        <v>0.92059999999999997</v>
      </c>
      <c r="BK19" s="298">
        <v>3513</v>
      </c>
      <c r="BL19" s="298">
        <v>0</v>
      </c>
      <c r="BM19" s="299">
        <v>0.09</v>
      </c>
      <c r="BN19" s="298">
        <v>142</v>
      </c>
      <c r="BO19" s="298">
        <v>78</v>
      </c>
      <c r="BP19" s="298">
        <v>113.6</v>
      </c>
      <c r="BQ19" s="298">
        <v>0.97570000000000001</v>
      </c>
      <c r="BR19" s="298">
        <v>23069</v>
      </c>
      <c r="BS19" s="298">
        <v>0</v>
      </c>
      <c r="BT19" s="299">
        <v>0.41</v>
      </c>
      <c r="BU19" s="298">
        <v>142</v>
      </c>
      <c r="BV19" s="298">
        <v>71.28</v>
      </c>
      <c r="BW19" s="298">
        <v>113.6</v>
      </c>
      <c r="BX19" s="298">
        <v>0.96389999999999998</v>
      </c>
      <c r="BY19" s="298">
        <v>14307</v>
      </c>
      <c r="BZ19" s="298">
        <v>0</v>
      </c>
      <c r="CA19" s="299">
        <v>0.31</v>
      </c>
      <c r="CB19" s="298">
        <v>142</v>
      </c>
      <c r="CC19" s="298">
        <v>75.84</v>
      </c>
      <c r="CD19" s="298">
        <v>113.6</v>
      </c>
      <c r="CE19" s="298">
        <v>0.95750000000000002</v>
      </c>
      <c r="CF19" s="298">
        <v>12714</v>
      </c>
      <c r="CG19" s="298">
        <v>0</v>
      </c>
      <c r="CH19" s="299">
        <v>0.24</v>
      </c>
      <c r="CI19" s="298">
        <v>142</v>
      </c>
      <c r="CJ19" s="298">
        <v>47.64</v>
      </c>
      <c r="CK19" s="298">
        <v>113.6</v>
      </c>
      <c r="CL19" s="298">
        <v>0.9577</v>
      </c>
      <c r="CM19" s="298">
        <v>6489</v>
      </c>
      <c r="CN19" s="298">
        <v>0</v>
      </c>
      <c r="CO19" s="299">
        <v>0.2</v>
      </c>
      <c r="CP19" s="298">
        <v>142</v>
      </c>
      <c r="CQ19" s="298">
        <v>39.36</v>
      </c>
      <c r="CR19" s="298">
        <v>113.6</v>
      </c>
      <c r="CS19" s="298">
        <v>0.93059999999999998</v>
      </c>
      <c r="CT19" s="298">
        <v>5570</v>
      </c>
      <c r="CU19" s="298">
        <v>0</v>
      </c>
      <c r="CV19" s="299">
        <v>0.2</v>
      </c>
      <c r="CW19" s="298">
        <v>142</v>
      </c>
      <c r="CX19" s="298">
        <v>48.12</v>
      </c>
      <c r="CY19" s="298">
        <v>113.6</v>
      </c>
      <c r="CZ19" s="298">
        <v>0.96940000000000004</v>
      </c>
      <c r="DA19" s="298">
        <v>10650</v>
      </c>
      <c r="DB19" s="298">
        <v>0</v>
      </c>
      <c r="DC19" s="299">
        <v>0.32</v>
      </c>
      <c r="DD19" s="298">
        <v>142</v>
      </c>
      <c r="DE19" s="298">
        <v>59.52</v>
      </c>
      <c r="DF19" s="298">
        <v>113.6</v>
      </c>
      <c r="DG19" s="298">
        <v>0.94579999999999997</v>
      </c>
      <c r="DH19" s="298">
        <v>8558</v>
      </c>
      <c r="DI19" s="298">
        <v>0</v>
      </c>
      <c r="DJ19" s="299">
        <v>0.2</v>
      </c>
      <c r="DK19" s="298">
        <v>142</v>
      </c>
      <c r="DL19" s="298">
        <v>93</v>
      </c>
      <c r="DM19" s="298">
        <v>113.6</v>
      </c>
      <c r="DN19" s="298">
        <v>0.95640000000000003</v>
      </c>
      <c r="DO19" s="298">
        <v>12725</v>
      </c>
      <c r="DP19" s="298">
        <v>0</v>
      </c>
      <c r="DQ19" s="299">
        <v>0.19</v>
      </c>
      <c r="DR19" s="298">
        <v>142</v>
      </c>
      <c r="DS19" s="298">
        <v>27.3</v>
      </c>
      <c r="DT19" s="298">
        <v>113.6</v>
      </c>
      <c r="DU19" s="298">
        <v>0.93700000000000006</v>
      </c>
      <c r="DV19" s="298">
        <v>5088</v>
      </c>
      <c r="DW19" s="298">
        <v>0</v>
      </c>
      <c r="DX19" s="299">
        <v>0.28000000000000003</v>
      </c>
    </row>
    <row r="20" spans="1:128" s="260" customFormat="1" ht="17.25" customHeight="1">
      <c r="A20" s="297">
        <v>16</v>
      </c>
      <c r="B20" s="267" t="s">
        <v>765</v>
      </c>
      <c r="C20" s="298">
        <v>0</v>
      </c>
      <c r="D20" s="298">
        <v>0</v>
      </c>
      <c r="E20" s="298">
        <v>0</v>
      </c>
      <c r="F20" s="298">
        <v>0</v>
      </c>
      <c r="G20" s="298">
        <v>0</v>
      </c>
      <c r="H20" s="298">
        <v>0</v>
      </c>
      <c r="I20" s="299">
        <v>0</v>
      </c>
      <c r="J20" s="298">
        <v>150</v>
      </c>
      <c r="K20" s="298">
        <v>86.4</v>
      </c>
      <c r="L20" s="298">
        <v>143.22999999999999</v>
      </c>
      <c r="M20" s="298">
        <v>0.90129999999999999</v>
      </c>
      <c r="N20" s="298">
        <v>28732</v>
      </c>
      <c r="O20" s="298">
        <v>0</v>
      </c>
      <c r="P20" s="299">
        <v>0.38</v>
      </c>
      <c r="Q20" s="298">
        <v>150</v>
      </c>
      <c r="R20" s="298">
        <v>84</v>
      </c>
      <c r="S20" s="298">
        <v>120</v>
      </c>
      <c r="T20" s="298">
        <v>0.88949999999999996</v>
      </c>
      <c r="U20" s="298">
        <v>20329</v>
      </c>
      <c r="V20" s="298">
        <v>0</v>
      </c>
      <c r="W20" s="299">
        <v>0.33</v>
      </c>
      <c r="X20" s="298">
        <v>150</v>
      </c>
      <c r="Y20" s="298">
        <v>100.08</v>
      </c>
      <c r="Z20" s="298">
        <v>120</v>
      </c>
      <c r="AA20" s="298">
        <v>0.90600000000000003</v>
      </c>
      <c r="AB20" s="298">
        <v>33936</v>
      </c>
      <c r="AC20" s="298">
        <v>0</v>
      </c>
      <c r="AD20" s="299">
        <v>0.46</v>
      </c>
      <c r="AE20" s="298">
        <v>150</v>
      </c>
      <c r="AF20" s="298">
        <v>114.24</v>
      </c>
      <c r="AG20" s="298">
        <v>120</v>
      </c>
      <c r="AH20" s="298">
        <v>0.89910000000000001</v>
      </c>
      <c r="AI20" s="298">
        <v>31322</v>
      </c>
      <c r="AJ20" s="298">
        <v>0</v>
      </c>
      <c r="AK20" s="299">
        <v>0.38</v>
      </c>
      <c r="AL20" s="298">
        <v>150</v>
      </c>
      <c r="AM20" s="298">
        <v>85.44</v>
      </c>
      <c r="AN20" s="298">
        <v>120</v>
      </c>
      <c r="AO20" s="298">
        <v>0.89149999999999996</v>
      </c>
      <c r="AP20" s="298">
        <v>21412</v>
      </c>
      <c r="AQ20" s="298">
        <v>0</v>
      </c>
      <c r="AR20" s="299">
        <v>0.35</v>
      </c>
      <c r="AS20" s="298">
        <v>150</v>
      </c>
      <c r="AT20" s="298">
        <v>22.56</v>
      </c>
      <c r="AU20" s="298">
        <v>120</v>
      </c>
      <c r="AV20" s="298">
        <v>0.91279999999999994</v>
      </c>
      <c r="AW20" s="298">
        <v>4973</v>
      </c>
      <c r="AX20" s="298">
        <v>0</v>
      </c>
      <c r="AY20" s="299">
        <v>0.18</v>
      </c>
      <c r="AZ20" s="298">
        <v>150</v>
      </c>
      <c r="BA20" s="298">
        <v>9.36</v>
      </c>
      <c r="BB20" s="298">
        <v>120</v>
      </c>
      <c r="BC20" s="298">
        <v>0.95779999999999998</v>
      </c>
      <c r="BD20" s="298">
        <v>3624</v>
      </c>
      <c r="BE20" s="298">
        <v>0</v>
      </c>
      <c r="BF20" s="299">
        <v>0.22</v>
      </c>
      <c r="BG20" s="298">
        <v>150</v>
      </c>
      <c r="BH20" s="298">
        <v>10.8</v>
      </c>
      <c r="BI20" s="298">
        <v>120</v>
      </c>
      <c r="BJ20" s="298">
        <v>0.96379999999999999</v>
      </c>
      <c r="BK20" s="298">
        <v>3341</v>
      </c>
      <c r="BL20" s="298">
        <v>0</v>
      </c>
      <c r="BM20" s="299">
        <v>0.16</v>
      </c>
      <c r="BN20" s="298">
        <v>150</v>
      </c>
      <c r="BO20" s="298">
        <v>135</v>
      </c>
      <c r="BP20" s="298">
        <v>139.30000000000001</v>
      </c>
      <c r="BQ20" s="298">
        <v>0.96430000000000005</v>
      </c>
      <c r="BR20" s="298">
        <v>38115</v>
      </c>
      <c r="BS20" s="298">
        <v>0</v>
      </c>
      <c r="BT20" s="299">
        <v>0.37</v>
      </c>
      <c r="BU20" s="298">
        <v>150</v>
      </c>
      <c r="BV20" s="298">
        <v>165.36</v>
      </c>
      <c r="BW20" s="298">
        <v>167.86</v>
      </c>
      <c r="BX20" s="298">
        <v>0.95220000000000005</v>
      </c>
      <c r="BY20" s="298">
        <v>60010</v>
      </c>
      <c r="BZ20" s="298">
        <v>0</v>
      </c>
      <c r="CA20" s="299">
        <v>0.54</v>
      </c>
      <c r="CB20" s="298">
        <v>150</v>
      </c>
      <c r="CC20" s="298">
        <v>112.32</v>
      </c>
      <c r="CD20" s="298">
        <v>120</v>
      </c>
      <c r="CE20" s="298">
        <v>0.90669999999999995</v>
      </c>
      <c r="CF20" s="298">
        <v>39128</v>
      </c>
      <c r="CG20" s="298">
        <v>0</v>
      </c>
      <c r="CH20" s="299">
        <v>0.48</v>
      </c>
      <c r="CI20" s="298">
        <v>150</v>
      </c>
      <c r="CJ20" s="298">
        <v>144</v>
      </c>
      <c r="CK20" s="298">
        <v>147.1</v>
      </c>
      <c r="CL20" s="298">
        <v>0.91090000000000004</v>
      </c>
      <c r="CM20" s="298">
        <v>45959</v>
      </c>
      <c r="CN20" s="298">
        <v>0</v>
      </c>
      <c r="CO20" s="299">
        <v>0.46</v>
      </c>
      <c r="CP20" s="298">
        <v>150</v>
      </c>
      <c r="CQ20" s="298">
        <v>101.76</v>
      </c>
      <c r="CR20" s="298">
        <v>120</v>
      </c>
      <c r="CS20" s="298">
        <v>0.87150000000000005</v>
      </c>
      <c r="CT20" s="298">
        <v>23214</v>
      </c>
      <c r="CU20" s="298">
        <v>0</v>
      </c>
      <c r="CV20" s="299">
        <v>0.32</v>
      </c>
      <c r="CW20" s="298">
        <v>150</v>
      </c>
      <c r="CX20" s="298">
        <v>160.80000000000001</v>
      </c>
      <c r="CY20" s="298">
        <v>163.30000000000001</v>
      </c>
      <c r="CZ20" s="298">
        <v>0.86129999999999995</v>
      </c>
      <c r="DA20" s="298">
        <v>38803</v>
      </c>
      <c r="DB20" s="298">
        <v>0</v>
      </c>
      <c r="DC20" s="299">
        <v>0.37</v>
      </c>
      <c r="DD20" s="298">
        <v>150</v>
      </c>
      <c r="DE20" s="298">
        <v>185.76</v>
      </c>
      <c r="DF20" s="298">
        <v>188.26</v>
      </c>
      <c r="DG20" s="298">
        <v>0.89739999999999998</v>
      </c>
      <c r="DH20" s="298">
        <v>45318</v>
      </c>
      <c r="DI20" s="298">
        <v>0</v>
      </c>
      <c r="DJ20" s="299">
        <v>0.35</v>
      </c>
      <c r="DK20" s="298">
        <v>150</v>
      </c>
      <c r="DL20" s="298">
        <v>159.12</v>
      </c>
      <c r="DM20" s="298">
        <v>161.62</v>
      </c>
      <c r="DN20" s="298">
        <v>0.90280000000000005</v>
      </c>
      <c r="DO20" s="298">
        <v>46646</v>
      </c>
      <c r="DP20" s="298">
        <v>0</v>
      </c>
      <c r="DQ20" s="299">
        <v>0.41</v>
      </c>
      <c r="DR20" s="298">
        <v>150</v>
      </c>
      <c r="DS20" s="298">
        <v>67.680000000000007</v>
      </c>
      <c r="DT20" s="298">
        <v>120</v>
      </c>
      <c r="DU20" s="298">
        <v>0.88229999999999997</v>
      </c>
      <c r="DV20" s="298">
        <v>16062</v>
      </c>
      <c r="DW20" s="298">
        <v>0</v>
      </c>
      <c r="DX20" s="299">
        <v>0.32</v>
      </c>
    </row>
    <row r="21" spans="1:128" ht="17.25" customHeight="1">
      <c r="A21" s="297">
        <v>17</v>
      </c>
      <c r="B21" s="267" t="s">
        <v>766</v>
      </c>
      <c r="C21" s="298">
        <v>0</v>
      </c>
      <c r="D21" s="298">
        <v>0</v>
      </c>
      <c r="E21" s="298">
        <v>0</v>
      </c>
      <c r="F21" s="298">
        <v>0</v>
      </c>
      <c r="G21" s="298">
        <v>0</v>
      </c>
      <c r="H21" s="298">
        <v>0</v>
      </c>
      <c r="I21" s="299">
        <v>0</v>
      </c>
      <c r="J21" s="298">
        <v>178</v>
      </c>
      <c r="K21" s="298">
        <v>18.68</v>
      </c>
      <c r="L21" s="298">
        <v>229.68</v>
      </c>
      <c r="M21" s="298">
        <v>0.3669</v>
      </c>
      <c r="N21" s="298">
        <v>736</v>
      </c>
      <c r="O21" s="298">
        <v>0</v>
      </c>
      <c r="P21" s="299">
        <v>0.09</v>
      </c>
      <c r="Q21" s="298">
        <v>178</v>
      </c>
      <c r="R21" s="298">
        <v>26</v>
      </c>
      <c r="S21" s="298">
        <v>142.4</v>
      </c>
      <c r="T21" s="298">
        <v>0.81779999999999997</v>
      </c>
      <c r="U21" s="298">
        <v>2136</v>
      </c>
      <c r="V21" s="298">
        <v>0</v>
      </c>
      <c r="W21" s="299">
        <v>0.14000000000000001</v>
      </c>
      <c r="X21" s="298">
        <v>178</v>
      </c>
      <c r="Y21" s="298">
        <v>0</v>
      </c>
      <c r="Z21" s="298">
        <v>142.4</v>
      </c>
      <c r="AA21" s="298">
        <v>0.81779999999999997</v>
      </c>
      <c r="AB21" s="298">
        <v>2136</v>
      </c>
      <c r="AC21" s="298">
        <v>0</v>
      </c>
      <c r="AD21" s="299">
        <v>0.14000000000000001</v>
      </c>
      <c r="AE21" s="298">
        <v>178</v>
      </c>
      <c r="AF21" s="298">
        <v>0</v>
      </c>
      <c r="AG21" s="298">
        <v>142.4</v>
      </c>
      <c r="AH21" s="298">
        <v>0.81779999999999997</v>
      </c>
      <c r="AI21" s="298">
        <v>2136</v>
      </c>
      <c r="AJ21" s="298">
        <v>0</v>
      </c>
      <c r="AK21" s="299">
        <v>0.14000000000000001</v>
      </c>
      <c r="AL21" s="298">
        <v>178</v>
      </c>
      <c r="AM21" s="298">
        <v>0</v>
      </c>
      <c r="AN21" s="298">
        <v>142.4</v>
      </c>
      <c r="AO21" s="298">
        <v>0.81779999999999997</v>
      </c>
      <c r="AP21" s="298">
        <v>2136</v>
      </c>
      <c r="AQ21" s="298">
        <v>0</v>
      </c>
      <c r="AR21" s="299">
        <v>0.14000000000000001</v>
      </c>
      <c r="AS21" s="298">
        <v>178</v>
      </c>
      <c r="AT21" s="298">
        <v>0</v>
      </c>
      <c r="AU21" s="298">
        <v>142.4</v>
      </c>
      <c r="AV21" s="298">
        <v>0.81779999999999997</v>
      </c>
      <c r="AW21" s="298">
        <v>2136</v>
      </c>
      <c r="AX21" s="298">
        <v>0</v>
      </c>
      <c r="AY21" s="299">
        <v>0.14000000000000001</v>
      </c>
      <c r="AZ21" s="298">
        <v>178</v>
      </c>
      <c r="BA21" s="298">
        <v>0</v>
      </c>
      <c r="BB21" s="298">
        <v>142.4</v>
      </c>
      <c r="BC21" s="298">
        <v>0.81779999999999997</v>
      </c>
      <c r="BD21" s="298">
        <v>2136</v>
      </c>
      <c r="BE21" s="298">
        <v>0</v>
      </c>
      <c r="BF21" s="299">
        <v>0.14000000000000001</v>
      </c>
      <c r="BG21" s="298">
        <v>178</v>
      </c>
      <c r="BH21" s="298">
        <v>0</v>
      </c>
      <c r="BI21" s="298">
        <v>142.4</v>
      </c>
      <c r="BJ21" s="298">
        <v>0.81779999999999997</v>
      </c>
      <c r="BK21" s="298">
        <v>2136</v>
      </c>
      <c r="BL21" s="298">
        <v>0</v>
      </c>
      <c r="BM21" s="299">
        <v>0.14000000000000001</v>
      </c>
      <c r="BN21" s="298">
        <v>178</v>
      </c>
      <c r="BO21" s="298">
        <v>0</v>
      </c>
      <c r="BP21" s="298">
        <v>142.4</v>
      </c>
      <c r="BQ21" s="298">
        <v>0.81779999999999997</v>
      </c>
      <c r="BR21" s="298">
        <v>2136</v>
      </c>
      <c r="BS21" s="298">
        <v>0</v>
      </c>
      <c r="BT21" s="299">
        <v>0.14000000000000001</v>
      </c>
      <c r="BU21" s="298">
        <v>178</v>
      </c>
      <c r="BV21" s="298">
        <v>0</v>
      </c>
      <c r="BW21" s="298">
        <v>142.4</v>
      </c>
      <c r="BX21" s="298">
        <v>0.81779999999999997</v>
      </c>
      <c r="BY21" s="298">
        <v>2136</v>
      </c>
      <c r="BZ21" s="298">
        <v>0</v>
      </c>
      <c r="CA21" s="299">
        <v>0.15</v>
      </c>
      <c r="CB21" s="298">
        <v>178</v>
      </c>
      <c r="CC21" s="298">
        <v>0</v>
      </c>
      <c r="CD21" s="298">
        <v>142.4</v>
      </c>
      <c r="CE21" s="298">
        <v>0.88819999999999999</v>
      </c>
      <c r="CF21" s="298">
        <v>3446</v>
      </c>
      <c r="CG21" s="298">
        <v>0</v>
      </c>
      <c r="CH21" s="299">
        <v>0.15</v>
      </c>
      <c r="CI21" s="298">
        <v>178</v>
      </c>
      <c r="CJ21" s="298">
        <v>32.880000000000003</v>
      </c>
      <c r="CK21" s="298">
        <v>142.4</v>
      </c>
      <c r="CL21" s="298">
        <v>0.92830000000000001</v>
      </c>
      <c r="CM21" s="298">
        <v>5303</v>
      </c>
      <c r="CN21" s="298">
        <v>0</v>
      </c>
      <c r="CO21" s="299">
        <v>0.24</v>
      </c>
      <c r="CP21" s="298">
        <v>178</v>
      </c>
      <c r="CQ21" s="298">
        <v>38.28</v>
      </c>
      <c r="CR21" s="298">
        <v>142.4</v>
      </c>
      <c r="CS21" s="298">
        <v>0.94299999999999995</v>
      </c>
      <c r="CT21" s="298">
        <v>5012</v>
      </c>
      <c r="CU21" s="298">
        <v>0</v>
      </c>
      <c r="CV21" s="299">
        <v>0.19</v>
      </c>
      <c r="CW21" s="298">
        <v>178</v>
      </c>
      <c r="CX21" s="298">
        <v>40.08</v>
      </c>
      <c r="CY21" s="298">
        <v>142.4</v>
      </c>
      <c r="CZ21" s="298">
        <v>0.94169999999999998</v>
      </c>
      <c r="DA21" s="298">
        <v>5067</v>
      </c>
      <c r="DB21" s="298">
        <v>0</v>
      </c>
      <c r="DC21" s="299">
        <v>0.19</v>
      </c>
      <c r="DD21" s="298">
        <v>178</v>
      </c>
      <c r="DE21" s="298">
        <v>40.799999999999997</v>
      </c>
      <c r="DF21" s="298">
        <v>142.4</v>
      </c>
      <c r="DG21" s="298">
        <v>0.92810000000000004</v>
      </c>
      <c r="DH21" s="298">
        <v>4992</v>
      </c>
      <c r="DI21" s="298">
        <v>0</v>
      </c>
      <c r="DJ21" s="299">
        <v>0.18</v>
      </c>
      <c r="DK21" s="298">
        <v>178</v>
      </c>
      <c r="DL21" s="298">
        <v>39.72</v>
      </c>
      <c r="DM21" s="298">
        <v>142.4</v>
      </c>
      <c r="DN21" s="298">
        <v>0.93169999999999997</v>
      </c>
      <c r="DO21" s="298">
        <v>4892</v>
      </c>
      <c r="DP21" s="298">
        <v>0</v>
      </c>
      <c r="DQ21" s="299">
        <v>0.18</v>
      </c>
      <c r="DR21" s="298">
        <v>178</v>
      </c>
      <c r="DS21" s="298">
        <v>38.1</v>
      </c>
      <c r="DT21" s="298">
        <v>142.4</v>
      </c>
      <c r="DU21" s="298">
        <v>0.93340000000000001</v>
      </c>
      <c r="DV21" s="298">
        <v>4559</v>
      </c>
      <c r="DW21" s="298">
        <v>0</v>
      </c>
      <c r="DX21" s="299">
        <v>0.18</v>
      </c>
    </row>
    <row r="22" spans="1:128" ht="17.25" customHeight="1">
      <c r="A22" s="297">
        <v>18</v>
      </c>
      <c r="B22" s="267" t="s">
        <v>840</v>
      </c>
      <c r="C22" s="298">
        <v>0</v>
      </c>
      <c r="D22" s="298">
        <v>0</v>
      </c>
      <c r="E22" s="298">
        <v>0</v>
      </c>
      <c r="F22" s="298">
        <v>0</v>
      </c>
      <c r="G22" s="298">
        <v>0</v>
      </c>
      <c r="H22" s="298">
        <v>0</v>
      </c>
      <c r="I22" s="299">
        <v>0</v>
      </c>
      <c r="J22" s="298">
        <v>0</v>
      </c>
      <c r="K22" s="298">
        <v>0</v>
      </c>
      <c r="L22" s="298">
        <v>0</v>
      </c>
      <c r="M22" s="298">
        <v>0</v>
      </c>
      <c r="N22" s="298">
        <v>0</v>
      </c>
      <c r="O22" s="298">
        <v>0</v>
      </c>
      <c r="P22" s="299">
        <v>0</v>
      </c>
      <c r="Q22" s="298">
        <v>0</v>
      </c>
      <c r="R22" s="298">
        <v>0</v>
      </c>
      <c r="S22" s="298">
        <v>0</v>
      </c>
      <c r="T22" s="298">
        <v>0</v>
      </c>
      <c r="U22" s="298">
        <v>0</v>
      </c>
      <c r="V22" s="298">
        <v>0</v>
      </c>
      <c r="W22" s="299">
        <v>0</v>
      </c>
      <c r="X22" s="298">
        <v>0</v>
      </c>
      <c r="Y22" s="298">
        <v>0</v>
      </c>
      <c r="Z22" s="298">
        <v>0</v>
      </c>
      <c r="AA22" s="298">
        <v>0</v>
      </c>
      <c r="AB22" s="298">
        <v>0</v>
      </c>
      <c r="AC22" s="298">
        <v>0</v>
      </c>
      <c r="AD22" s="299">
        <v>0</v>
      </c>
      <c r="AE22" s="298">
        <v>0</v>
      </c>
      <c r="AF22" s="298">
        <v>0</v>
      </c>
      <c r="AG22" s="298">
        <v>0</v>
      </c>
      <c r="AH22" s="298">
        <v>0</v>
      </c>
      <c r="AI22" s="298">
        <v>0</v>
      </c>
      <c r="AJ22" s="298">
        <v>0</v>
      </c>
      <c r="AK22" s="299">
        <v>0</v>
      </c>
      <c r="AL22" s="298">
        <v>0</v>
      </c>
      <c r="AM22" s="298">
        <v>0</v>
      </c>
      <c r="AN22" s="298">
        <v>0</v>
      </c>
      <c r="AO22" s="298">
        <v>0</v>
      </c>
      <c r="AP22" s="298">
        <v>0</v>
      </c>
      <c r="AQ22" s="298">
        <v>0</v>
      </c>
      <c r="AR22" s="299">
        <v>0</v>
      </c>
      <c r="AS22" s="298">
        <v>0</v>
      </c>
      <c r="AT22" s="298">
        <v>0</v>
      </c>
      <c r="AU22" s="298">
        <v>0</v>
      </c>
      <c r="AV22" s="298">
        <v>0</v>
      </c>
      <c r="AW22" s="298">
        <v>0</v>
      </c>
      <c r="AX22" s="298">
        <v>0</v>
      </c>
      <c r="AY22" s="299">
        <v>0</v>
      </c>
      <c r="AZ22" s="298">
        <v>0</v>
      </c>
      <c r="BA22" s="298">
        <v>0</v>
      </c>
      <c r="BB22" s="298">
        <v>0</v>
      </c>
      <c r="BC22" s="298">
        <v>0</v>
      </c>
      <c r="BD22" s="298">
        <v>0</v>
      </c>
      <c r="BE22" s="298">
        <v>0</v>
      </c>
      <c r="BF22" s="299">
        <v>0</v>
      </c>
      <c r="BG22" s="298">
        <v>0</v>
      </c>
      <c r="BH22" s="298">
        <v>0</v>
      </c>
      <c r="BI22" s="298">
        <v>0</v>
      </c>
      <c r="BJ22" s="298">
        <v>0</v>
      </c>
      <c r="BK22" s="298">
        <v>0</v>
      </c>
      <c r="BL22" s="298">
        <v>0</v>
      </c>
      <c r="BM22" s="299">
        <v>0</v>
      </c>
      <c r="BN22" s="298">
        <v>0</v>
      </c>
      <c r="BO22" s="298">
        <v>0</v>
      </c>
      <c r="BP22" s="298">
        <v>0</v>
      </c>
      <c r="BQ22" s="298">
        <v>0</v>
      </c>
      <c r="BR22" s="298">
        <v>0</v>
      </c>
      <c r="BS22" s="298">
        <v>0</v>
      </c>
      <c r="BT22" s="299">
        <v>0</v>
      </c>
      <c r="BU22" s="298">
        <v>0</v>
      </c>
      <c r="BV22" s="298">
        <v>0</v>
      </c>
      <c r="BW22" s="298">
        <v>0</v>
      </c>
      <c r="BX22" s="298">
        <v>0</v>
      </c>
      <c r="BY22" s="298">
        <v>0</v>
      </c>
      <c r="BZ22" s="298">
        <v>0</v>
      </c>
      <c r="CA22" s="299">
        <v>0</v>
      </c>
      <c r="CB22" s="298">
        <v>0</v>
      </c>
      <c r="CC22" s="298">
        <v>0</v>
      </c>
      <c r="CD22" s="298">
        <v>0</v>
      </c>
      <c r="CE22" s="298">
        <v>0</v>
      </c>
      <c r="CF22" s="298">
        <v>0</v>
      </c>
      <c r="CG22" s="298">
        <v>0</v>
      </c>
      <c r="CH22" s="299">
        <v>0</v>
      </c>
      <c r="CI22" s="298">
        <v>0</v>
      </c>
      <c r="CJ22" s="298">
        <v>0</v>
      </c>
      <c r="CK22" s="298">
        <v>0</v>
      </c>
      <c r="CL22" s="298">
        <v>0</v>
      </c>
      <c r="CM22" s="298">
        <v>0</v>
      </c>
      <c r="CN22" s="298">
        <v>0</v>
      </c>
      <c r="CO22" s="299">
        <v>0</v>
      </c>
      <c r="CP22" s="298">
        <v>0</v>
      </c>
      <c r="CQ22" s="298">
        <v>0</v>
      </c>
      <c r="CR22" s="298">
        <v>0</v>
      </c>
      <c r="CS22" s="298">
        <v>0</v>
      </c>
      <c r="CT22" s="298">
        <v>0</v>
      </c>
      <c r="CU22" s="298">
        <v>0</v>
      </c>
      <c r="CV22" s="299">
        <v>0</v>
      </c>
      <c r="CW22" s="298">
        <v>134</v>
      </c>
      <c r="CX22" s="298">
        <v>85.9</v>
      </c>
      <c r="CY22" s="298">
        <v>107.2</v>
      </c>
      <c r="CZ22" s="298">
        <v>0.89100000000000001</v>
      </c>
      <c r="DA22" s="298">
        <v>33749</v>
      </c>
      <c r="DB22" s="298">
        <v>0</v>
      </c>
      <c r="DC22" s="299">
        <v>0.59</v>
      </c>
      <c r="DD22" s="298">
        <v>134</v>
      </c>
      <c r="DE22" s="298">
        <v>82.9</v>
      </c>
      <c r="DF22" s="298">
        <v>107.2</v>
      </c>
      <c r="DG22" s="298">
        <v>0.88180000000000003</v>
      </c>
      <c r="DH22" s="298">
        <v>38418</v>
      </c>
      <c r="DI22" s="298">
        <v>4998</v>
      </c>
      <c r="DJ22" s="299">
        <v>0.66</v>
      </c>
      <c r="DK22" s="298">
        <v>134</v>
      </c>
      <c r="DL22" s="298">
        <v>82.8</v>
      </c>
      <c r="DM22" s="298">
        <v>107.2</v>
      </c>
      <c r="DN22" s="298">
        <v>0.89339999999999997</v>
      </c>
      <c r="DO22" s="298">
        <v>30107</v>
      </c>
      <c r="DP22" s="298">
        <v>0</v>
      </c>
      <c r="DQ22" s="299">
        <v>0.51</v>
      </c>
      <c r="DR22" s="298">
        <v>134</v>
      </c>
      <c r="DS22" s="298">
        <v>80.599999999999994</v>
      </c>
      <c r="DT22" s="298">
        <v>107.2</v>
      </c>
      <c r="DU22" s="298">
        <v>0.88329999999999997</v>
      </c>
      <c r="DV22" s="298">
        <v>34995</v>
      </c>
      <c r="DW22" s="298">
        <v>3476</v>
      </c>
      <c r="DX22" s="299">
        <v>0.64</v>
      </c>
    </row>
    <row r="23" spans="1:128" ht="17.25" customHeight="1">
      <c r="A23" s="297">
        <v>19</v>
      </c>
      <c r="B23" s="267" t="s">
        <v>841</v>
      </c>
      <c r="C23" s="298">
        <v>0</v>
      </c>
      <c r="D23" s="298">
        <v>0</v>
      </c>
      <c r="E23" s="298">
        <v>0</v>
      </c>
      <c r="F23" s="298">
        <v>0</v>
      </c>
      <c r="G23" s="298">
        <v>0</v>
      </c>
      <c r="H23" s="298">
        <v>0</v>
      </c>
      <c r="I23" s="299">
        <v>0</v>
      </c>
      <c r="J23" s="298">
        <v>0</v>
      </c>
      <c r="K23" s="298">
        <v>0</v>
      </c>
      <c r="L23" s="298">
        <v>0</v>
      </c>
      <c r="M23" s="298">
        <v>0</v>
      </c>
      <c r="N23" s="298">
        <v>0</v>
      </c>
      <c r="O23" s="298">
        <v>0</v>
      </c>
      <c r="P23" s="299">
        <v>0</v>
      </c>
      <c r="Q23" s="298">
        <v>0</v>
      </c>
      <c r="R23" s="298">
        <v>0</v>
      </c>
      <c r="S23" s="298">
        <v>0</v>
      </c>
      <c r="T23" s="298">
        <v>0</v>
      </c>
      <c r="U23" s="298">
        <v>0</v>
      </c>
      <c r="V23" s="298">
        <v>0</v>
      </c>
      <c r="W23" s="299">
        <v>0</v>
      </c>
      <c r="X23" s="298">
        <v>0</v>
      </c>
      <c r="Y23" s="298">
        <v>0</v>
      </c>
      <c r="Z23" s="298">
        <v>0</v>
      </c>
      <c r="AA23" s="298">
        <v>0</v>
      </c>
      <c r="AB23" s="298">
        <v>0</v>
      </c>
      <c r="AC23" s="298">
        <v>0</v>
      </c>
      <c r="AD23" s="299">
        <v>0</v>
      </c>
      <c r="AE23" s="298">
        <v>0</v>
      </c>
      <c r="AF23" s="298">
        <v>0</v>
      </c>
      <c r="AG23" s="298">
        <v>0</v>
      </c>
      <c r="AH23" s="298">
        <v>0</v>
      </c>
      <c r="AI23" s="298">
        <v>0</v>
      </c>
      <c r="AJ23" s="298">
        <v>0</v>
      </c>
      <c r="AK23" s="299">
        <v>0</v>
      </c>
      <c r="AL23" s="298">
        <v>0</v>
      </c>
      <c r="AM23" s="298">
        <v>0</v>
      </c>
      <c r="AN23" s="298">
        <v>0</v>
      </c>
      <c r="AO23" s="298">
        <v>0</v>
      </c>
      <c r="AP23" s="298">
        <v>0</v>
      </c>
      <c r="AQ23" s="298">
        <v>0</v>
      </c>
      <c r="AR23" s="299">
        <v>0</v>
      </c>
      <c r="AS23" s="298">
        <v>0</v>
      </c>
      <c r="AT23" s="298">
        <v>0</v>
      </c>
      <c r="AU23" s="298">
        <v>0</v>
      </c>
      <c r="AV23" s="298">
        <v>0</v>
      </c>
      <c r="AW23" s="298">
        <v>0</v>
      </c>
      <c r="AX23" s="298">
        <v>0</v>
      </c>
      <c r="AY23" s="299">
        <v>0</v>
      </c>
      <c r="AZ23" s="298">
        <v>0</v>
      </c>
      <c r="BA23" s="298">
        <v>0</v>
      </c>
      <c r="BB23" s="298">
        <v>0</v>
      </c>
      <c r="BC23" s="298">
        <v>0</v>
      </c>
      <c r="BD23" s="298">
        <v>0</v>
      </c>
      <c r="BE23" s="298">
        <v>0</v>
      </c>
      <c r="BF23" s="299">
        <v>0</v>
      </c>
      <c r="BG23" s="298">
        <v>0</v>
      </c>
      <c r="BH23" s="298">
        <v>0</v>
      </c>
      <c r="BI23" s="298">
        <v>0</v>
      </c>
      <c r="BJ23" s="298">
        <v>0</v>
      </c>
      <c r="BK23" s="298">
        <v>0</v>
      </c>
      <c r="BL23" s="298">
        <v>0</v>
      </c>
      <c r="BM23" s="299">
        <v>0</v>
      </c>
      <c r="BN23" s="298">
        <v>0</v>
      </c>
      <c r="BO23" s="298">
        <v>0</v>
      </c>
      <c r="BP23" s="298">
        <v>0</v>
      </c>
      <c r="BQ23" s="298">
        <v>0</v>
      </c>
      <c r="BR23" s="298">
        <v>0</v>
      </c>
      <c r="BS23" s="298">
        <v>0</v>
      </c>
      <c r="BT23" s="299">
        <v>0</v>
      </c>
      <c r="BU23" s="298">
        <v>0</v>
      </c>
      <c r="BV23" s="298">
        <v>0</v>
      </c>
      <c r="BW23" s="298">
        <v>0</v>
      </c>
      <c r="BX23" s="298">
        <v>0</v>
      </c>
      <c r="BY23" s="298">
        <v>0</v>
      </c>
      <c r="BZ23" s="298">
        <v>0</v>
      </c>
      <c r="CA23" s="299">
        <v>0</v>
      </c>
      <c r="CB23" s="298">
        <v>0</v>
      </c>
      <c r="CC23" s="298">
        <v>0</v>
      </c>
      <c r="CD23" s="298">
        <v>0</v>
      </c>
      <c r="CE23" s="298">
        <v>0</v>
      </c>
      <c r="CF23" s="298">
        <v>0</v>
      </c>
      <c r="CG23" s="298">
        <v>0</v>
      </c>
      <c r="CH23" s="299">
        <v>0</v>
      </c>
      <c r="CI23" s="298">
        <v>0</v>
      </c>
      <c r="CJ23" s="298">
        <v>0</v>
      </c>
      <c r="CK23" s="298">
        <v>0</v>
      </c>
      <c r="CL23" s="298">
        <v>0</v>
      </c>
      <c r="CM23" s="298">
        <v>0</v>
      </c>
      <c r="CN23" s="298">
        <v>0</v>
      </c>
      <c r="CO23" s="299">
        <v>0</v>
      </c>
      <c r="CP23" s="298">
        <v>0</v>
      </c>
      <c r="CQ23" s="298">
        <v>0</v>
      </c>
      <c r="CR23" s="298">
        <v>0</v>
      </c>
      <c r="CS23" s="298">
        <v>0</v>
      </c>
      <c r="CT23" s="298">
        <v>0</v>
      </c>
      <c r="CU23" s="298">
        <v>0</v>
      </c>
      <c r="CV23" s="299">
        <v>0</v>
      </c>
      <c r="CW23" s="298">
        <v>144</v>
      </c>
      <c r="CX23" s="298">
        <v>48.96</v>
      </c>
      <c r="CY23" s="298">
        <v>76.8</v>
      </c>
      <c r="CZ23" s="298">
        <v>0.8296</v>
      </c>
      <c r="DA23" s="298">
        <v>1587</v>
      </c>
      <c r="DB23" s="298">
        <v>0</v>
      </c>
      <c r="DC23" s="299">
        <v>0.09</v>
      </c>
      <c r="DD23" s="298">
        <v>144</v>
      </c>
      <c r="DE23" s="298">
        <v>70.84</v>
      </c>
      <c r="DF23" s="298">
        <v>115.2</v>
      </c>
      <c r="DG23" s="298">
        <v>0.81399999999999995</v>
      </c>
      <c r="DH23" s="298">
        <v>9866</v>
      </c>
      <c r="DI23" s="298">
        <v>0</v>
      </c>
      <c r="DJ23" s="299">
        <v>0.23</v>
      </c>
      <c r="DK23" s="298">
        <v>144</v>
      </c>
      <c r="DL23" s="298">
        <v>79.92</v>
      </c>
      <c r="DM23" s="298">
        <v>115.2</v>
      </c>
      <c r="DN23" s="298">
        <v>0.81669999999999998</v>
      </c>
      <c r="DO23" s="298">
        <v>17620</v>
      </c>
      <c r="DP23" s="298">
        <v>0</v>
      </c>
      <c r="DQ23" s="299">
        <v>0.36</v>
      </c>
      <c r="DR23" s="298">
        <v>144</v>
      </c>
      <c r="DS23" s="298">
        <v>71.8</v>
      </c>
      <c r="DT23" s="298">
        <v>115.2</v>
      </c>
      <c r="DU23" s="298">
        <v>0.82509999999999994</v>
      </c>
      <c r="DV23" s="298">
        <v>18209</v>
      </c>
      <c r="DW23" s="298">
        <v>0</v>
      </c>
      <c r="DX23" s="299">
        <v>0.43</v>
      </c>
    </row>
    <row r="24" spans="1:128" ht="17.25" customHeight="1">
      <c r="A24" s="297">
        <v>20</v>
      </c>
      <c r="B24" s="267" t="s">
        <v>842</v>
      </c>
      <c r="C24" s="298">
        <v>0</v>
      </c>
      <c r="D24" s="298">
        <v>0</v>
      </c>
      <c r="E24" s="298">
        <v>0</v>
      </c>
      <c r="F24" s="298">
        <v>0</v>
      </c>
      <c r="G24" s="298">
        <v>0</v>
      </c>
      <c r="H24" s="298">
        <v>0</v>
      </c>
      <c r="I24" s="299">
        <v>0</v>
      </c>
      <c r="J24" s="298">
        <v>0</v>
      </c>
      <c r="K24" s="298">
        <v>0</v>
      </c>
      <c r="L24" s="298">
        <v>0</v>
      </c>
      <c r="M24" s="298">
        <v>0</v>
      </c>
      <c r="N24" s="298">
        <v>0</v>
      </c>
      <c r="O24" s="298">
        <v>0</v>
      </c>
      <c r="P24" s="299">
        <v>0</v>
      </c>
      <c r="Q24" s="298">
        <v>0</v>
      </c>
      <c r="R24" s="298">
        <v>0</v>
      </c>
      <c r="S24" s="298">
        <v>0</v>
      </c>
      <c r="T24" s="298">
        <v>0</v>
      </c>
      <c r="U24" s="298">
        <v>0</v>
      </c>
      <c r="V24" s="298">
        <v>0</v>
      </c>
      <c r="W24" s="299">
        <v>0</v>
      </c>
      <c r="X24" s="298">
        <v>0</v>
      </c>
      <c r="Y24" s="298">
        <v>0</v>
      </c>
      <c r="Z24" s="298">
        <v>0</v>
      </c>
      <c r="AA24" s="298">
        <v>0</v>
      </c>
      <c r="AB24" s="298">
        <v>0</v>
      </c>
      <c r="AC24" s="298">
        <v>0</v>
      </c>
      <c r="AD24" s="299">
        <v>0</v>
      </c>
      <c r="AE24" s="298">
        <v>0</v>
      </c>
      <c r="AF24" s="298">
        <v>0</v>
      </c>
      <c r="AG24" s="298">
        <v>0</v>
      </c>
      <c r="AH24" s="298">
        <v>0</v>
      </c>
      <c r="AI24" s="298">
        <v>0</v>
      </c>
      <c r="AJ24" s="298">
        <v>0</v>
      </c>
      <c r="AK24" s="299">
        <v>0</v>
      </c>
      <c r="AL24" s="298">
        <v>0</v>
      </c>
      <c r="AM24" s="298">
        <v>0</v>
      </c>
      <c r="AN24" s="298">
        <v>0</v>
      </c>
      <c r="AO24" s="298">
        <v>0</v>
      </c>
      <c r="AP24" s="298">
        <v>0</v>
      </c>
      <c r="AQ24" s="298">
        <v>0</v>
      </c>
      <c r="AR24" s="299">
        <v>0</v>
      </c>
      <c r="AS24" s="298">
        <v>0</v>
      </c>
      <c r="AT24" s="298">
        <v>0</v>
      </c>
      <c r="AU24" s="298">
        <v>0</v>
      </c>
      <c r="AV24" s="298">
        <v>0</v>
      </c>
      <c r="AW24" s="298">
        <v>0</v>
      </c>
      <c r="AX24" s="298">
        <v>0</v>
      </c>
      <c r="AY24" s="299">
        <v>0</v>
      </c>
      <c r="AZ24" s="298">
        <v>0</v>
      </c>
      <c r="BA24" s="298">
        <v>0</v>
      </c>
      <c r="BB24" s="298">
        <v>0</v>
      </c>
      <c r="BC24" s="298">
        <v>0</v>
      </c>
      <c r="BD24" s="298">
        <v>0</v>
      </c>
      <c r="BE24" s="298">
        <v>0</v>
      </c>
      <c r="BF24" s="299">
        <v>0</v>
      </c>
      <c r="BG24" s="298">
        <v>0</v>
      </c>
      <c r="BH24" s="298">
        <v>0</v>
      </c>
      <c r="BI24" s="298">
        <v>0</v>
      </c>
      <c r="BJ24" s="298">
        <v>0</v>
      </c>
      <c r="BK24" s="298">
        <v>0</v>
      </c>
      <c r="BL24" s="298">
        <v>0</v>
      </c>
      <c r="BM24" s="299">
        <v>0</v>
      </c>
      <c r="BN24" s="298">
        <v>0</v>
      </c>
      <c r="BO24" s="298">
        <v>0</v>
      </c>
      <c r="BP24" s="298">
        <v>0</v>
      </c>
      <c r="BQ24" s="298">
        <v>0</v>
      </c>
      <c r="BR24" s="298">
        <v>0</v>
      </c>
      <c r="BS24" s="298">
        <v>0</v>
      </c>
      <c r="BT24" s="299">
        <v>0</v>
      </c>
      <c r="BU24" s="298">
        <v>0</v>
      </c>
      <c r="BV24" s="298">
        <v>0</v>
      </c>
      <c r="BW24" s="298">
        <v>0</v>
      </c>
      <c r="BX24" s="298">
        <v>0</v>
      </c>
      <c r="BY24" s="298">
        <v>0</v>
      </c>
      <c r="BZ24" s="298">
        <v>0</v>
      </c>
      <c r="CA24" s="299">
        <v>0</v>
      </c>
      <c r="CB24" s="298">
        <v>0</v>
      </c>
      <c r="CC24" s="298">
        <v>0</v>
      </c>
      <c r="CD24" s="298">
        <v>0</v>
      </c>
      <c r="CE24" s="298">
        <v>0</v>
      </c>
      <c r="CF24" s="298">
        <v>0</v>
      </c>
      <c r="CG24" s="298">
        <v>0</v>
      </c>
      <c r="CH24" s="299">
        <v>0</v>
      </c>
      <c r="CI24" s="298">
        <v>0</v>
      </c>
      <c r="CJ24" s="298">
        <v>0</v>
      </c>
      <c r="CK24" s="298">
        <v>0</v>
      </c>
      <c r="CL24" s="298">
        <v>0</v>
      </c>
      <c r="CM24" s="298">
        <v>0</v>
      </c>
      <c r="CN24" s="298">
        <v>0</v>
      </c>
      <c r="CO24" s="299">
        <v>0</v>
      </c>
      <c r="CP24" s="298">
        <v>0</v>
      </c>
      <c r="CQ24" s="298">
        <v>0</v>
      </c>
      <c r="CR24" s="298">
        <v>0</v>
      </c>
      <c r="CS24" s="298">
        <v>0</v>
      </c>
      <c r="CT24" s="298">
        <v>0</v>
      </c>
      <c r="CU24" s="298">
        <v>0</v>
      </c>
      <c r="CV24" s="299">
        <v>0</v>
      </c>
      <c r="CW24" s="298">
        <v>0</v>
      </c>
      <c r="CX24" s="298">
        <v>0</v>
      </c>
      <c r="CY24" s="298">
        <v>0</v>
      </c>
      <c r="CZ24" s="298">
        <v>0</v>
      </c>
      <c r="DA24" s="298">
        <v>0</v>
      </c>
      <c r="DB24" s="298">
        <v>0</v>
      </c>
      <c r="DC24" s="299">
        <v>0</v>
      </c>
      <c r="DD24" s="298">
        <v>139</v>
      </c>
      <c r="DE24" s="298">
        <v>164.4</v>
      </c>
      <c r="DF24" s="298">
        <v>42.43</v>
      </c>
      <c r="DG24" s="298">
        <v>0.72070000000000001</v>
      </c>
      <c r="DH24" s="298">
        <v>3906</v>
      </c>
      <c r="DI24" s="298">
        <v>0</v>
      </c>
      <c r="DJ24" s="299">
        <v>0.2</v>
      </c>
      <c r="DK24" s="298">
        <v>139</v>
      </c>
      <c r="DL24" s="298">
        <v>171.12</v>
      </c>
      <c r="DM24" s="298">
        <v>171.12</v>
      </c>
      <c r="DN24" s="298">
        <v>0.74239999999999995</v>
      </c>
      <c r="DO24" s="298">
        <v>21810</v>
      </c>
      <c r="DP24" s="298">
        <v>0</v>
      </c>
      <c r="DQ24" s="299">
        <v>0.23</v>
      </c>
      <c r="DR24" s="298">
        <v>139</v>
      </c>
      <c r="DS24" s="298">
        <v>177.9</v>
      </c>
      <c r="DT24" s="298">
        <v>177.9</v>
      </c>
      <c r="DU24" s="298">
        <v>0.75119999999999998</v>
      </c>
      <c r="DV24" s="298">
        <v>17912</v>
      </c>
      <c r="DW24" s="298">
        <v>0</v>
      </c>
      <c r="DX24" s="299">
        <v>0.19</v>
      </c>
    </row>
    <row r="25" spans="1:128" ht="17.25" customHeight="1">
      <c r="A25" s="297">
        <v>21</v>
      </c>
      <c r="B25" s="267" t="s">
        <v>843</v>
      </c>
      <c r="C25" s="298">
        <v>0</v>
      </c>
      <c r="D25" s="298">
        <v>0</v>
      </c>
      <c r="E25" s="298">
        <v>0</v>
      </c>
      <c r="F25" s="298">
        <v>0</v>
      </c>
      <c r="G25" s="298">
        <v>0</v>
      </c>
      <c r="H25" s="298">
        <v>0</v>
      </c>
      <c r="I25" s="299">
        <v>0</v>
      </c>
      <c r="J25" s="298">
        <v>0</v>
      </c>
      <c r="K25" s="298">
        <v>0</v>
      </c>
      <c r="L25" s="298">
        <v>0</v>
      </c>
      <c r="M25" s="298">
        <v>0</v>
      </c>
      <c r="N25" s="298">
        <v>0</v>
      </c>
      <c r="O25" s="298">
        <v>0</v>
      </c>
      <c r="P25" s="299">
        <v>0</v>
      </c>
      <c r="Q25" s="298">
        <v>0</v>
      </c>
      <c r="R25" s="298">
        <v>0</v>
      </c>
      <c r="S25" s="298">
        <v>0</v>
      </c>
      <c r="T25" s="298">
        <v>0</v>
      </c>
      <c r="U25" s="298">
        <v>0</v>
      </c>
      <c r="V25" s="298">
        <v>0</v>
      </c>
      <c r="W25" s="299">
        <v>0</v>
      </c>
      <c r="X25" s="298">
        <v>0</v>
      </c>
      <c r="Y25" s="298">
        <v>0</v>
      </c>
      <c r="Z25" s="298">
        <v>0</v>
      </c>
      <c r="AA25" s="298">
        <v>0</v>
      </c>
      <c r="AB25" s="298">
        <v>0</v>
      </c>
      <c r="AC25" s="298">
        <v>0</v>
      </c>
      <c r="AD25" s="299">
        <v>0</v>
      </c>
      <c r="AE25" s="298">
        <v>0</v>
      </c>
      <c r="AF25" s="298">
        <v>0</v>
      </c>
      <c r="AG25" s="298">
        <v>0</v>
      </c>
      <c r="AH25" s="298">
        <v>0</v>
      </c>
      <c r="AI25" s="298">
        <v>0</v>
      </c>
      <c r="AJ25" s="298">
        <v>0</v>
      </c>
      <c r="AK25" s="299">
        <v>0</v>
      </c>
      <c r="AL25" s="298">
        <v>0</v>
      </c>
      <c r="AM25" s="298">
        <v>0</v>
      </c>
      <c r="AN25" s="298">
        <v>0</v>
      </c>
      <c r="AO25" s="298">
        <v>0</v>
      </c>
      <c r="AP25" s="298">
        <v>0</v>
      </c>
      <c r="AQ25" s="298">
        <v>0</v>
      </c>
      <c r="AR25" s="299">
        <v>0</v>
      </c>
      <c r="AS25" s="298">
        <v>0</v>
      </c>
      <c r="AT25" s="298">
        <v>0</v>
      </c>
      <c r="AU25" s="298">
        <v>0</v>
      </c>
      <c r="AV25" s="298">
        <v>0</v>
      </c>
      <c r="AW25" s="298">
        <v>0</v>
      </c>
      <c r="AX25" s="298">
        <v>0</v>
      </c>
      <c r="AY25" s="299">
        <v>0</v>
      </c>
      <c r="AZ25" s="298">
        <v>0</v>
      </c>
      <c r="BA25" s="298">
        <v>0</v>
      </c>
      <c r="BB25" s="298">
        <v>0</v>
      </c>
      <c r="BC25" s="298">
        <v>0</v>
      </c>
      <c r="BD25" s="298">
        <v>0</v>
      </c>
      <c r="BE25" s="298">
        <v>0</v>
      </c>
      <c r="BF25" s="299">
        <v>0</v>
      </c>
      <c r="BG25" s="298">
        <v>0</v>
      </c>
      <c r="BH25" s="298">
        <v>0</v>
      </c>
      <c r="BI25" s="298">
        <v>0</v>
      </c>
      <c r="BJ25" s="298">
        <v>0</v>
      </c>
      <c r="BK25" s="298">
        <v>0</v>
      </c>
      <c r="BL25" s="298">
        <v>0</v>
      </c>
      <c r="BM25" s="299">
        <v>0</v>
      </c>
      <c r="BN25" s="298">
        <v>0</v>
      </c>
      <c r="BO25" s="298">
        <v>0</v>
      </c>
      <c r="BP25" s="298">
        <v>0</v>
      </c>
      <c r="BQ25" s="298">
        <v>0</v>
      </c>
      <c r="BR25" s="298">
        <v>0</v>
      </c>
      <c r="BS25" s="298">
        <v>0</v>
      </c>
      <c r="BT25" s="299">
        <v>0</v>
      </c>
      <c r="BU25" s="298">
        <v>0</v>
      </c>
      <c r="BV25" s="298">
        <v>0</v>
      </c>
      <c r="BW25" s="298">
        <v>0</v>
      </c>
      <c r="BX25" s="298">
        <v>0</v>
      </c>
      <c r="BY25" s="298">
        <v>0</v>
      </c>
      <c r="BZ25" s="298">
        <v>0</v>
      </c>
      <c r="CA25" s="299">
        <v>0</v>
      </c>
      <c r="CB25" s="298">
        <v>0</v>
      </c>
      <c r="CC25" s="298">
        <v>0</v>
      </c>
      <c r="CD25" s="298">
        <v>0</v>
      </c>
      <c r="CE25" s="298">
        <v>0</v>
      </c>
      <c r="CF25" s="298">
        <v>0</v>
      </c>
      <c r="CG25" s="298">
        <v>0</v>
      </c>
      <c r="CH25" s="299">
        <v>0</v>
      </c>
      <c r="CI25" s="298">
        <v>0</v>
      </c>
      <c r="CJ25" s="298">
        <v>0</v>
      </c>
      <c r="CK25" s="298">
        <v>0</v>
      </c>
      <c r="CL25" s="298">
        <v>0</v>
      </c>
      <c r="CM25" s="298">
        <v>0</v>
      </c>
      <c r="CN25" s="298">
        <v>0</v>
      </c>
      <c r="CO25" s="299">
        <v>0</v>
      </c>
      <c r="CP25" s="298">
        <v>0</v>
      </c>
      <c r="CQ25" s="298">
        <v>0</v>
      </c>
      <c r="CR25" s="298">
        <v>0</v>
      </c>
      <c r="CS25" s="298">
        <v>0</v>
      </c>
      <c r="CT25" s="298">
        <v>0</v>
      </c>
      <c r="CU25" s="298">
        <v>0</v>
      </c>
      <c r="CV25" s="299">
        <v>0</v>
      </c>
      <c r="CW25" s="298">
        <v>0</v>
      </c>
      <c r="CX25" s="298">
        <v>0</v>
      </c>
      <c r="CY25" s="298">
        <v>0</v>
      </c>
      <c r="CZ25" s="298">
        <v>0</v>
      </c>
      <c r="DA25" s="298">
        <v>0</v>
      </c>
      <c r="DB25" s="298">
        <v>0</v>
      </c>
      <c r="DC25" s="299">
        <v>0</v>
      </c>
      <c r="DD25" s="298">
        <v>0</v>
      </c>
      <c r="DE25" s="298">
        <v>0</v>
      </c>
      <c r="DF25" s="298">
        <v>0</v>
      </c>
      <c r="DG25" s="298">
        <v>0</v>
      </c>
      <c r="DH25" s="298">
        <v>0</v>
      </c>
      <c r="DI25" s="298">
        <v>0</v>
      </c>
      <c r="DJ25" s="299">
        <v>0</v>
      </c>
      <c r="DK25" s="298">
        <v>358</v>
      </c>
      <c r="DL25" s="298">
        <v>15.72</v>
      </c>
      <c r="DM25" s="298">
        <v>230.97</v>
      </c>
      <c r="DN25" s="298">
        <v>0.47820000000000001</v>
      </c>
      <c r="DO25" s="298">
        <v>1302</v>
      </c>
      <c r="DP25" s="298">
        <v>0</v>
      </c>
      <c r="DQ25" s="299">
        <v>0.3</v>
      </c>
      <c r="DR25" s="298">
        <v>358</v>
      </c>
      <c r="DS25" s="298">
        <v>16.5</v>
      </c>
      <c r="DT25" s="298">
        <v>286.39999999999998</v>
      </c>
      <c r="DU25" s="298">
        <v>0.4854</v>
      </c>
      <c r="DV25" s="298">
        <v>1740</v>
      </c>
      <c r="DW25" s="298">
        <v>0</v>
      </c>
      <c r="DX25" s="299">
        <v>0.3</v>
      </c>
    </row>
    <row r="26" spans="1:128" ht="17.25" customHeight="1">
      <c r="A26" s="297">
        <v>22</v>
      </c>
      <c r="B26" s="267" t="s">
        <v>844</v>
      </c>
      <c r="C26" s="298">
        <v>0</v>
      </c>
      <c r="D26" s="298">
        <v>0</v>
      </c>
      <c r="E26" s="298">
        <v>0</v>
      </c>
      <c r="F26" s="298">
        <v>0</v>
      </c>
      <c r="G26" s="298">
        <v>0</v>
      </c>
      <c r="H26" s="298">
        <v>0</v>
      </c>
      <c r="I26" s="299">
        <v>0</v>
      </c>
      <c r="J26" s="298">
        <v>0</v>
      </c>
      <c r="K26" s="298">
        <v>0</v>
      </c>
      <c r="L26" s="298">
        <v>0</v>
      </c>
      <c r="M26" s="298">
        <v>0</v>
      </c>
      <c r="N26" s="298">
        <v>0</v>
      </c>
      <c r="O26" s="298">
        <v>0</v>
      </c>
      <c r="P26" s="299">
        <v>0</v>
      </c>
      <c r="Q26" s="298">
        <v>0</v>
      </c>
      <c r="R26" s="298">
        <v>0</v>
      </c>
      <c r="S26" s="298">
        <v>0</v>
      </c>
      <c r="T26" s="298">
        <v>0</v>
      </c>
      <c r="U26" s="298">
        <v>0</v>
      </c>
      <c r="V26" s="298">
        <v>0</v>
      </c>
      <c r="W26" s="299">
        <v>0</v>
      </c>
      <c r="X26" s="298">
        <v>0</v>
      </c>
      <c r="Y26" s="298">
        <v>0</v>
      </c>
      <c r="Z26" s="298">
        <v>0</v>
      </c>
      <c r="AA26" s="298">
        <v>0</v>
      </c>
      <c r="AB26" s="298">
        <v>0</v>
      </c>
      <c r="AC26" s="298">
        <v>0</v>
      </c>
      <c r="AD26" s="299">
        <v>0</v>
      </c>
      <c r="AE26" s="298">
        <v>0</v>
      </c>
      <c r="AF26" s="298">
        <v>0</v>
      </c>
      <c r="AG26" s="298">
        <v>0</v>
      </c>
      <c r="AH26" s="298">
        <v>0</v>
      </c>
      <c r="AI26" s="298">
        <v>0</v>
      </c>
      <c r="AJ26" s="298">
        <v>0</v>
      </c>
      <c r="AK26" s="299">
        <v>0</v>
      </c>
      <c r="AL26" s="298">
        <v>0</v>
      </c>
      <c r="AM26" s="298">
        <v>0</v>
      </c>
      <c r="AN26" s="298">
        <v>0</v>
      </c>
      <c r="AO26" s="298">
        <v>0</v>
      </c>
      <c r="AP26" s="298">
        <v>0</v>
      </c>
      <c r="AQ26" s="298">
        <v>0</v>
      </c>
      <c r="AR26" s="299">
        <v>0</v>
      </c>
      <c r="AS26" s="298">
        <v>0</v>
      </c>
      <c r="AT26" s="298">
        <v>0</v>
      </c>
      <c r="AU26" s="298">
        <v>0</v>
      </c>
      <c r="AV26" s="298">
        <v>0</v>
      </c>
      <c r="AW26" s="298">
        <v>0</v>
      </c>
      <c r="AX26" s="298">
        <v>0</v>
      </c>
      <c r="AY26" s="299">
        <v>0</v>
      </c>
      <c r="AZ26" s="298">
        <v>0</v>
      </c>
      <c r="BA26" s="298">
        <v>0</v>
      </c>
      <c r="BB26" s="298">
        <v>0</v>
      </c>
      <c r="BC26" s="298">
        <v>0</v>
      </c>
      <c r="BD26" s="298">
        <v>0</v>
      </c>
      <c r="BE26" s="298">
        <v>0</v>
      </c>
      <c r="BF26" s="299">
        <v>0</v>
      </c>
      <c r="BG26" s="298">
        <v>0</v>
      </c>
      <c r="BH26" s="298">
        <v>0</v>
      </c>
      <c r="BI26" s="298">
        <v>0</v>
      </c>
      <c r="BJ26" s="298">
        <v>0</v>
      </c>
      <c r="BK26" s="298">
        <v>0</v>
      </c>
      <c r="BL26" s="298">
        <v>0</v>
      </c>
      <c r="BM26" s="299">
        <v>0</v>
      </c>
      <c r="BN26" s="298">
        <v>0</v>
      </c>
      <c r="BO26" s="298">
        <v>0</v>
      </c>
      <c r="BP26" s="298">
        <v>0</v>
      </c>
      <c r="BQ26" s="298">
        <v>0</v>
      </c>
      <c r="BR26" s="298">
        <v>0</v>
      </c>
      <c r="BS26" s="298">
        <v>0</v>
      </c>
      <c r="BT26" s="299">
        <v>0</v>
      </c>
      <c r="BU26" s="298">
        <v>0</v>
      </c>
      <c r="BV26" s="298">
        <v>0</v>
      </c>
      <c r="BW26" s="298">
        <v>0</v>
      </c>
      <c r="BX26" s="298">
        <v>0</v>
      </c>
      <c r="BY26" s="298">
        <v>0</v>
      </c>
      <c r="BZ26" s="298">
        <v>0</v>
      </c>
      <c r="CA26" s="299">
        <v>0</v>
      </c>
      <c r="CB26" s="298">
        <v>0</v>
      </c>
      <c r="CC26" s="298">
        <v>0</v>
      </c>
      <c r="CD26" s="298">
        <v>0</v>
      </c>
      <c r="CE26" s="298">
        <v>0</v>
      </c>
      <c r="CF26" s="298">
        <v>0</v>
      </c>
      <c r="CG26" s="298">
        <v>0</v>
      </c>
      <c r="CH26" s="299">
        <v>0</v>
      </c>
      <c r="CI26" s="298">
        <v>0</v>
      </c>
      <c r="CJ26" s="298">
        <v>0</v>
      </c>
      <c r="CK26" s="298">
        <v>0</v>
      </c>
      <c r="CL26" s="298">
        <v>0</v>
      </c>
      <c r="CM26" s="298">
        <v>0</v>
      </c>
      <c r="CN26" s="298">
        <v>0</v>
      </c>
      <c r="CO26" s="299">
        <v>0</v>
      </c>
      <c r="CP26" s="298">
        <v>0</v>
      </c>
      <c r="CQ26" s="298">
        <v>0</v>
      </c>
      <c r="CR26" s="298">
        <v>0</v>
      </c>
      <c r="CS26" s="298">
        <v>0</v>
      </c>
      <c r="CT26" s="298">
        <v>0</v>
      </c>
      <c r="CU26" s="298">
        <v>0</v>
      </c>
      <c r="CV26" s="299">
        <v>0</v>
      </c>
      <c r="CW26" s="298">
        <v>0</v>
      </c>
      <c r="CX26" s="298">
        <v>0</v>
      </c>
      <c r="CY26" s="298">
        <v>0</v>
      </c>
      <c r="CZ26" s="298">
        <v>0</v>
      </c>
      <c r="DA26" s="298">
        <v>0</v>
      </c>
      <c r="DB26" s="298">
        <v>0</v>
      </c>
      <c r="DC26" s="299">
        <v>0</v>
      </c>
      <c r="DD26" s="298">
        <v>0</v>
      </c>
      <c r="DE26" s="298">
        <v>0</v>
      </c>
      <c r="DF26" s="298">
        <v>0</v>
      </c>
      <c r="DG26" s="298">
        <v>0</v>
      </c>
      <c r="DH26" s="298">
        <v>0</v>
      </c>
      <c r="DI26" s="298">
        <v>0</v>
      </c>
      <c r="DJ26" s="299">
        <v>0</v>
      </c>
      <c r="DK26" s="298">
        <v>114</v>
      </c>
      <c r="DL26" s="298">
        <v>107.12</v>
      </c>
      <c r="DM26" s="298">
        <v>107.12</v>
      </c>
      <c r="DN26" s="298">
        <v>0.9224</v>
      </c>
      <c r="DO26" s="298">
        <v>30705</v>
      </c>
      <c r="DP26" s="298">
        <v>0</v>
      </c>
      <c r="DQ26" s="299">
        <v>0.43</v>
      </c>
      <c r="DR26" s="298">
        <v>114</v>
      </c>
      <c r="DS26" s="298">
        <v>97.8</v>
      </c>
      <c r="DT26" s="298">
        <v>97.8</v>
      </c>
      <c r="DU26" s="298">
        <v>0.92330000000000001</v>
      </c>
      <c r="DV26" s="298">
        <v>36585</v>
      </c>
      <c r="DW26" s="298">
        <v>0</v>
      </c>
      <c r="DX26" s="299">
        <v>0.56000000000000005</v>
      </c>
    </row>
    <row r="27" spans="1:128" ht="17.25" customHeight="1">
      <c r="A27" s="297">
        <v>23</v>
      </c>
      <c r="B27" s="267" t="s">
        <v>845</v>
      </c>
      <c r="C27" s="298">
        <v>0</v>
      </c>
      <c r="D27" s="298">
        <v>0</v>
      </c>
      <c r="E27" s="298">
        <v>0</v>
      </c>
      <c r="F27" s="298">
        <v>0</v>
      </c>
      <c r="G27" s="298">
        <v>0</v>
      </c>
      <c r="H27" s="298">
        <v>0</v>
      </c>
      <c r="I27" s="299">
        <v>0</v>
      </c>
      <c r="J27" s="298">
        <v>0</v>
      </c>
      <c r="K27" s="298">
        <v>0</v>
      </c>
      <c r="L27" s="298">
        <v>0</v>
      </c>
      <c r="M27" s="298">
        <v>0</v>
      </c>
      <c r="N27" s="298">
        <v>0</v>
      </c>
      <c r="O27" s="298">
        <v>0</v>
      </c>
      <c r="P27" s="299">
        <v>0</v>
      </c>
      <c r="Q27" s="298">
        <v>0</v>
      </c>
      <c r="R27" s="298">
        <v>0</v>
      </c>
      <c r="S27" s="298">
        <v>0</v>
      </c>
      <c r="T27" s="298">
        <v>0</v>
      </c>
      <c r="U27" s="298">
        <v>0</v>
      </c>
      <c r="V27" s="298">
        <v>0</v>
      </c>
      <c r="W27" s="299">
        <v>0</v>
      </c>
      <c r="X27" s="298">
        <v>0</v>
      </c>
      <c r="Y27" s="298">
        <v>0</v>
      </c>
      <c r="Z27" s="298">
        <v>0</v>
      </c>
      <c r="AA27" s="298">
        <v>0</v>
      </c>
      <c r="AB27" s="298">
        <v>0</v>
      </c>
      <c r="AC27" s="298">
        <v>0</v>
      </c>
      <c r="AD27" s="299">
        <v>0</v>
      </c>
      <c r="AE27" s="298">
        <v>0</v>
      </c>
      <c r="AF27" s="298">
        <v>0</v>
      </c>
      <c r="AG27" s="298">
        <v>0</v>
      </c>
      <c r="AH27" s="298">
        <v>0</v>
      </c>
      <c r="AI27" s="298">
        <v>0</v>
      </c>
      <c r="AJ27" s="298">
        <v>0</v>
      </c>
      <c r="AK27" s="299">
        <v>0</v>
      </c>
      <c r="AL27" s="298">
        <v>0</v>
      </c>
      <c r="AM27" s="298">
        <v>0</v>
      </c>
      <c r="AN27" s="298">
        <v>0</v>
      </c>
      <c r="AO27" s="298">
        <v>0</v>
      </c>
      <c r="AP27" s="298">
        <v>0</v>
      </c>
      <c r="AQ27" s="298">
        <v>0</v>
      </c>
      <c r="AR27" s="299">
        <v>0</v>
      </c>
      <c r="AS27" s="298">
        <v>0</v>
      </c>
      <c r="AT27" s="298">
        <v>0</v>
      </c>
      <c r="AU27" s="298">
        <v>0</v>
      </c>
      <c r="AV27" s="298">
        <v>0</v>
      </c>
      <c r="AW27" s="298">
        <v>0</v>
      </c>
      <c r="AX27" s="298">
        <v>0</v>
      </c>
      <c r="AY27" s="299">
        <v>0</v>
      </c>
      <c r="AZ27" s="298">
        <v>0</v>
      </c>
      <c r="BA27" s="298">
        <v>0</v>
      </c>
      <c r="BB27" s="298">
        <v>0</v>
      </c>
      <c r="BC27" s="298">
        <v>0</v>
      </c>
      <c r="BD27" s="298">
        <v>0</v>
      </c>
      <c r="BE27" s="298">
        <v>0</v>
      </c>
      <c r="BF27" s="299">
        <v>0</v>
      </c>
      <c r="BG27" s="298">
        <v>0</v>
      </c>
      <c r="BH27" s="298">
        <v>0</v>
      </c>
      <c r="BI27" s="298">
        <v>0</v>
      </c>
      <c r="BJ27" s="298">
        <v>0</v>
      </c>
      <c r="BK27" s="298">
        <v>0</v>
      </c>
      <c r="BL27" s="298">
        <v>0</v>
      </c>
      <c r="BM27" s="299">
        <v>0</v>
      </c>
      <c r="BN27" s="298">
        <v>0</v>
      </c>
      <c r="BO27" s="298">
        <v>0</v>
      </c>
      <c r="BP27" s="298">
        <v>0</v>
      </c>
      <c r="BQ27" s="298">
        <v>0</v>
      </c>
      <c r="BR27" s="298">
        <v>0</v>
      </c>
      <c r="BS27" s="298">
        <v>0</v>
      </c>
      <c r="BT27" s="299">
        <v>0</v>
      </c>
      <c r="BU27" s="298">
        <v>0</v>
      </c>
      <c r="BV27" s="298">
        <v>0</v>
      </c>
      <c r="BW27" s="298">
        <v>0</v>
      </c>
      <c r="BX27" s="298">
        <v>0</v>
      </c>
      <c r="BY27" s="298">
        <v>0</v>
      </c>
      <c r="BZ27" s="298">
        <v>0</v>
      </c>
      <c r="CA27" s="299">
        <v>0</v>
      </c>
      <c r="CB27" s="298">
        <v>0</v>
      </c>
      <c r="CC27" s="298">
        <v>0</v>
      </c>
      <c r="CD27" s="298">
        <v>0</v>
      </c>
      <c r="CE27" s="298">
        <v>0</v>
      </c>
      <c r="CF27" s="298">
        <v>0</v>
      </c>
      <c r="CG27" s="298">
        <v>0</v>
      </c>
      <c r="CH27" s="299">
        <v>0</v>
      </c>
      <c r="CI27" s="298">
        <v>0</v>
      </c>
      <c r="CJ27" s="298">
        <v>0</v>
      </c>
      <c r="CK27" s="298">
        <v>0</v>
      </c>
      <c r="CL27" s="298">
        <v>0</v>
      </c>
      <c r="CM27" s="298">
        <v>0</v>
      </c>
      <c r="CN27" s="298">
        <v>0</v>
      </c>
      <c r="CO27" s="299">
        <v>0</v>
      </c>
      <c r="CP27" s="298">
        <v>0</v>
      </c>
      <c r="CQ27" s="298">
        <v>0</v>
      </c>
      <c r="CR27" s="298">
        <v>0</v>
      </c>
      <c r="CS27" s="298">
        <v>0</v>
      </c>
      <c r="CT27" s="298">
        <v>0</v>
      </c>
      <c r="CU27" s="298">
        <v>0</v>
      </c>
      <c r="CV27" s="299">
        <v>0</v>
      </c>
      <c r="CW27" s="298">
        <v>0</v>
      </c>
      <c r="CX27" s="298">
        <v>0</v>
      </c>
      <c r="CY27" s="298">
        <v>0</v>
      </c>
      <c r="CZ27" s="298">
        <v>0</v>
      </c>
      <c r="DA27" s="298">
        <v>0</v>
      </c>
      <c r="DB27" s="298">
        <v>0</v>
      </c>
      <c r="DC27" s="299">
        <v>0</v>
      </c>
      <c r="DD27" s="298">
        <v>0</v>
      </c>
      <c r="DE27" s="298">
        <v>0</v>
      </c>
      <c r="DF27" s="298">
        <v>0</v>
      </c>
      <c r="DG27" s="298">
        <v>0</v>
      </c>
      <c r="DH27" s="298">
        <v>0</v>
      </c>
      <c r="DI27" s="298">
        <v>0</v>
      </c>
      <c r="DJ27" s="299">
        <v>0</v>
      </c>
      <c r="DK27" s="298">
        <v>200</v>
      </c>
      <c r="DL27" s="298">
        <v>158.04</v>
      </c>
      <c r="DM27" s="298">
        <v>160</v>
      </c>
      <c r="DN27" s="298">
        <v>0.82179999999999997</v>
      </c>
      <c r="DO27" s="298">
        <v>24254</v>
      </c>
      <c r="DP27" s="298">
        <v>0</v>
      </c>
      <c r="DQ27" s="299">
        <v>0.26</v>
      </c>
      <c r="DR27" s="298">
        <v>200</v>
      </c>
      <c r="DS27" s="298">
        <v>147.69999999999999</v>
      </c>
      <c r="DT27" s="298">
        <v>160</v>
      </c>
      <c r="DU27" s="298">
        <v>0.89829999999999999</v>
      </c>
      <c r="DV27" s="298">
        <v>27709</v>
      </c>
      <c r="DW27" s="298">
        <v>0</v>
      </c>
      <c r="DX27" s="299">
        <v>0.28999999999999998</v>
      </c>
    </row>
    <row r="28" spans="1:128" ht="17.25" customHeight="1">
      <c r="A28" s="297">
        <v>24</v>
      </c>
      <c r="B28" s="267" t="s">
        <v>239</v>
      </c>
      <c r="C28" s="298">
        <v>412</v>
      </c>
      <c r="D28" s="298">
        <v>222.2</v>
      </c>
      <c r="E28" s="298">
        <v>329.6</v>
      </c>
      <c r="F28" s="298">
        <v>0.99660000000000004</v>
      </c>
      <c r="G28" s="298">
        <v>33350</v>
      </c>
      <c r="H28" s="298">
        <v>0</v>
      </c>
      <c r="I28" s="299">
        <v>0.18</v>
      </c>
      <c r="J28" s="298">
        <v>412</v>
      </c>
      <c r="K28" s="298">
        <v>191.6</v>
      </c>
      <c r="L28" s="298">
        <v>329.6</v>
      </c>
      <c r="M28" s="298">
        <v>0.99750000000000005</v>
      </c>
      <c r="N28" s="298">
        <v>27990</v>
      </c>
      <c r="O28" s="298">
        <v>0</v>
      </c>
      <c r="P28" s="299">
        <v>0.17</v>
      </c>
      <c r="Q28" s="298">
        <v>412</v>
      </c>
      <c r="R28" s="298">
        <v>195.6</v>
      </c>
      <c r="S28" s="298">
        <v>329.6</v>
      </c>
      <c r="T28" s="298">
        <v>0.99550000000000005</v>
      </c>
      <c r="U28" s="298">
        <v>21170</v>
      </c>
      <c r="V28" s="298">
        <v>0</v>
      </c>
      <c r="W28" s="299">
        <v>0.12</v>
      </c>
      <c r="X28" s="298">
        <v>412</v>
      </c>
      <c r="Y28" s="298">
        <v>196.8</v>
      </c>
      <c r="Z28" s="298">
        <v>329.6</v>
      </c>
      <c r="AA28" s="298">
        <v>0.99819999999999998</v>
      </c>
      <c r="AB28" s="298">
        <v>19890</v>
      </c>
      <c r="AC28" s="298">
        <v>0</v>
      </c>
      <c r="AD28" s="299">
        <v>0.11</v>
      </c>
      <c r="AE28" s="298">
        <v>412</v>
      </c>
      <c r="AF28" s="298">
        <v>190</v>
      </c>
      <c r="AG28" s="298">
        <v>329.6</v>
      </c>
      <c r="AH28" s="298">
        <v>0.99809999999999999</v>
      </c>
      <c r="AI28" s="298">
        <v>19190</v>
      </c>
      <c r="AJ28" s="298">
        <v>0</v>
      </c>
      <c r="AK28" s="299">
        <v>0.11</v>
      </c>
      <c r="AL28" s="298">
        <v>412</v>
      </c>
      <c r="AM28" s="298">
        <v>180</v>
      </c>
      <c r="AN28" s="298">
        <v>329.6</v>
      </c>
      <c r="AO28" s="298">
        <v>0.99760000000000004</v>
      </c>
      <c r="AP28" s="298">
        <v>20510</v>
      </c>
      <c r="AQ28" s="298">
        <v>0</v>
      </c>
      <c r="AR28" s="299">
        <v>0.13</v>
      </c>
      <c r="AS28" s="298">
        <v>412</v>
      </c>
      <c r="AT28" s="298">
        <v>192.8</v>
      </c>
      <c r="AU28" s="298">
        <v>329.6</v>
      </c>
      <c r="AV28" s="298">
        <v>0.99860000000000004</v>
      </c>
      <c r="AW28" s="298">
        <v>17910</v>
      </c>
      <c r="AX28" s="298">
        <v>0</v>
      </c>
      <c r="AY28" s="299">
        <v>0.1</v>
      </c>
      <c r="AZ28" s="298">
        <v>412</v>
      </c>
      <c r="BA28" s="298">
        <v>169.2</v>
      </c>
      <c r="BB28" s="298">
        <v>329.6</v>
      </c>
      <c r="BC28" s="298">
        <v>0.998</v>
      </c>
      <c r="BD28" s="298">
        <v>23340</v>
      </c>
      <c r="BE28" s="298">
        <v>0</v>
      </c>
      <c r="BF28" s="299">
        <v>0.16</v>
      </c>
      <c r="BG28" s="298">
        <v>412</v>
      </c>
      <c r="BH28" s="298">
        <v>178.8</v>
      </c>
      <c r="BI28" s="298">
        <v>329.6</v>
      </c>
      <c r="BJ28" s="298">
        <v>0.99739999999999995</v>
      </c>
      <c r="BK28" s="298">
        <v>15010</v>
      </c>
      <c r="BL28" s="298">
        <v>0</v>
      </c>
      <c r="BM28" s="299">
        <v>0.08</v>
      </c>
      <c r="BN28" s="298">
        <v>412</v>
      </c>
      <c r="BO28" s="298">
        <v>190</v>
      </c>
      <c r="BP28" s="298">
        <v>329.6</v>
      </c>
      <c r="BQ28" s="298">
        <v>0.998</v>
      </c>
      <c r="BR28" s="298">
        <v>18800</v>
      </c>
      <c r="BS28" s="298">
        <v>0</v>
      </c>
      <c r="BT28" s="299">
        <v>0.1</v>
      </c>
      <c r="BU28" s="298">
        <v>412</v>
      </c>
      <c r="BV28" s="298">
        <v>214.8</v>
      </c>
      <c r="BW28" s="298">
        <v>329.6</v>
      </c>
      <c r="BX28" s="298">
        <v>0.99829999999999997</v>
      </c>
      <c r="BY28" s="298">
        <v>15540</v>
      </c>
      <c r="BZ28" s="298">
        <v>0</v>
      </c>
      <c r="CA28" s="299">
        <v>0.08</v>
      </c>
      <c r="CB28" s="298">
        <v>412</v>
      </c>
      <c r="CC28" s="298">
        <v>198.8</v>
      </c>
      <c r="CD28" s="298">
        <v>329.6</v>
      </c>
      <c r="CE28" s="298">
        <v>0.99690000000000001</v>
      </c>
      <c r="CF28" s="298">
        <v>23070</v>
      </c>
      <c r="CG28" s="298">
        <v>0</v>
      </c>
      <c r="CH28" s="299">
        <v>0.13</v>
      </c>
      <c r="CI28" s="298">
        <v>412</v>
      </c>
      <c r="CJ28" s="298">
        <v>154.4</v>
      </c>
      <c r="CK28" s="298">
        <v>329.6</v>
      </c>
      <c r="CL28" s="298">
        <v>0.998</v>
      </c>
      <c r="CM28" s="298">
        <v>18410</v>
      </c>
      <c r="CN28" s="298">
        <v>0</v>
      </c>
      <c r="CO28" s="299">
        <v>0.13</v>
      </c>
      <c r="CP28" s="298">
        <v>412</v>
      </c>
      <c r="CQ28" s="298">
        <v>151.6</v>
      </c>
      <c r="CR28" s="298">
        <v>329.6</v>
      </c>
      <c r="CS28" s="298">
        <v>0.99560000000000004</v>
      </c>
      <c r="CT28" s="298">
        <v>15000</v>
      </c>
      <c r="CU28" s="298">
        <v>0</v>
      </c>
      <c r="CV28" s="299">
        <v>0.1</v>
      </c>
      <c r="CW28" s="298">
        <v>412</v>
      </c>
      <c r="CX28" s="298">
        <v>179.2</v>
      </c>
      <c r="CY28" s="298">
        <v>329.6</v>
      </c>
      <c r="CZ28" s="298">
        <v>0.99609999999999999</v>
      </c>
      <c r="DA28" s="298">
        <v>13960</v>
      </c>
      <c r="DB28" s="298">
        <v>0</v>
      </c>
      <c r="DC28" s="299">
        <v>0.08</v>
      </c>
      <c r="DD28" s="298">
        <v>412</v>
      </c>
      <c r="DE28" s="298">
        <v>168.4</v>
      </c>
      <c r="DF28" s="298">
        <v>329.6</v>
      </c>
      <c r="DG28" s="298">
        <v>0.99829999999999997</v>
      </c>
      <c r="DH28" s="298">
        <v>15560</v>
      </c>
      <c r="DI28" s="298">
        <v>0</v>
      </c>
      <c r="DJ28" s="299">
        <v>0.09</v>
      </c>
      <c r="DK28" s="298">
        <v>412</v>
      </c>
      <c r="DL28" s="298">
        <v>177.2</v>
      </c>
      <c r="DM28" s="298">
        <v>329.6</v>
      </c>
      <c r="DN28" s="298">
        <v>1</v>
      </c>
      <c r="DO28" s="298">
        <v>12640</v>
      </c>
      <c r="DP28" s="298">
        <v>0</v>
      </c>
      <c r="DQ28" s="299">
        <v>7.0000000000000007E-2</v>
      </c>
      <c r="DR28" s="298">
        <v>412</v>
      </c>
      <c r="DS28" s="298">
        <v>168</v>
      </c>
      <c r="DT28" s="298">
        <v>329.6</v>
      </c>
      <c r="DU28" s="298">
        <v>0.68059999999999998</v>
      </c>
      <c r="DV28" s="298">
        <v>10170</v>
      </c>
      <c r="DW28" s="298">
        <v>0</v>
      </c>
      <c r="DX28" s="299">
        <v>0.08</v>
      </c>
    </row>
    <row r="29" spans="1:128" ht="17.25" customHeight="1">
      <c r="A29" s="297">
        <v>25</v>
      </c>
      <c r="B29" s="267" t="s">
        <v>716</v>
      </c>
      <c r="C29" s="298">
        <v>217</v>
      </c>
      <c r="D29" s="298">
        <v>180.6</v>
      </c>
      <c r="E29" s="298">
        <v>180.6</v>
      </c>
      <c r="F29" s="298">
        <v>0.69020000000000004</v>
      </c>
      <c r="G29" s="298">
        <v>15111</v>
      </c>
      <c r="H29" s="298">
        <v>0</v>
      </c>
      <c r="I29" s="299">
        <v>0.17</v>
      </c>
      <c r="J29" s="298">
        <v>217</v>
      </c>
      <c r="K29" s="298">
        <v>180</v>
      </c>
      <c r="L29" s="298">
        <v>180</v>
      </c>
      <c r="M29" s="298">
        <v>0.74080000000000001</v>
      </c>
      <c r="N29" s="298">
        <v>19749</v>
      </c>
      <c r="O29" s="298">
        <v>0</v>
      </c>
      <c r="P29" s="299">
        <v>0.2</v>
      </c>
      <c r="Q29" s="298">
        <v>217</v>
      </c>
      <c r="R29" s="298">
        <v>191.4</v>
      </c>
      <c r="S29" s="298">
        <v>191.4</v>
      </c>
      <c r="T29" s="298">
        <v>0.72709999999999997</v>
      </c>
      <c r="U29" s="298">
        <v>16107</v>
      </c>
      <c r="V29" s="298">
        <v>0</v>
      </c>
      <c r="W29" s="299">
        <v>0.16</v>
      </c>
      <c r="X29" s="298">
        <v>217</v>
      </c>
      <c r="Y29" s="298">
        <v>205.2</v>
      </c>
      <c r="Z29" s="298">
        <v>205.2</v>
      </c>
      <c r="AA29" s="298">
        <v>0.73089999999999999</v>
      </c>
      <c r="AB29" s="298">
        <v>14373</v>
      </c>
      <c r="AC29" s="298">
        <v>0</v>
      </c>
      <c r="AD29" s="299">
        <v>0.13</v>
      </c>
      <c r="AE29" s="298">
        <v>217</v>
      </c>
      <c r="AF29" s="298">
        <v>205.8</v>
      </c>
      <c r="AG29" s="298">
        <v>205.8</v>
      </c>
      <c r="AH29" s="298">
        <v>0.73119999999999996</v>
      </c>
      <c r="AI29" s="298">
        <v>19083</v>
      </c>
      <c r="AJ29" s="298">
        <v>0</v>
      </c>
      <c r="AK29" s="299">
        <v>0.17</v>
      </c>
      <c r="AL29" s="298">
        <v>217</v>
      </c>
      <c r="AM29" s="298">
        <v>196.2</v>
      </c>
      <c r="AN29" s="298">
        <v>196.2</v>
      </c>
      <c r="AO29" s="298">
        <v>0.7248</v>
      </c>
      <c r="AP29" s="298">
        <v>11676</v>
      </c>
      <c r="AQ29" s="298">
        <v>0</v>
      </c>
      <c r="AR29" s="299">
        <v>0.11</v>
      </c>
      <c r="AS29" s="298">
        <v>217</v>
      </c>
      <c r="AT29" s="298">
        <v>190.8</v>
      </c>
      <c r="AU29" s="298">
        <v>190.8</v>
      </c>
      <c r="AV29" s="298">
        <v>0.71319999999999995</v>
      </c>
      <c r="AW29" s="298">
        <v>8697</v>
      </c>
      <c r="AX29" s="298">
        <v>0</v>
      </c>
      <c r="AY29" s="299">
        <v>0.09</v>
      </c>
      <c r="AZ29" s="298">
        <v>217</v>
      </c>
      <c r="BA29" s="298">
        <v>199.2</v>
      </c>
      <c r="BB29" s="298">
        <v>199.2</v>
      </c>
      <c r="BC29" s="298">
        <v>0.70779999999999998</v>
      </c>
      <c r="BD29" s="298">
        <v>15051</v>
      </c>
      <c r="BE29" s="298">
        <v>0</v>
      </c>
      <c r="BF29" s="299">
        <v>0.15</v>
      </c>
      <c r="BG29" s="298">
        <v>217</v>
      </c>
      <c r="BH29" s="298">
        <v>210.6</v>
      </c>
      <c r="BI29" s="298">
        <v>210.6</v>
      </c>
      <c r="BJ29" s="298">
        <v>0.66979999999999995</v>
      </c>
      <c r="BK29" s="298">
        <v>13347</v>
      </c>
      <c r="BL29" s="298">
        <v>0</v>
      </c>
      <c r="BM29" s="299">
        <v>0.13</v>
      </c>
      <c r="BN29" s="298">
        <v>217</v>
      </c>
      <c r="BO29" s="298">
        <v>231</v>
      </c>
      <c r="BP29" s="298">
        <v>231</v>
      </c>
      <c r="BQ29" s="298">
        <v>0.67079999999999995</v>
      </c>
      <c r="BR29" s="298">
        <v>37059</v>
      </c>
      <c r="BS29" s="298">
        <v>0</v>
      </c>
      <c r="BT29" s="299">
        <v>0.32</v>
      </c>
      <c r="BU29" s="298">
        <v>217</v>
      </c>
      <c r="BV29" s="298">
        <v>224.4</v>
      </c>
      <c r="BW29" s="298">
        <v>224.4</v>
      </c>
      <c r="BX29" s="298">
        <v>0.68430000000000002</v>
      </c>
      <c r="BY29" s="298">
        <v>36768</v>
      </c>
      <c r="BZ29" s="298">
        <v>0</v>
      </c>
      <c r="CA29" s="299">
        <v>0.36</v>
      </c>
      <c r="CB29" s="298">
        <v>217</v>
      </c>
      <c r="CC29" s="298">
        <v>183.6</v>
      </c>
      <c r="CD29" s="298">
        <v>183.6</v>
      </c>
      <c r="CE29" s="298">
        <v>0.83950000000000002</v>
      </c>
      <c r="CF29" s="298">
        <v>29052</v>
      </c>
      <c r="CG29" s="298">
        <v>0</v>
      </c>
      <c r="CH29" s="299">
        <v>0.25</v>
      </c>
      <c r="CI29" s="298">
        <v>217</v>
      </c>
      <c r="CJ29" s="298">
        <v>146.4</v>
      </c>
      <c r="CK29" s="298">
        <v>173.6</v>
      </c>
      <c r="CL29" s="298">
        <v>0.88019999999999998</v>
      </c>
      <c r="CM29" s="298">
        <v>23910</v>
      </c>
      <c r="CN29" s="298">
        <v>0</v>
      </c>
      <c r="CO29" s="299">
        <v>0.26</v>
      </c>
      <c r="CP29" s="298">
        <v>217</v>
      </c>
      <c r="CQ29" s="298">
        <v>145.80000000000001</v>
      </c>
      <c r="CR29" s="298">
        <v>173.6</v>
      </c>
      <c r="CS29" s="298">
        <v>0.88880000000000003</v>
      </c>
      <c r="CT29" s="298">
        <v>17001</v>
      </c>
      <c r="CU29" s="298">
        <v>0</v>
      </c>
      <c r="CV29" s="299">
        <v>0.18</v>
      </c>
      <c r="CW29" s="298">
        <v>217</v>
      </c>
      <c r="CX29" s="298">
        <v>144.6</v>
      </c>
      <c r="CY29" s="298">
        <v>173.6</v>
      </c>
      <c r="CZ29" s="298">
        <v>0.88549999999999995</v>
      </c>
      <c r="DA29" s="298">
        <v>23382</v>
      </c>
      <c r="DB29" s="298">
        <v>0</v>
      </c>
      <c r="DC29" s="299">
        <v>0.25</v>
      </c>
      <c r="DD29" s="298">
        <v>217</v>
      </c>
      <c r="DE29" s="298">
        <v>150</v>
      </c>
      <c r="DF29" s="298">
        <v>173.6</v>
      </c>
      <c r="DG29" s="298">
        <v>0.85229999999999995</v>
      </c>
      <c r="DH29" s="298">
        <v>19833</v>
      </c>
      <c r="DI29" s="298">
        <v>0</v>
      </c>
      <c r="DJ29" s="299">
        <v>0.21</v>
      </c>
      <c r="DK29" s="298">
        <v>217</v>
      </c>
      <c r="DL29" s="298">
        <v>140.4</v>
      </c>
      <c r="DM29" s="298">
        <v>173.6</v>
      </c>
      <c r="DN29" s="298">
        <v>0.80779999999999996</v>
      </c>
      <c r="DO29" s="298">
        <v>14538</v>
      </c>
      <c r="DP29" s="298">
        <v>0</v>
      </c>
      <c r="DQ29" s="299">
        <v>0.17</v>
      </c>
      <c r="DR29" s="298">
        <v>217</v>
      </c>
      <c r="DS29" s="298">
        <v>174.6</v>
      </c>
      <c r="DT29" s="298">
        <v>174.6</v>
      </c>
      <c r="DU29" s="298">
        <v>0.77410000000000001</v>
      </c>
      <c r="DV29" s="298">
        <v>11400</v>
      </c>
      <c r="DW29" s="298">
        <v>0</v>
      </c>
      <c r="DX29" s="299">
        <v>0.12</v>
      </c>
    </row>
    <row r="30" spans="1:128" ht="17.25" customHeight="1">
      <c r="A30" s="297">
        <v>26</v>
      </c>
      <c r="B30" s="267" t="s">
        <v>767</v>
      </c>
      <c r="C30" s="298">
        <v>0</v>
      </c>
      <c r="D30" s="298">
        <v>0</v>
      </c>
      <c r="E30" s="298">
        <v>0</v>
      </c>
      <c r="F30" s="298">
        <v>0</v>
      </c>
      <c r="G30" s="298">
        <v>0</v>
      </c>
      <c r="H30" s="298">
        <v>0</v>
      </c>
      <c r="I30" s="299">
        <v>0</v>
      </c>
      <c r="J30" s="298">
        <v>0</v>
      </c>
      <c r="K30" s="298">
        <v>0</v>
      </c>
      <c r="L30" s="298">
        <v>0</v>
      </c>
      <c r="M30" s="298">
        <v>0</v>
      </c>
      <c r="N30" s="298">
        <v>0</v>
      </c>
      <c r="O30" s="298">
        <v>0</v>
      </c>
      <c r="P30" s="299">
        <v>0</v>
      </c>
      <c r="Q30" s="298">
        <v>0</v>
      </c>
      <c r="R30" s="298">
        <v>0</v>
      </c>
      <c r="S30" s="298">
        <v>0</v>
      </c>
      <c r="T30" s="298">
        <v>0</v>
      </c>
      <c r="U30" s="298">
        <v>0</v>
      </c>
      <c r="V30" s="298">
        <v>0</v>
      </c>
      <c r="W30" s="299">
        <v>0</v>
      </c>
      <c r="X30" s="298">
        <v>0</v>
      </c>
      <c r="Y30" s="298">
        <v>0</v>
      </c>
      <c r="Z30" s="298">
        <v>0</v>
      </c>
      <c r="AA30" s="298">
        <v>0</v>
      </c>
      <c r="AB30" s="298">
        <v>0</v>
      </c>
      <c r="AC30" s="298">
        <v>0</v>
      </c>
      <c r="AD30" s="299">
        <v>0</v>
      </c>
      <c r="AE30" s="298">
        <v>138</v>
      </c>
      <c r="AF30" s="298">
        <v>80.08</v>
      </c>
      <c r="AG30" s="298">
        <v>455.84</v>
      </c>
      <c r="AH30" s="298">
        <v>0.84409999999999996</v>
      </c>
      <c r="AI30" s="298">
        <v>5632</v>
      </c>
      <c r="AJ30" s="298">
        <v>0</v>
      </c>
      <c r="AK30" s="299">
        <v>0.03</v>
      </c>
      <c r="AL30" s="298">
        <v>138</v>
      </c>
      <c r="AM30" s="298">
        <v>43.28</v>
      </c>
      <c r="AN30" s="298">
        <v>110.4</v>
      </c>
      <c r="AO30" s="298">
        <v>0.88049999999999995</v>
      </c>
      <c r="AP30" s="298">
        <v>1548</v>
      </c>
      <c r="AQ30" s="298">
        <v>0</v>
      </c>
      <c r="AR30" s="299">
        <v>0.06</v>
      </c>
      <c r="AS30" s="298">
        <v>138</v>
      </c>
      <c r="AT30" s="298">
        <v>103.76</v>
      </c>
      <c r="AU30" s="298">
        <v>110.4</v>
      </c>
      <c r="AV30" s="298">
        <v>0.79449999999999998</v>
      </c>
      <c r="AW30" s="298">
        <v>978</v>
      </c>
      <c r="AX30" s="298">
        <v>0</v>
      </c>
      <c r="AY30" s="299">
        <v>0.02</v>
      </c>
      <c r="AZ30" s="298">
        <v>138</v>
      </c>
      <c r="BA30" s="298">
        <v>26.56</v>
      </c>
      <c r="BB30" s="298">
        <v>110.4</v>
      </c>
      <c r="BC30" s="298">
        <v>0.85580000000000001</v>
      </c>
      <c r="BD30" s="298">
        <v>1080</v>
      </c>
      <c r="BE30" s="298">
        <v>0</v>
      </c>
      <c r="BF30" s="299">
        <v>7.0000000000000007E-2</v>
      </c>
      <c r="BG30" s="298">
        <v>138</v>
      </c>
      <c r="BH30" s="298">
        <v>75.599999999999994</v>
      </c>
      <c r="BI30" s="298">
        <v>110.4</v>
      </c>
      <c r="BJ30" s="298">
        <v>0.94650000000000001</v>
      </c>
      <c r="BK30" s="298">
        <v>4158</v>
      </c>
      <c r="BL30" s="298">
        <v>0</v>
      </c>
      <c r="BM30" s="299">
        <v>0.08</v>
      </c>
      <c r="BN30" s="298">
        <v>138</v>
      </c>
      <c r="BO30" s="298">
        <v>8</v>
      </c>
      <c r="BP30" s="298">
        <v>110.4</v>
      </c>
      <c r="BQ30" s="298">
        <v>0.98770000000000002</v>
      </c>
      <c r="BR30" s="298">
        <v>25432</v>
      </c>
      <c r="BS30" s="298">
        <v>0</v>
      </c>
      <c r="BT30" s="299">
        <v>4.33</v>
      </c>
      <c r="BU30" s="298">
        <v>138</v>
      </c>
      <c r="BV30" s="298">
        <v>93.7</v>
      </c>
      <c r="BW30" s="298">
        <v>110.4</v>
      </c>
      <c r="BX30" s="298">
        <v>0.98819999999999997</v>
      </c>
      <c r="BY30" s="298">
        <v>30065</v>
      </c>
      <c r="BZ30" s="298">
        <v>0</v>
      </c>
      <c r="CA30" s="299">
        <v>0.48</v>
      </c>
      <c r="CB30" s="298">
        <v>138</v>
      </c>
      <c r="CC30" s="298">
        <v>94.24</v>
      </c>
      <c r="CD30" s="298">
        <v>110.4</v>
      </c>
      <c r="CE30" s="298">
        <v>0.98460000000000003</v>
      </c>
      <c r="CF30" s="298">
        <v>22017</v>
      </c>
      <c r="CG30" s="298">
        <v>0</v>
      </c>
      <c r="CH30" s="299">
        <v>0.32</v>
      </c>
      <c r="CI30" s="298">
        <v>138</v>
      </c>
      <c r="CJ30" s="298">
        <v>96.72</v>
      </c>
      <c r="CK30" s="298">
        <v>110.4</v>
      </c>
      <c r="CL30" s="298">
        <v>0.97940000000000005</v>
      </c>
      <c r="CM30" s="298">
        <v>17384</v>
      </c>
      <c r="CN30" s="298">
        <v>0</v>
      </c>
      <c r="CO30" s="299">
        <v>0.25</v>
      </c>
      <c r="CP30" s="298">
        <v>138</v>
      </c>
      <c r="CQ30" s="298">
        <v>115.76</v>
      </c>
      <c r="CR30" s="298">
        <v>116.32</v>
      </c>
      <c r="CS30" s="298">
        <v>0.66</v>
      </c>
      <c r="CT30" s="298">
        <v>13341</v>
      </c>
      <c r="CU30" s="298">
        <v>0</v>
      </c>
      <c r="CV30" s="299">
        <v>0.23</v>
      </c>
      <c r="CW30" s="298">
        <v>138</v>
      </c>
      <c r="CX30" s="298">
        <v>127.84</v>
      </c>
      <c r="CY30" s="298">
        <v>127.84</v>
      </c>
      <c r="CZ30" s="298">
        <v>0.65180000000000005</v>
      </c>
      <c r="DA30" s="298">
        <v>12105</v>
      </c>
      <c r="DB30" s="298">
        <v>0</v>
      </c>
      <c r="DC30" s="299">
        <v>0.2</v>
      </c>
      <c r="DD30" s="298">
        <v>138</v>
      </c>
      <c r="DE30" s="298">
        <v>141.84</v>
      </c>
      <c r="DF30" s="298">
        <v>141.84</v>
      </c>
      <c r="DG30" s="298">
        <v>0.7772</v>
      </c>
      <c r="DH30" s="298">
        <v>16231</v>
      </c>
      <c r="DI30" s="298">
        <v>0</v>
      </c>
      <c r="DJ30" s="299">
        <v>0.2</v>
      </c>
      <c r="DK30" s="298">
        <v>138</v>
      </c>
      <c r="DL30" s="298">
        <v>102.96</v>
      </c>
      <c r="DM30" s="298">
        <v>110.4</v>
      </c>
      <c r="DN30" s="298">
        <v>0.93720000000000003</v>
      </c>
      <c r="DO30" s="298">
        <v>10503</v>
      </c>
      <c r="DP30" s="298">
        <v>0</v>
      </c>
      <c r="DQ30" s="299">
        <v>0.15</v>
      </c>
      <c r="DR30" s="298">
        <v>138</v>
      </c>
      <c r="DS30" s="298">
        <v>86.6</v>
      </c>
      <c r="DT30" s="298">
        <v>110.4</v>
      </c>
      <c r="DU30" s="298">
        <v>0.96330000000000005</v>
      </c>
      <c r="DV30" s="298">
        <v>6030</v>
      </c>
      <c r="DW30" s="298">
        <v>0</v>
      </c>
      <c r="DX30" s="299">
        <v>0.1</v>
      </c>
    </row>
    <row r="31" spans="1:128" ht="17.25" customHeight="1">
      <c r="A31" s="297">
        <v>27</v>
      </c>
      <c r="B31" s="267" t="s">
        <v>846</v>
      </c>
      <c r="C31" s="298">
        <v>0</v>
      </c>
      <c r="D31" s="298">
        <v>0</v>
      </c>
      <c r="E31" s="298">
        <v>0</v>
      </c>
      <c r="F31" s="298">
        <v>0</v>
      </c>
      <c r="G31" s="298">
        <v>0</v>
      </c>
      <c r="H31" s="298">
        <v>0</v>
      </c>
      <c r="I31" s="299">
        <v>0</v>
      </c>
      <c r="J31" s="298">
        <v>0</v>
      </c>
      <c r="K31" s="298">
        <v>0</v>
      </c>
      <c r="L31" s="298">
        <v>0</v>
      </c>
      <c r="M31" s="298">
        <v>0</v>
      </c>
      <c r="N31" s="298">
        <v>0</v>
      </c>
      <c r="O31" s="298">
        <v>0</v>
      </c>
      <c r="P31" s="299">
        <v>0</v>
      </c>
      <c r="Q31" s="298">
        <v>0</v>
      </c>
      <c r="R31" s="298">
        <v>0</v>
      </c>
      <c r="S31" s="298">
        <v>0</v>
      </c>
      <c r="T31" s="298">
        <v>0</v>
      </c>
      <c r="U31" s="298">
        <v>0</v>
      </c>
      <c r="V31" s="298">
        <v>0</v>
      </c>
      <c r="W31" s="299">
        <v>0</v>
      </c>
      <c r="X31" s="298">
        <v>0</v>
      </c>
      <c r="Y31" s="298">
        <v>0</v>
      </c>
      <c r="Z31" s="298">
        <v>0</v>
      </c>
      <c r="AA31" s="298">
        <v>0</v>
      </c>
      <c r="AB31" s="298">
        <v>0</v>
      </c>
      <c r="AC31" s="298">
        <v>0</v>
      </c>
      <c r="AD31" s="299">
        <v>0</v>
      </c>
      <c r="AE31" s="298">
        <v>0</v>
      </c>
      <c r="AF31" s="298">
        <v>0</v>
      </c>
      <c r="AG31" s="298">
        <v>0</v>
      </c>
      <c r="AH31" s="298">
        <v>0</v>
      </c>
      <c r="AI31" s="298">
        <v>0</v>
      </c>
      <c r="AJ31" s="298">
        <v>0</v>
      </c>
      <c r="AK31" s="299">
        <v>0</v>
      </c>
      <c r="AL31" s="298">
        <v>0</v>
      </c>
      <c r="AM31" s="298">
        <v>0</v>
      </c>
      <c r="AN31" s="298">
        <v>0</v>
      </c>
      <c r="AO31" s="298">
        <v>0</v>
      </c>
      <c r="AP31" s="298">
        <v>0</v>
      </c>
      <c r="AQ31" s="298">
        <v>0</v>
      </c>
      <c r="AR31" s="299">
        <v>0</v>
      </c>
      <c r="AS31" s="298">
        <v>0</v>
      </c>
      <c r="AT31" s="298">
        <v>0</v>
      </c>
      <c r="AU31" s="298">
        <v>0</v>
      </c>
      <c r="AV31" s="298">
        <v>0</v>
      </c>
      <c r="AW31" s="298">
        <v>0</v>
      </c>
      <c r="AX31" s="298">
        <v>0</v>
      </c>
      <c r="AY31" s="299">
        <v>0</v>
      </c>
      <c r="AZ31" s="298">
        <v>0</v>
      </c>
      <c r="BA31" s="298">
        <v>0</v>
      </c>
      <c r="BB31" s="298">
        <v>0</v>
      </c>
      <c r="BC31" s="298">
        <v>0</v>
      </c>
      <c r="BD31" s="298">
        <v>0</v>
      </c>
      <c r="BE31" s="298">
        <v>0</v>
      </c>
      <c r="BF31" s="299">
        <v>0</v>
      </c>
      <c r="BG31" s="298">
        <v>124</v>
      </c>
      <c r="BH31" s="298">
        <v>0</v>
      </c>
      <c r="BI31" s="298">
        <v>99.2</v>
      </c>
      <c r="BJ31" s="298">
        <v>0.3498</v>
      </c>
      <c r="BK31" s="298">
        <v>311</v>
      </c>
      <c r="BL31" s="298">
        <v>0</v>
      </c>
      <c r="BM31" s="299">
        <v>0</v>
      </c>
      <c r="BN31" s="298">
        <v>124</v>
      </c>
      <c r="BO31" s="298">
        <v>0</v>
      </c>
      <c r="BP31" s="298">
        <v>99.2</v>
      </c>
      <c r="BQ31" s="298">
        <v>0</v>
      </c>
      <c r="BR31" s="298">
        <v>184</v>
      </c>
      <c r="BS31" s="298">
        <v>0</v>
      </c>
      <c r="BT31" s="299">
        <v>0</v>
      </c>
      <c r="BU31" s="298">
        <v>124</v>
      </c>
      <c r="BV31" s="298">
        <v>0</v>
      </c>
      <c r="BW31" s="298">
        <v>99.2</v>
      </c>
      <c r="BX31" s="298">
        <v>0</v>
      </c>
      <c r="BY31" s="298">
        <v>0</v>
      </c>
      <c r="BZ31" s="298">
        <v>0</v>
      </c>
      <c r="CA31" s="299">
        <v>0</v>
      </c>
      <c r="CB31" s="298">
        <v>124</v>
      </c>
      <c r="CC31" s="298">
        <v>0</v>
      </c>
      <c r="CD31" s="298">
        <v>99.2</v>
      </c>
      <c r="CE31" s="298">
        <v>0</v>
      </c>
      <c r="CF31" s="298">
        <v>0</v>
      </c>
      <c r="CG31" s="298">
        <v>0</v>
      </c>
      <c r="CH31" s="299">
        <v>0</v>
      </c>
      <c r="CI31" s="298">
        <v>124</v>
      </c>
      <c r="CJ31" s="298">
        <v>0</v>
      </c>
      <c r="CK31" s="298">
        <v>0</v>
      </c>
      <c r="CL31" s="298">
        <v>0</v>
      </c>
      <c r="CM31" s="298">
        <v>0</v>
      </c>
      <c r="CN31" s="298">
        <v>0</v>
      </c>
      <c r="CO31" s="299">
        <v>0</v>
      </c>
      <c r="CP31" s="298">
        <v>124</v>
      </c>
      <c r="CQ31" s="298">
        <v>0</v>
      </c>
      <c r="CR31" s="298">
        <v>35.200000000000003</v>
      </c>
      <c r="CS31" s="298">
        <v>0</v>
      </c>
      <c r="CT31" s="298">
        <v>0</v>
      </c>
      <c r="CU31" s="298">
        <v>0</v>
      </c>
      <c r="CV31" s="299">
        <v>0</v>
      </c>
      <c r="CW31" s="298">
        <v>124</v>
      </c>
      <c r="CX31" s="298">
        <v>67</v>
      </c>
      <c r="CY31" s="298">
        <v>99.2</v>
      </c>
      <c r="CZ31" s="298">
        <v>0.91990000000000005</v>
      </c>
      <c r="DA31" s="298">
        <v>1435</v>
      </c>
      <c r="DB31" s="298">
        <v>0</v>
      </c>
      <c r="DC31" s="299">
        <v>0.03</v>
      </c>
      <c r="DD31" s="298">
        <v>124</v>
      </c>
      <c r="DE31" s="298">
        <v>5.4</v>
      </c>
      <c r="DF31" s="298">
        <v>99.2</v>
      </c>
      <c r="DG31" s="298">
        <v>0.23910000000000001</v>
      </c>
      <c r="DH31" s="298">
        <v>165</v>
      </c>
      <c r="DI31" s="298">
        <v>0</v>
      </c>
      <c r="DJ31" s="299">
        <v>0.17</v>
      </c>
      <c r="DK31" s="298">
        <v>124</v>
      </c>
      <c r="DL31" s="298">
        <v>69.2</v>
      </c>
      <c r="DM31" s="298">
        <v>99.2</v>
      </c>
      <c r="DN31" s="298">
        <v>0.59230000000000005</v>
      </c>
      <c r="DO31" s="298">
        <v>1608</v>
      </c>
      <c r="DP31" s="298">
        <v>0</v>
      </c>
      <c r="DQ31" s="299">
        <v>0.05</v>
      </c>
      <c r="DR31" s="298">
        <v>124</v>
      </c>
      <c r="DS31" s="298">
        <v>65.599999999999994</v>
      </c>
      <c r="DT31" s="298">
        <v>99.2</v>
      </c>
      <c r="DU31" s="298">
        <v>0.52510000000000001</v>
      </c>
      <c r="DV31" s="298">
        <v>1707</v>
      </c>
      <c r="DW31" s="298">
        <v>0</v>
      </c>
      <c r="DX31" s="299">
        <v>7.0000000000000007E-2</v>
      </c>
    </row>
    <row r="32" spans="1:128" ht="17.25" customHeight="1">
      <c r="A32" s="297">
        <v>28</v>
      </c>
      <c r="B32" s="267" t="s">
        <v>252</v>
      </c>
      <c r="C32" s="298">
        <v>0</v>
      </c>
      <c r="D32" s="298">
        <v>0</v>
      </c>
      <c r="E32" s="298">
        <v>0</v>
      </c>
      <c r="F32" s="298">
        <v>0</v>
      </c>
      <c r="G32" s="298">
        <v>0</v>
      </c>
      <c r="H32" s="298">
        <v>0</v>
      </c>
      <c r="I32" s="299">
        <v>0</v>
      </c>
      <c r="J32" s="298">
        <v>0</v>
      </c>
      <c r="K32" s="298">
        <v>0</v>
      </c>
      <c r="L32" s="298">
        <v>0</v>
      </c>
      <c r="M32" s="298">
        <v>0</v>
      </c>
      <c r="N32" s="298">
        <v>0</v>
      </c>
      <c r="O32" s="298">
        <v>0</v>
      </c>
      <c r="P32" s="299">
        <v>0</v>
      </c>
      <c r="Q32" s="298">
        <v>0</v>
      </c>
      <c r="R32" s="298">
        <v>0</v>
      </c>
      <c r="S32" s="298">
        <v>0</v>
      </c>
      <c r="T32" s="298">
        <v>0</v>
      </c>
      <c r="U32" s="298">
        <v>0</v>
      </c>
      <c r="V32" s="298">
        <v>0</v>
      </c>
      <c r="W32" s="299">
        <v>0</v>
      </c>
      <c r="X32" s="298">
        <v>0</v>
      </c>
      <c r="Y32" s="298">
        <v>0</v>
      </c>
      <c r="Z32" s="298">
        <v>0</v>
      </c>
      <c r="AA32" s="298">
        <v>0</v>
      </c>
      <c r="AB32" s="298">
        <v>0</v>
      </c>
      <c r="AC32" s="298">
        <v>0</v>
      </c>
      <c r="AD32" s="299">
        <v>0</v>
      </c>
      <c r="AE32" s="298">
        <v>0</v>
      </c>
      <c r="AF32" s="298">
        <v>0</v>
      </c>
      <c r="AG32" s="298">
        <v>0</v>
      </c>
      <c r="AH32" s="298">
        <v>0</v>
      </c>
      <c r="AI32" s="298">
        <v>0</v>
      </c>
      <c r="AJ32" s="298">
        <v>0</v>
      </c>
      <c r="AK32" s="299">
        <v>0</v>
      </c>
      <c r="AL32" s="298">
        <v>0</v>
      </c>
      <c r="AM32" s="298">
        <v>0</v>
      </c>
      <c r="AN32" s="298">
        <v>0</v>
      </c>
      <c r="AO32" s="298">
        <v>0</v>
      </c>
      <c r="AP32" s="298">
        <v>0</v>
      </c>
      <c r="AQ32" s="298">
        <v>0</v>
      </c>
      <c r="AR32" s="299">
        <v>0</v>
      </c>
      <c r="AS32" s="298">
        <v>0</v>
      </c>
      <c r="AT32" s="298">
        <v>0</v>
      </c>
      <c r="AU32" s="298">
        <v>0</v>
      </c>
      <c r="AV32" s="298">
        <v>0</v>
      </c>
      <c r="AW32" s="298">
        <v>0</v>
      </c>
      <c r="AX32" s="298">
        <v>0</v>
      </c>
      <c r="AY32" s="299">
        <v>0</v>
      </c>
      <c r="AZ32" s="298">
        <v>0</v>
      </c>
      <c r="BA32" s="298">
        <v>0</v>
      </c>
      <c r="BB32" s="298">
        <v>0</v>
      </c>
      <c r="BC32" s="298">
        <v>0</v>
      </c>
      <c r="BD32" s="298">
        <v>0</v>
      </c>
      <c r="BE32" s="298">
        <v>0</v>
      </c>
      <c r="BF32" s="299">
        <v>0</v>
      </c>
      <c r="BG32" s="298">
        <v>0</v>
      </c>
      <c r="BH32" s="298">
        <v>0</v>
      </c>
      <c r="BI32" s="298">
        <v>0</v>
      </c>
      <c r="BJ32" s="298">
        <v>0</v>
      </c>
      <c r="BK32" s="298">
        <v>0</v>
      </c>
      <c r="BL32" s="298">
        <v>0</v>
      </c>
      <c r="BM32" s="299">
        <v>0</v>
      </c>
      <c r="BN32" s="298">
        <v>0</v>
      </c>
      <c r="BO32" s="298">
        <v>0</v>
      </c>
      <c r="BP32" s="298">
        <v>0</v>
      </c>
      <c r="BQ32" s="298">
        <v>0</v>
      </c>
      <c r="BR32" s="298">
        <v>0</v>
      </c>
      <c r="BS32" s="298">
        <v>0</v>
      </c>
      <c r="BT32" s="299">
        <v>0</v>
      </c>
      <c r="BU32" s="298">
        <v>0</v>
      </c>
      <c r="BV32" s="298">
        <v>0</v>
      </c>
      <c r="BW32" s="298">
        <v>0</v>
      </c>
      <c r="BX32" s="298">
        <v>0</v>
      </c>
      <c r="BY32" s="298">
        <v>0</v>
      </c>
      <c r="BZ32" s="298">
        <v>0</v>
      </c>
      <c r="CA32" s="299">
        <v>0</v>
      </c>
      <c r="CB32" s="298">
        <v>167</v>
      </c>
      <c r="CC32" s="298">
        <v>0</v>
      </c>
      <c r="CD32" s="298">
        <v>73.260000000000005</v>
      </c>
      <c r="CE32" s="298">
        <v>0</v>
      </c>
      <c r="CF32" s="298">
        <v>0</v>
      </c>
      <c r="CG32" s="298">
        <v>0</v>
      </c>
      <c r="CH32" s="299">
        <v>0</v>
      </c>
      <c r="CI32" s="298">
        <v>167</v>
      </c>
      <c r="CJ32" s="298">
        <v>161.04</v>
      </c>
      <c r="CK32" s="298">
        <v>161.04</v>
      </c>
      <c r="CL32" s="298">
        <v>0</v>
      </c>
      <c r="CM32" s="298">
        <v>2271</v>
      </c>
      <c r="CN32" s="298">
        <v>0</v>
      </c>
      <c r="CO32" s="299">
        <v>0</v>
      </c>
      <c r="CP32" s="298">
        <v>167</v>
      </c>
      <c r="CQ32" s="298">
        <v>77.88</v>
      </c>
      <c r="CR32" s="298">
        <v>133.6</v>
      </c>
      <c r="CS32" s="298">
        <v>0.79759999999999998</v>
      </c>
      <c r="CT32" s="298">
        <v>1076</v>
      </c>
      <c r="CU32" s="298">
        <v>0</v>
      </c>
      <c r="CV32" s="299">
        <v>0.02</v>
      </c>
      <c r="CW32" s="298">
        <v>167</v>
      </c>
      <c r="CX32" s="298">
        <v>155.04</v>
      </c>
      <c r="CY32" s="298">
        <v>155.04</v>
      </c>
      <c r="CZ32" s="298">
        <v>0.76739999999999997</v>
      </c>
      <c r="DA32" s="298">
        <v>1574</v>
      </c>
      <c r="DB32" s="298">
        <v>0</v>
      </c>
      <c r="DC32" s="299">
        <v>0.02</v>
      </c>
      <c r="DD32" s="298">
        <v>167</v>
      </c>
      <c r="DE32" s="298">
        <v>153</v>
      </c>
      <c r="DF32" s="298">
        <v>153</v>
      </c>
      <c r="DG32" s="298">
        <v>0.75019999999999998</v>
      </c>
      <c r="DH32" s="298">
        <v>3320</v>
      </c>
      <c r="DI32" s="298">
        <v>0</v>
      </c>
      <c r="DJ32" s="299">
        <v>0.04</v>
      </c>
      <c r="DK32" s="298">
        <v>167</v>
      </c>
      <c r="DL32" s="298">
        <v>149.69999999999999</v>
      </c>
      <c r="DM32" s="298">
        <v>149.69999999999999</v>
      </c>
      <c r="DN32" s="298">
        <v>0.77759999999999996</v>
      </c>
      <c r="DO32" s="298">
        <v>3761</v>
      </c>
      <c r="DP32" s="298">
        <v>0</v>
      </c>
      <c r="DQ32" s="299">
        <v>0.04</v>
      </c>
      <c r="DR32" s="298">
        <v>167</v>
      </c>
      <c r="DS32" s="298">
        <v>148.5</v>
      </c>
      <c r="DT32" s="298">
        <v>148.5</v>
      </c>
      <c r="DU32" s="298">
        <v>0.75509999999999999</v>
      </c>
      <c r="DV32" s="298">
        <v>3659</v>
      </c>
      <c r="DW32" s="298">
        <v>0</v>
      </c>
      <c r="DX32" s="299">
        <v>0.05</v>
      </c>
    </row>
    <row r="33" spans="1:128" ht="17.25" customHeight="1">
      <c r="A33" s="297">
        <v>29</v>
      </c>
      <c r="B33" s="267" t="s">
        <v>387</v>
      </c>
      <c r="C33" s="298">
        <v>260</v>
      </c>
      <c r="D33" s="298">
        <v>277.8</v>
      </c>
      <c r="E33" s="298">
        <v>277.8</v>
      </c>
      <c r="F33" s="298">
        <v>0.60629999999999995</v>
      </c>
      <c r="G33" s="298">
        <v>26469</v>
      </c>
      <c r="H33" s="298">
        <v>0</v>
      </c>
      <c r="I33" s="299">
        <v>0.22</v>
      </c>
      <c r="J33" s="298">
        <v>260</v>
      </c>
      <c r="K33" s="298">
        <v>257.88</v>
      </c>
      <c r="L33" s="298">
        <v>257.88</v>
      </c>
      <c r="M33" s="298">
        <v>0.62339999999999995</v>
      </c>
      <c r="N33" s="298">
        <v>32214</v>
      </c>
      <c r="O33" s="298">
        <v>0</v>
      </c>
      <c r="P33" s="299">
        <v>0.27</v>
      </c>
      <c r="Q33" s="298">
        <v>260</v>
      </c>
      <c r="R33" s="298">
        <v>245.04</v>
      </c>
      <c r="S33" s="298">
        <v>245.04</v>
      </c>
      <c r="T33" s="298">
        <v>0.62409999999999999</v>
      </c>
      <c r="U33" s="298">
        <v>26808</v>
      </c>
      <c r="V33" s="298">
        <v>0</v>
      </c>
      <c r="W33" s="299">
        <v>0.24</v>
      </c>
      <c r="X33" s="298">
        <v>260</v>
      </c>
      <c r="Y33" s="298">
        <v>251.16</v>
      </c>
      <c r="Z33" s="298">
        <v>251.16</v>
      </c>
      <c r="AA33" s="298">
        <v>0.60919999999999996</v>
      </c>
      <c r="AB33" s="298">
        <v>31139</v>
      </c>
      <c r="AC33" s="298">
        <v>0</v>
      </c>
      <c r="AD33" s="299">
        <v>0.27</v>
      </c>
      <c r="AE33" s="298">
        <v>260</v>
      </c>
      <c r="AF33" s="298">
        <v>243.12</v>
      </c>
      <c r="AG33" s="298">
        <v>243.12</v>
      </c>
      <c r="AH33" s="298">
        <v>0.64049999999999996</v>
      </c>
      <c r="AI33" s="298">
        <v>28355</v>
      </c>
      <c r="AJ33" s="298">
        <v>0</v>
      </c>
      <c r="AK33" s="299">
        <v>0.24</v>
      </c>
      <c r="AL33" s="298">
        <v>260</v>
      </c>
      <c r="AM33" s="298">
        <v>231.6</v>
      </c>
      <c r="AN33" s="298">
        <v>231.6</v>
      </c>
      <c r="AO33" s="298">
        <v>0.59899999999999998</v>
      </c>
      <c r="AP33" s="298">
        <v>28116</v>
      </c>
      <c r="AQ33" s="298">
        <v>0</v>
      </c>
      <c r="AR33" s="299">
        <v>0.28000000000000003</v>
      </c>
      <c r="AS33" s="298">
        <v>260</v>
      </c>
      <c r="AT33" s="298">
        <v>262.44</v>
      </c>
      <c r="AU33" s="298">
        <v>262.44</v>
      </c>
      <c r="AV33" s="298">
        <v>0.60150000000000003</v>
      </c>
      <c r="AW33" s="298">
        <v>29414</v>
      </c>
      <c r="AX33" s="298">
        <v>0</v>
      </c>
      <c r="AY33" s="299">
        <v>0.25</v>
      </c>
      <c r="AZ33" s="298">
        <v>260</v>
      </c>
      <c r="BA33" s="298">
        <v>279.12</v>
      </c>
      <c r="BB33" s="298">
        <v>279.12</v>
      </c>
      <c r="BC33" s="298">
        <v>0.60950000000000004</v>
      </c>
      <c r="BD33" s="298">
        <v>36821</v>
      </c>
      <c r="BE33" s="298">
        <v>0</v>
      </c>
      <c r="BF33" s="299">
        <v>0.3</v>
      </c>
      <c r="BG33" s="298">
        <v>260</v>
      </c>
      <c r="BH33" s="298">
        <v>277.68</v>
      </c>
      <c r="BI33" s="298">
        <v>277.68</v>
      </c>
      <c r="BJ33" s="298">
        <v>0.5806</v>
      </c>
      <c r="BK33" s="298">
        <v>29265</v>
      </c>
      <c r="BL33" s="298">
        <v>0</v>
      </c>
      <c r="BM33" s="299">
        <v>0.24</v>
      </c>
      <c r="BN33" s="298">
        <v>260</v>
      </c>
      <c r="BO33" s="298">
        <v>258</v>
      </c>
      <c r="BP33" s="298">
        <v>261</v>
      </c>
      <c r="BQ33" s="298">
        <v>0.54890000000000005</v>
      </c>
      <c r="BR33" s="298">
        <v>32229</v>
      </c>
      <c r="BS33" s="298">
        <v>0</v>
      </c>
      <c r="BT33" s="299">
        <v>0.31</v>
      </c>
      <c r="BU33" s="298">
        <v>260</v>
      </c>
      <c r="BV33" s="298">
        <v>247.68</v>
      </c>
      <c r="BW33" s="298">
        <v>247.68</v>
      </c>
      <c r="BX33" s="298">
        <v>0.55359999999999998</v>
      </c>
      <c r="BY33" s="298">
        <v>30371</v>
      </c>
      <c r="BZ33" s="298">
        <v>0</v>
      </c>
      <c r="CA33" s="299">
        <v>0.33</v>
      </c>
      <c r="CB33" s="298">
        <v>260</v>
      </c>
      <c r="CC33" s="298">
        <v>237.3</v>
      </c>
      <c r="CD33" s="298">
        <v>238.8</v>
      </c>
      <c r="CE33" s="298">
        <v>0.61890000000000001</v>
      </c>
      <c r="CF33" s="298">
        <v>25460</v>
      </c>
      <c r="CG33" s="298">
        <v>0</v>
      </c>
      <c r="CH33" s="299">
        <v>0.23</v>
      </c>
      <c r="CI33" s="298">
        <v>260</v>
      </c>
      <c r="CJ33" s="298">
        <v>229.5</v>
      </c>
      <c r="CK33" s="298">
        <v>235.5</v>
      </c>
      <c r="CL33" s="298">
        <v>0.65839999999999999</v>
      </c>
      <c r="CM33" s="298">
        <v>25653</v>
      </c>
      <c r="CN33" s="298">
        <v>0</v>
      </c>
      <c r="CO33" s="299">
        <v>0.24</v>
      </c>
      <c r="CP33" s="298">
        <v>260</v>
      </c>
      <c r="CQ33" s="298">
        <v>273.24</v>
      </c>
      <c r="CR33" s="298">
        <v>273.24</v>
      </c>
      <c r="CS33" s="298">
        <v>0.6452</v>
      </c>
      <c r="CT33" s="298">
        <v>19896</v>
      </c>
      <c r="CU33" s="298">
        <v>0</v>
      </c>
      <c r="CV33" s="299">
        <v>0.15</v>
      </c>
      <c r="CW33" s="298">
        <v>260</v>
      </c>
      <c r="CX33" s="298">
        <v>243.6</v>
      </c>
      <c r="CY33" s="298">
        <v>248.4</v>
      </c>
      <c r="CZ33" s="298">
        <v>0.68189999999999995</v>
      </c>
      <c r="DA33" s="298">
        <v>30297</v>
      </c>
      <c r="DB33" s="298">
        <v>0</v>
      </c>
      <c r="DC33" s="299">
        <v>0.25</v>
      </c>
      <c r="DD33" s="298">
        <v>260</v>
      </c>
      <c r="DE33" s="298">
        <v>228.84</v>
      </c>
      <c r="DF33" s="298">
        <v>228.84</v>
      </c>
      <c r="DG33" s="298">
        <v>0.58389999999999997</v>
      </c>
      <c r="DH33" s="298">
        <v>27300</v>
      </c>
      <c r="DI33" s="298">
        <v>0</v>
      </c>
      <c r="DJ33" s="299">
        <v>0.27</v>
      </c>
      <c r="DK33" s="298">
        <v>260</v>
      </c>
      <c r="DL33" s="298">
        <v>239.64</v>
      </c>
      <c r="DM33" s="298">
        <v>246.48</v>
      </c>
      <c r="DN33" s="298">
        <v>0.63019999999999998</v>
      </c>
      <c r="DO33" s="298">
        <v>14352</v>
      </c>
      <c r="DP33" s="298">
        <v>0</v>
      </c>
      <c r="DQ33" s="299">
        <v>0.13</v>
      </c>
      <c r="DR33" s="298">
        <v>260</v>
      </c>
      <c r="DS33" s="298">
        <v>0</v>
      </c>
      <c r="DT33" s="298">
        <v>208</v>
      </c>
      <c r="DU33" s="298">
        <v>0.88060000000000005</v>
      </c>
      <c r="DV33" s="298">
        <v>4668</v>
      </c>
      <c r="DW33" s="298">
        <v>0</v>
      </c>
      <c r="DX33" s="299">
        <v>0</v>
      </c>
    </row>
    <row r="34" spans="1:128" ht="17.25" customHeight="1">
      <c r="A34" s="297">
        <v>30</v>
      </c>
      <c r="B34" s="267" t="s">
        <v>388</v>
      </c>
      <c r="C34" s="298">
        <v>110</v>
      </c>
      <c r="D34" s="298">
        <v>87.2</v>
      </c>
      <c r="E34" s="298">
        <v>88</v>
      </c>
      <c r="F34" s="298">
        <v>0.97089999999999999</v>
      </c>
      <c r="G34" s="298">
        <v>19046</v>
      </c>
      <c r="H34" s="298">
        <v>0</v>
      </c>
      <c r="I34" s="299">
        <v>0.31</v>
      </c>
      <c r="J34" s="298">
        <v>110</v>
      </c>
      <c r="K34" s="298">
        <v>90.6</v>
      </c>
      <c r="L34" s="298">
        <v>90.6</v>
      </c>
      <c r="M34" s="298">
        <v>0.96540000000000004</v>
      </c>
      <c r="N34" s="298">
        <v>14953</v>
      </c>
      <c r="O34" s="298">
        <v>0</v>
      </c>
      <c r="P34" s="299">
        <v>0.23</v>
      </c>
      <c r="Q34" s="298">
        <v>110</v>
      </c>
      <c r="R34" s="298">
        <v>83.6</v>
      </c>
      <c r="S34" s="298">
        <v>88</v>
      </c>
      <c r="T34" s="298">
        <v>0.95840000000000003</v>
      </c>
      <c r="U34" s="298">
        <v>7599</v>
      </c>
      <c r="V34" s="298">
        <v>0</v>
      </c>
      <c r="W34" s="299">
        <v>0.13</v>
      </c>
      <c r="X34" s="298">
        <v>110</v>
      </c>
      <c r="Y34" s="298">
        <v>98.6</v>
      </c>
      <c r="Z34" s="298">
        <v>98.6</v>
      </c>
      <c r="AA34" s="298">
        <v>0.89700000000000002</v>
      </c>
      <c r="AB34" s="298">
        <v>5511</v>
      </c>
      <c r="AC34" s="298">
        <v>0</v>
      </c>
      <c r="AD34" s="299">
        <v>0.08</v>
      </c>
      <c r="AE34" s="298">
        <v>110</v>
      </c>
      <c r="AF34" s="298">
        <v>78.599999999999994</v>
      </c>
      <c r="AG34" s="298">
        <v>88</v>
      </c>
      <c r="AH34" s="298">
        <v>0.90890000000000004</v>
      </c>
      <c r="AI34" s="298">
        <v>3750</v>
      </c>
      <c r="AJ34" s="298">
        <v>0</v>
      </c>
      <c r="AK34" s="299">
        <v>7.0000000000000007E-2</v>
      </c>
      <c r="AL34" s="298">
        <v>110</v>
      </c>
      <c r="AM34" s="298">
        <v>70.8</v>
      </c>
      <c r="AN34" s="298">
        <v>88</v>
      </c>
      <c r="AO34" s="298">
        <v>0.85429999999999995</v>
      </c>
      <c r="AP34" s="298">
        <v>2492</v>
      </c>
      <c r="AQ34" s="298">
        <v>0</v>
      </c>
      <c r="AR34" s="299">
        <v>0.06</v>
      </c>
      <c r="AS34" s="298">
        <v>110</v>
      </c>
      <c r="AT34" s="298">
        <v>62.6</v>
      </c>
      <c r="AU34" s="298">
        <v>88</v>
      </c>
      <c r="AV34" s="298">
        <v>0.79679999999999995</v>
      </c>
      <c r="AW34" s="298">
        <v>1831</v>
      </c>
      <c r="AX34" s="298">
        <v>0</v>
      </c>
      <c r="AY34" s="299">
        <v>0.05</v>
      </c>
      <c r="AZ34" s="298">
        <v>110</v>
      </c>
      <c r="BA34" s="298">
        <v>90.6</v>
      </c>
      <c r="BB34" s="298">
        <v>90.6</v>
      </c>
      <c r="BC34" s="298">
        <v>0.80940000000000001</v>
      </c>
      <c r="BD34" s="298">
        <v>2683</v>
      </c>
      <c r="BE34" s="298">
        <v>0</v>
      </c>
      <c r="BF34" s="299">
        <v>0.05</v>
      </c>
      <c r="BG34" s="298">
        <v>110</v>
      </c>
      <c r="BH34" s="298">
        <v>123.4</v>
      </c>
      <c r="BI34" s="298">
        <v>123.4</v>
      </c>
      <c r="BJ34" s="298">
        <v>0.81689999999999996</v>
      </c>
      <c r="BK34" s="298">
        <v>2735</v>
      </c>
      <c r="BL34" s="298">
        <v>0</v>
      </c>
      <c r="BM34" s="299">
        <v>0.04</v>
      </c>
      <c r="BN34" s="298">
        <v>110</v>
      </c>
      <c r="BO34" s="298">
        <v>80</v>
      </c>
      <c r="BP34" s="298">
        <v>88</v>
      </c>
      <c r="BQ34" s="298">
        <v>0.92849999999999999</v>
      </c>
      <c r="BR34" s="298">
        <v>12322</v>
      </c>
      <c r="BS34" s="298">
        <v>0</v>
      </c>
      <c r="BT34" s="299">
        <v>0.22</v>
      </c>
      <c r="BU34" s="298">
        <v>110</v>
      </c>
      <c r="BV34" s="298">
        <v>73.599999999999994</v>
      </c>
      <c r="BW34" s="298">
        <v>88</v>
      </c>
      <c r="BX34" s="298">
        <v>0.95350000000000001</v>
      </c>
      <c r="BY34" s="298">
        <v>19574</v>
      </c>
      <c r="BZ34" s="298">
        <v>0</v>
      </c>
      <c r="CA34" s="299">
        <v>0.42</v>
      </c>
      <c r="CB34" s="298">
        <v>110</v>
      </c>
      <c r="CC34" s="298">
        <v>76.599999999999994</v>
      </c>
      <c r="CD34" s="298">
        <v>88</v>
      </c>
      <c r="CE34" s="298">
        <v>0.96689999999999998</v>
      </c>
      <c r="CF34" s="298">
        <v>19628</v>
      </c>
      <c r="CG34" s="298">
        <v>0</v>
      </c>
      <c r="CH34" s="299">
        <v>0.36</v>
      </c>
      <c r="CI34" s="298">
        <v>110</v>
      </c>
      <c r="CJ34" s="298">
        <v>75.2</v>
      </c>
      <c r="CK34" s="298">
        <v>88</v>
      </c>
      <c r="CL34" s="298">
        <v>0.96789999999999998</v>
      </c>
      <c r="CM34" s="298">
        <v>18784</v>
      </c>
      <c r="CN34" s="298">
        <v>0</v>
      </c>
      <c r="CO34" s="299">
        <v>0.36</v>
      </c>
      <c r="CP34" s="298">
        <v>110</v>
      </c>
      <c r="CQ34" s="298">
        <v>79.599999999999994</v>
      </c>
      <c r="CR34" s="298">
        <v>88</v>
      </c>
      <c r="CS34" s="298">
        <v>0.96319999999999995</v>
      </c>
      <c r="CT34" s="298">
        <v>12839</v>
      </c>
      <c r="CU34" s="298">
        <v>0</v>
      </c>
      <c r="CV34" s="299">
        <v>0.23</v>
      </c>
      <c r="CW34" s="298">
        <v>110</v>
      </c>
      <c r="CX34" s="298">
        <v>70.400000000000006</v>
      </c>
      <c r="CY34" s="298">
        <v>88</v>
      </c>
      <c r="CZ34" s="298">
        <v>0.93400000000000005</v>
      </c>
      <c r="DA34" s="298">
        <v>5841</v>
      </c>
      <c r="DB34" s="298">
        <v>0</v>
      </c>
      <c r="DC34" s="299">
        <v>0.12</v>
      </c>
      <c r="DD34" s="298">
        <v>110</v>
      </c>
      <c r="DE34" s="298">
        <v>72.2</v>
      </c>
      <c r="DF34" s="298">
        <v>88</v>
      </c>
      <c r="DG34" s="298">
        <v>0.91649999999999998</v>
      </c>
      <c r="DH34" s="298">
        <v>3580</v>
      </c>
      <c r="DI34" s="298">
        <v>0</v>
      </c>
      <c r="DJ34" s="299">
        <v>7.0000000000000007E-2</v>
      </c>
      <c r="DK34" s="298">
        <v>110</v>
      </c>
      <c r="DL34" s="298">
        <v>78</v>
      </c>
      <c r="DM34" s="298">
        <v>88</v>
      </c>
      <c r="DN34" s="298">
        <v>0.94299999999999995</v>
      </c>
      <c r="DO34" s="298">
        <v>6705</v>
      </c>
      <c r="DP34" s="298">
        <v>0</v>
      </c>
      <c r="DQ34" s="299">
        <v>0.12</v>
      </c>
      <c r="DR34" s="298">
        <v>110</v>
      </c>
      <c r="DS34" s="298">
        <v>0.7</v>
      </c>
      <c r="DT34" s="298">
        <v>88</v>
      </c>
      <c r="DU34" s="298">
        <v>0.95579999999999998</v>
      </c>
      <c r="DV34" s="298">
        <v>8489</v>
      </c>
      <c r="DW34" s="298">
        <v>8200</v>
      </c>
      <c r="DX34" s="299">
        <v>17.62</v>
      </c>
    </row>
    <row r="35" spans="1:128" ht="17.25" customHeight="1">
      <c r="A35" s="297">
        <v>31</v>
      </c>
      <c r="B35" s="267" t="s">
        <v>652</v>
      </c>
      <c r="C35" s="298">
        <v>170</v>
      </c>
      <c r="D35" s="298">
        <v>0</v>
      </c>
      <c r="E35" s="298">
        <v>136</v>
      </c>
      <c r="F35" s="298">
        <v>0.89559999999999995</v>
      </c>
      <c r="G35" s="298">
        <v>9495</v>
      </c>
      <c r="H35" s="298">
        <v>0</v>
      </c>
      <c r="I35" s="299">
        <v>0</v>
      </c>
      <c r="J35" s="298">
        <v>170</v>
      </c>
      <c r="K35" s="298">
        <v>47.76</v>
      </c>
      <c r="L35" s="298">
        <v>136</v>
      </c>
      <c r="M35" s="298">
        <v>0.91049999999999998</v>
      </c>
      <c r="N35" s="298">
        <v>10106</v>
      </c>
      <c r="O35" s="298">
        <v>0</v>
      </c>
      <c r="P35" s="299">
        <v>0.31</v>
      </c>
      <c r="Q35" s="298">
        <v>170</v>
      </c>
      <c r="R35" s="298">
        <v>34.08</v>
      </c>
      <c r="S35" s="298">
        <v>136</v>
      </c>
      <c r="T35" s="298">
        <v>0.94920000000000004</v>
      </c>
      <c r="U35" s="298">
        <v>17175</v>
      </c>
      <c r="V35" s="298">
        <v>3200</v>
      </c>
      <c r="W35" s="299">
        <v>0.74</v>
      </c>
      <c r="X35" s="298">
        <v>170</v>
      </c>
      <c r="Y35" s="298">
        <v>40.56</v>
      </c>
      <c r="Z35" s="298">
        <v>136</v>
      </c>
      <c r="AA35" s="298">
        <v>0.93740000000000001</v>
      </c>
      <c r="AB35" s="298">
        <v>14398</v>
      </c>
      <c r="AC35" s="298">
        <v>0</v>
      </c>
      <c r="AD35" s="299">
        <v>0.51</v>
      </c>
      <c r="AE35" s="298">
        <v>170</v>
      </c>
      <c r="AF35" s="298">
        <v>40.56</v>
      </c>
      <c r="AG35" s="298">
        <v>136</v>
      </c>
      <c r="AH35" s="298">
        <v>0.95179999999999998</v>
      </c>
      <c r="AI35" s="298">
        <v>13481</v>
      </c>
      <c r="AJ35" s="298">
        <v>0</v>
      </c>
      <c r="AK35" s="299">
        <v>0.47</v>
      </c>
      <c r="AL35" s="298">
        <v>170</v>
      </c>
      <c r="AM35" s="298">
        <v>25.08</v>
      </c>
      <c r="AN35" s="298">
        <v>136</v>
      </c>
      <c r="AO35" s="298">
        <v>0.96060000000000001</v>
      </c>
      <c r="AP35" s="298">
        <v>11103</v>
      </c>
      <c r="AQ35" s="298">
        <v>695</v>
      </c>
      <c r="AR35" s="299">
        <v>0.64</v>
      </c>
      <c r="AS35" s="298">
        <v>170</v>
      </c>
      <c r="AT35" s="298">
        <v>32.76</v>
      </c>
      <c r="AU35" s="298">
        <v>136</v>
      </c>
      <c r="AV35" s="298">
        <v>0.9224</v>
      </c>
      <c r="AW35" s="298">
        <v>4457</v>
      </c>
      <c r="AX35" s="298">
        <v>0</v>
      </c>
      <c r="AY35" s="299">
        <v>0.2</v>
      </c>
      <c r="AZ35" s="298">
        <v>170</v>
      </c>
      <c r="BA35" s="298">
        <v>101.64</v>
      </c>
      <c r="BB35" s="298">
        <v>136</v>
      </c>
      <c r="BC35" s="298">
        <v>0.91990000000000005</v>
      </c>
      <c r="BD35" s="298">
        <v>5394</v>
      </c>
      <c r="BE35" s="298">
        <v>0</v>
      </c>
      <c r="BF35" s="299">
        <v>0.08</v>
      </c>
      <c r="BG35" s="298">
        <v>170</v>
      </c>
      <c r="BH35" s="298">
        <v>96.6</v>
      </c>
      <c r="BI35" s="298">
        <v>136</v>
      </c>
      <c r="BJ35" s="298">
        <v>0.93530000000000002</v>
      </c>
      <c r="BK35" s="298">
        <v>5244</v>
      </c>
      <c r="BL35" s="298">
        <v>0</v>
      </c>
      <c r="BM35" s="299">
        <v>0.08</v>
      </c>
      <c r="BN35" s="298">
        <v>170</v>
      </c>
      <c r="BO35" s="298">
        <v>93</v>
      </c>
      <c r="BP35" s="298">
        <v>136</v>
      </c>
      <c r="BQ35" s="298">
        <v>1</v>
      </c>
      <c r="BR35" s="298">
        <v>2619</v>
      </c>
      <c r="BS35" s="298">
        <v>0</v>
      </c>
      <c r="BT35" s="299">
        <v>0.04</v>
      </c>
      <c r="BU35" s="298">
        <v>170</v>
      </c>
      <c r="BV35" s="298">
        <v>108.96</v>
      </c>
      <c r="BW35" s="298">
        <v>136</v>
      </c>
      <c r="BX35" s="298">
        <v>0.95430000000000004</v>
      </c>
      <c r="BY35" s="298">
        <v>2256</v>
      </c>
      <c r="BZ35" s="298">
        <v>0</v>
      </c>
      <c r="CA35" s="299">
        <v>0.03</v>
      </c>
      <c r="CB35" s="298">
        <v>170</v>
      </c>
      <c r="CC35" s="298">
        <v>112.32</v>
      </c>
      <c r="CD35" s="298">
        <v>136</v>
      </c>
      <c r="CE35" s="298">
        <v>0.95709999999999995</v>
      </c>
      <c r="CF35" s="298">
        <v>7433</v>
      </c>
      <c r="CG35" s="298">
        <v>0</v>
      </c>
      <c r="CH35" s="299">
        <v>0.09</v>
      </c>
      <c r="CI35" s="298">
        <v>170</v>
      </c>
      <c r="CJ35" s="298">
        <v>92.4</v>
      </c>
      <c r="CK35" s="298">
        <v>136</v>
      </c>
      <c r="CL35" s="298">
        <v>0.96030000000000004</v>
      </c>
      <c r="CM35" s="298">
        <v>7371</v>
      </c>
      <c r="CN35" s="298">
        <v>0</v>
      </c>
      <c r="CO35" s="299">
        <v>0.12</v>
      </c>
      <c r="CP35" s="298">
        <v>170</v>
      </c>
      <c r="CQ35" s="298">
        <v>115.44</v>
      </c>
      <c r="CR35" s="298">
        <v>136</v>
      </c>
      <c r="CS35" s="298">
        <v>0.95579999999999998</v>
      </c>
      <c r="CT35" s="298">
        <v>10188</v>
      </c>
      <c r="CU35" s="298">
        <v>0</v>
      </c>
      <c r="CV35" s="299">
        <v>0.12</v>
      </c>
      <c r="CW35" s="298">
        <v>170</v>
      </c>
      <c r="CX35" s="298">
        <v>127.32</v>
      </c>
      <c r="CY35" s="298">
        <v>136</v>
      </c>
      <c r="CZ35" s="298">
        <v>0.95309999999999995</v>
      </c>
      <c r="DA35" s="298">
        <v>16788</v>
      </c>
      <c r="DB35" s="298">
        <v>0</v>
      </c>
      <c r="DC35" s="299">
        <v>0.19</v>
      </c>
      <c r="DD35" s="298">
        <v>170</v>
      </c>
      <c r="DE35" s="298">
        <v>85.8</v>
      </c>
      <c r="DF35" s="298">
        <v>136</v>
      </c>
      <c r="DG35" s="298">
        <v>0.94969999999999999</v>
      </c>
      <c r="DH35" s="298">
        <v>14040</v>
      </c>
      <c r="DI35" s="298">
        <v>0</v>
      </c>
      <c r="DJ35" s="299">
        <v>0.23</v>
      </c>
      <c r="DK35" s="298">
        <v>170</v>
      </c>
      <c r="DL35" s="298">
        <v>118.56</v>
      </c>
      <c r="DM35" s="298">
        <v>136</v>
      </c>
      <c r="DN35" s="298">
        <v>0.96109999999999995</v>
      </c>
      <c r="DO35" s="298">
        <v>14310</v>
      </c>
      <c r="DP35" s="298">
        <v>0</v>
      </c>
      <c r="DQ35" s="299">
        <v>0.17</v>
      </c>
      <c r="DR35" s="298">
        <v>170</v>
      </c>
      <c r="DS35" s="298">
        <v>123</v>
      </c>
      <c r="DT35" s="298">
        <v>136</v>
      </c>
      <c r="DU35" s="298">
        <v>0.96760000000000002</v>
      </c>
      <c r="DV35" s="298">
        <v>14355</v>
      </c>
      <c r="DW35" s="298">
        <v>0</v>
      </c>
      <c r="DX35" s="299">
        <v>0.17</v>
      </c>
    </row>
    <row r="36" spans="1:128" ht="17.25" customHeight="1">
      <c r="A36" s="297">
        <v>32</v>
      </c>
      <c r="B36" s="267" t="s">
        <v>717</v>
      </c>
      <c r="C36" s="298">
        <v>356</v>
      </c>
      <c r="D36" s="298">
        <v>132.47999999999999</v>
      </c>
      <c r="E36" s="298">
        <v>284.8</v>
      </c>
      <c r="F36" s="298">
        <v>0.94199999999999995</v>
      </c>
      <c r="G36" s="298">
        <v>14082</v>
      </c>
      <c r="H36" s="298">
        <v>0</v>
      </c>
      <c r="I36" s="299">
        <v>0.16</v>
      </c>
      <c r="J36" s="298">
        <v>356</v>
      </c>
      <c r="K36" s="298">
        <v>220.56</v>
      </c>
      <c r="L36" s="298">
        <v>284.8</v>
      </c>
      <c r="M36" s="298">
        <v>0.71830000000000005</v>
      </c>
      <c r="N36" s="298">
        <v>3446</v>
      </c>
      <c r="O36" s="298">
        <v>0</v>
      </c>
      <c r="P36" s="299">
        <v>0.03</v>
      </c>
      <c r="Q36" s="298">
        <v>356</v>
      </c>
      <c r="R36" s="298">
        <v>46.56</v>
      </c>
      <c r="S36" s="298">
        <v>284.8</v>
      </c>
      <c r="T36" s="298">
        <v>0.77739999999999998</v>
      </c>
      <c r="U36" s="298">
        <v>2174</v>
      </c>
      <c r="V36" s="298">
        <v>0</v>
      </c>
      <c r="W36" s="299">
        <v>0.08</v>
      </c>
      <c r="X36" s="298">
        <v>356</v>
      </c>
      <c r="Y36" s="298">
        <v>48.72</v>
      </c>
      <c r="Z36" s="298">
        <v>284.8</v>
      </c>
      <c r="AA36" s="298">
        <v>0.8327</v>
      </c>
      <c r="AB36" s="298">
        <v>1889</v>
      </c>
      <c r="AC36" s="298">
        <v>0</v>
      </c>
      <c r="AD36" s="299">
        <v>0.06</v>
      </c>
      <c r="AE36" s="298">
        <v>356</v>
      </c>
      <c r="AF36" s="298">
        <v>238.56</v>
      </c>
      <c r="AG36" s="298">
        <v>284.8</v>
      </c>
      <c r="AH36" s="298">
        <v>0.7268</v>
      </c>
      <c r="AI36" s="298">
        <v>1959</v>
      </c>
      <c r="AJ36" s="298">
        <v>0</v>
      </c>
      <c r="AK36" s="299">
        <v>0.02</v>
      </c>
      <c r="AL36" s="298">
        <v>356</v>
      </c>
      <c r="AM36" s="298">
        <v>468.84</v>
      </c>
      <c r="AN36" s="298">
        <v>468.84</v>
      </c>
      <c r="AO36" s="298">
        <v>0.60699999999999998</v>
      </c>
      <c r="AP36" s="298">
        <v>21345</v>
      </c>
      <c r="AQ36" s="298">
        <v>0</v>
      </c>
      <c r="AR36" s="299">
        <v>0.1</v>
      </c>
      <c r="AS36" s="298">
        <v>356</v>
      </c>
      <c r="AT36" s="298">
        <v>317.16000000000003</v>
      </c>
      <c r="AU36" s="298">
        <v>317.16000000000003</v>
      </c>
      <c r="AV36" s="298">
        <v>0.70179999999999998</v>
      </c>
      <c r="AW36" s="298">
        <v>37170</v>
      </c>
      <c r="AX36" s="298">
        <v>0</v>
      </c>
      <c r="AY36" s="299">
        <v>0.22</v>
      </c>
      <c r="AZ36" s="298">
        <v>356</v>
      </c>
      <c r="BA36" s="298">
        <v>213.36</v>
      </c>
      <c r="BB36" s="298">
        <v>284.8</v>
      </c>
      <c r="BC36" s="298">
        <v>0.6653</v>
      </c>
      <c r="BD36" s="298">
        <v>22536</v>
      </c>
      <c r="BE36" s="298">
        <v>0</v>
      </c>
      <c r="BF36" s="299">
        <v>0.22</v>
      </c>
      <c r="BG36" s="298">
        <v>356</v>
      </c>
      <c r="BH36" s="298">
        <v>231</v>
      </c>
      <c r="BI36" s="298">
        <v>284.8</v>
      </c>
      <c r="BJ36" s="298">
        <v>0.76200000000000001</v>
      </c>
      <c r="BK36" s="298">
        <v>37285</v>
      </c>
      <c r="BL36" s="298">
        <v>0</v>
      </c>
      <c r="BM36" s="299">
        <v>0.28000000000000003</v>
      </c>
      <c r="BN36" s="298">
        <v>356</v>
      </c>
      <c r="BO36" s="298">
        <v>210</v>
      </c>
      <c r="BP36" s="298">
        <v>284.8</v>
      </c>
      <c r="BQ36" s="298">
        <v>0.93510000000000004</v>
      </c>
      <c r="BR36" s="298">
        <v>35988</v>
      </c>
      <c r="BS36" s="298">
        <v>0</v>
      </c>
      <c r="BT36" s="299">
        <v>0.25</v>
      </c>
      <c r="BU36" s="298">
        <v>356</v>
      </c>
      <c r="BV36" s="298">
        <v>215.1</v>
      </c>
      <c r="BW36" s="298">
        <v>284.8</v>
      </c>
      <c r="BX36" s="298">
        <v>0.92290000000000005</v>
      </c>
      <c r="BY36" s="298">
        <v>29882</v>
      </c>
      <c r="BZ36" s="298">
        <v>0</v>
      </c>
      <c r="CA36" s="299">
        <v>0.22</v>
      </c>
      <c r="CB36" s="298">
        <v>356</v>
      </c>
      <c r="CC36" s="298">
        <v>209.4</v>
      </c>
      <c r="CD36" s="298">
        <v>284.8</v>
      </c>
      <c r="CE36" s="298">
        <v>0.92220000000000002</v>
      </c>
      <c r="CF36" s="298">
        <v>26670</v>
      </c>
      <c r="CG36" s="298">
        <v>0</v>
      </c>
      <c r="CH36" s="299">
        <v>0.19</v>
      </c>
      <c r="CI36" s="298">
        <v>356</v>
      </c>
      <c r="CJ36" s="298">
        <v>202.8</v>
      </c>
      <c r="CK36" s="298">
        <v>284.8</v>
      </c>
      <c r="CL36" s="298">
        <v>0.88160000000000005</v>
      </c>
      <c r="CM36" s="298">
        <v>11321</v>
      </c>
      <c r="CN36" s="298">
        <v>0</v>
      </c>
      <c r="CO36" s="299">
        <v>0.09</v>
      </c>
      <c r="CP36" s="298">
        <v>356</v>
      </c>
      <c r="CQ36" s="298">
        <v>218.16</v>
      </c>
      <c r="CR36" s="298">
        <v>284.8</v>
      </c>
      <c r="CS36" s="298">
        <v>0.5363</v>
      </c>
      <c r="CT36" s="298">
        <v>22848</v>
      </c>
      <c r="CU36" s="298">
        <v>0</v>
      </c>
      <c r="CV36" s="299">
        <v>0.26</v>
      </c>
      <c r="CW36" s="298">
        <v>356</v>
      </c>
      <c r="CX36" s="298">
        <v>259.2</v>
      </c>
      <c r="CY36" s="298">
        <v>284.8</v>
      </c>
      <c r="CZ36" s="298">
        <v>0.37469999999999998</v>
      </c>
      <c r="DA36" s="298">
        <v>24570</v>
      </c>
      <c r="DB36" s="298">
        <v>0</v>
      </c>
      <c r="DC36" s="299">
        <v>0.35</v>
      </c>
      <c r="DD36" s="298">
        <v>356</v>
      </c>
      <c r="DE36" s="298">
        <v>228.24</v>
      </c>
      <c r="DF36" s="298">
        <v>284.8</v>
      </c>
      <c r="DG36" s="298">
        <v>0.39539999999999997</v>
      </c>
      <c r="DH36" s="298">
        <v>30593</v>
      </c>
      <c r="DI36" s="298">
        <v>0</v>
      </c>
      <c r="DJ36" s="299">
        <v>0.46</v>
      </c>
      <c r="DK36" s="298">
        <v>356</v>
      </c>
      <c r="DL36" s="298">
        <v>243.72</v>
      </c>
      <c r="DM36" s="298">
        <v>284.8</v>
      </c>
      <c r="DN36" s="298">
        <v>0.31990000000000002</v>
      </c>
      <c r="DO36" s="298">
        <v>23754</v>
      </c>
      <c r="DP36" s="298">
        <v>0</v>
      </c>
      <c r="DQ36" s="299">
        <v>0.41</v>
      </c>
      <c r="DR36" s="298">
        <v>356</v>
      </c>
      <c r="DS36" s="298">
        <v>0.9</v>
      </c>
      <c r="DT36" s="298">
        <v>284.8</v>
      </c>
      <c r="DU36" s="298">
        <v>0.66520000000000001</v>
      </c>
      <c r="DV36" s="298">
        <v>19473</v>
      </c>
      <c r="DW36" s="298">
        <v>19214</v>
      </c>
      <c r="DX36" s="299">
        <v>45.18</v>
      </c>
    </row>
    <row r="37" spans="1:128" ht="17.25" customHeight="1">
      <c r="A37" s="297">
        <v>33</v>
      </c>
      <c r="B37" s="267" t="s">
        <v>718</v>
      </c>
      <c r="C37" s="298">
        <v>389</v>
      </c>
      <c r="D37" s="298">
        <v>310</v>
      </c>
      <c r="E37" s="298">
        <v>311.2</v>
      </c>
      <c r="F37" s="298">
        <v>0.6321</v>
      </c>
      <c r="G37" s="298">
        <v>19435</v>
      </c>
      <c r="H37" s="298">
        <v>0</v>
      </c>
      <c r="I37" s="299">
        <v>0.14000000000000001</v>
      </c>
      <c r="J37" s="298">
        <v>389</v>
      </c>
      <c r="K37" s="298">
        <v>0</v>
      </c>
      <c r="L37" s="298">
        <v>311.2</v>
      </c>
      <c r="M37" s="298">
        <v>0.6321</v>
      </c>
      <c r="N37" s="298">
        <v>11660</v>
      </c>
      <c r="O37" s="298">
        <v>0</v>
      </c>
      <c r="P37" s="299">
        <v>0.08</v>
      </c>
      <c r="Q37" s="298">
        <v>389</v>
      </c>
      <c r="R37" s="298">
        <v>0</v>
      </c>
      <c r="S37" s="298">
        <v>311.2</v>
      </c>
      <c r="T37" s="298">
        <v>0</v>
      </c>
      <c r="U37" s="298">
        <v>0</v>
      </c>
      <c r="V37" s="298">
        <v>0</v>
      </c>
      <c r="W37" s="299">
        <v>0</v>
      </c>
      <c r="X37" s="298">
        <v>389</v>
      </c>
      <c r="Y37" s="298">
        <v>0</v>
      </c>
      <c r="Z37" s="298">
        <v>50.19</v>
      </c>
      <c r="AA37" s="298">
        <v>0</v>
      </c>
      <c r="AB37" s="298">
        <v>0</v>
      </c>
      <c r="AC37" s="298">
        <v>0</v>
      </c>
      <c r="AD37" s="299">
        <v>0</v>
      </c>
      <c r="AE37" s="298">
        <v>389</v>
      </c>
      <c r="AF37" s="298">
        <v>326.2</v>
      </c>
      <c r="AG37" s="298">
        <v>326.2</v>
      </c>
      <c r="AH37" s="298">
        <v>0.59809999999999997</v>
      </c>
      <c r="AI37" s="298">
        <v>27055</v>
      </c>
      <c r="AJ37" s="298">
        <v>0</v>
      </c>
      <c r="AK37" s="299">
        <v>0.19</v>
      </c>
      <c r="AL37" s="298">
        <v>389</v>
      </c>
      <c r="AM37" s="298">
        <v>324.8</v>
      </c>
      <c r="AN37" s="298">
        <v>324.8</v>
      </c>
      <c r="AO37" s="298">
        <v>0.70220000000000005</v>
      </c>
      <c r="AP37" s="298">
        <v>21428</v>
      </c>
      <c r="AQ37" s="298">
        <v>0</v>
      </c>
      <c r="AR37" s="299">
        <v>0.13</v>
      </c>
      <c r="AS37" s="298">
        <v>389</v>
      </c>
      <c r="AT37" s="298">
        <v>202.8</v>
      </c>
      <c r="AU37" s="298">
        <v>311.2</v>
      </c>
      <c r="AV37" s="298">
        <v>0.94740000000000002</v>
      </c>
      <c r="AW37" s="298">
        <v>21383</v>
      </c>
      <c r="AX37" s="298">
        <v>0</v>
      </c>
      <c r="AY37" s="299">
        <v>0.15</v>
      </c>
      <c r="AZ37" s="298">
        <v>389</v>
      </c>
      <c r="BA37" s="298">
        <v>202.2</v>
      </c>
      <c r="BB37" s="298">
        <v>311.2</v>
      </c>
      <c r="BC37" s="298">
        <v>0.95309999999999995</v>
      </c>
      <c r="BD37" s="298">
        <v>26590</v>
      </c>
      <c r="BE37" s="298">
        <v>0</v>
      </c>
      <c r="BF37" s="299">
        <v>0.19</v>
      </c>
      <c r="BG37" s="298">
        <v>389</v>
      </c>
      <c r="BH37" s="298">
        <v>349</v>
      </c>
      <c r="BI37" s="298">
        <v>349</v>
      </c>
      <c r="BJ37" s="298">
        <v>0.3654</v>
      </c>
      <c r="BK37" s="298">
        <v>29335</v>
      </c>
      <c r="BL37" s="298">
        <v>0</v>
      </c>
      <c r="BM37" s="299">
        <v>0.31</v>
      </c>
      <c r="BN37" s="298">
        <v>389</v>
      </c>
      <c r="BO37" s="298">
        <v>170</v>
      </c>
      <c r="BP37" s="298">
        <v>311.2</v>
      </c>
      <c r="BQ37" s="298">
        <v>0.90849999999999997</v>
      </c>
      <c r="BR37" s="298">
        <v>18775</v>
      </c>
      <c r="BS37" s="298">
        <v>0</v>
      </c>
      <c r="BT37" s="299">
        <v>0.16</v>
      </c>
      <c r="BU37" s="298">
        <v>389</v>
      </c>
      <c r="BV37" s="298">
        <v>201.8</v>
      </c>
      <c r="BW37" s="298">
        <v>311.2</v>
      </c>
      <c r="BX37" s="298">
        <v>0.8851</v>
      </c>
      <c r="BY37" s="298">
        <v>9895</v>
      </c>
      <c r="BZ37" s="298">
        <v>0</v>
      </c>
      <c r="CA37" s="299">
        <v>0.08</v>
      </c>
      <c r="CB37" s="298">
        <v>389</v>
      </c>
      <c r="CC37" s="298">
        <v>205.8</v>
      </c>
      <c r="CD37" s="298">
        <v>311.2</v>
      </c>
      <c r="CE37" s="298">
        <v>0.94710000000000005</v>
      </c>
      <c r="CF37" s="298">
        <v>23533</v>
      </c>
      <c r="CG37" s="298">
        <v>0</v>
      </c>
      <c r="CH37" s="299">
        <v>0.16</v>
      </c>
      <c r="CI37" s="298">
        <v>389</v>
      </c>
      <c r="CJ37" s="298">
        <v>182</v>
      </c>
      <c r="CK37" s="298">
        <v>311.2</v>
      </c>
      <c r="CL37" s="298">
        <v>0.93940000000000001</v>
      </c>
      <c r="CM37" s="298">
        <v>11623</v>
      </c>
      <c r="CN37" s="298">
        <v>0</v>
      </c>
      <c r="CO37" s="299">
        <v>0.09</v>
      </c>
      <c r="CP37" s="298">
        <v>389</v>
      </c>
      <c r="CQ37" s="298">
        <v>244.2</v>
      </c>
      <c r="CR37" s="298">
        <v>311.2</v>
      </c>
      <c r="CS37" s="298">
        <v>0.64280000000000004</v>
      </c>
      <c r="CT37" s="298">
        <v>21080</v>
      </c>
      <c r="CU37" s="298">
        <v>0</v>
      </c>
      <c r="CV37" s="299">
        <v>0.18</v>
      </c>
      <c r="CW37" s="298">
        <v>389</v>
      </c>
      <c r="CX37" s="298">
        <v>239.5</v>
      </c>
      <c r="CY37" s="298">
        <v>311.2</v>
      </c>
      <c r="CZ37" s="298">
        <v>0.83289999999999997</v>
      </c>
      <c r="DA37" s="298">
        <v>26605</v>
      </c>
      <c r="DB37" s="298">
        <v>0</v>
      </c>
      <c r="DC37" s="299">
        <v>0.19</v>
      </c>
      <c r="DD37" s="298">
        <v>389</v>
      </c>
      <c r="DE37" s="298">
        <v>201</v>
      </c>
      <c r="DF37" s="298">
        <v>311.2</v>
      </c>
      <c r="DG37" s="298">
        <v>0.77900000000000003</v>
      </c>
      <c r="DH37" s="298">
        <v>28445</v>
      </c>
      <c r="DI37" s="298">
        <v>0</v>
      </c>
      <c r="DJ37" s="299">
        <v>0.24</v>
      </c>
      <c r="DK37" s="298">
        <v>389</v>
      </c>
      <c r="DL37" s="298">
        <v>246.2</v>
      </c>
      <c r="DM37" s="298">
        <v>311.2</v>
      </c>
      <c r="DN37" s="298">
        <v>0.78490000000000004</v>
      </c>
      <c r="DO37" s="298">
        <v>33458</v>
      </c>
      <c r="DP37" s="298">
        <v>0</v>
      </c>
      <c r="DQ37" s="299">
        <v>0.23</v>
      </c>
      <c r="DR37" s="298">
        <v>389</v>
      </c>
      <c r="DS37" s="298">
        <v>0.5</v>
      </c>
      <c r="DT37" s="298">
        <v>311.2</v>
      </c>
      <c r="DU37" s="298">
        <v>0.80279999999999996</v>
      </c>
      <c r="DV37" s="298">
        <v>38025</v>
      </c>
      <c r="DW37" s="298">
        <v>37852</v>
      </c>
      <c r="DX37" s="299">
        <v>131.5</v>
      </c>
    </row>
    <row r="38" spans="1:128" ht="17.25" customHeight="1">
      <c r="A38" s="297">
        <v>34</v>
      </c>
      <c r="B38" s="267" t="s">
        <v>768</v>
      </c>
      <c r="C38" s="298">
        <v>495</v>
      </c>
      <c r="D38" s="298">
        <v>368.2</v>
      </c>
      <c r="E38" s="298">
        <v>396</v>
      </c>
      <c r="F38" s="298">
        <v>0.81510000000000005</v>
      </c>
      <c r="G38" s="298">
        <v>20748</v>
      </c>
      <c r="H38" s="298">
        <v>0</v>
      </c>
      <c r="I38" s="299">
        <v>0.1</v>
      </c>
      <c r="J38" s="298">
        <v>495</v>
      </c>
      <c r="K38" s="298">
        <v>247.2</v>
      </c>
      <c r="L38" s="298">
        <v>396</v>
      </c>
      <c r="M38" s="298">
        <v>0.81599999999999995</v>
      </c>
      <c r="N38" s="298">
        <v>16188</v>
      </c>
      <c r="O38" s="298">
        <v>0</v>
      </c>
      <c r="P38" s="299">
        <v>0.11</v>
      </c>
      <c r="Q38" s="298">
        <v>495</v>
      </c>
      <c r="R38" s="298">
        <v>221</v>
      </c>
      <c r="S38" s="298">
        <v>396</v>
      </c>
      <c r="T38" s="298">
        <v>0.8982</v>
      </c>
      <c r="U38" s="298">
        <v>26923</v>
      </c>
      <c r="V38" s="298">
        <v>0</v>
      </c>
      <c r="W38" s="299">
        <v>0.19</v>
      </c>
      <c r="X38" s="298">
        <v>495</v>
      </c>
      <c r="Y38" s="298">
        <v>247.4</v>
      </c>
      <c r="Z38" s="298">
        <v>396</v>
      </c>
      <c r="AA38" s="298">
        <v>0.78010000000000002</v>
      </c>
      <c r="AB38" s="298">
        <v>15450</v>
      </c>
      <c r="AC38" s="298">
        <v>0</v>
      </c>
      <c r="AD38" s="299">
        <v>0.11</v>
      </c>
      <c r="AE38" s="298">
        <v>495</v>
      </c>
      <c r="AF38" s="298">
        <v>256.2</v>
      </c>
      <c r="AG38" s="298">
        <v>396</v>
      </c>
      <c r="AH38" s="298">
        <v>0.85940000000000005</v>
      </c>
      <c r="AI38" s="298">
        <v>23218</v>
      </c>
      <c r="AJ38" s="298">
        <v>0</v>
      </c>
      <c r="AK38" s="299">
        <v>0.14000000000000001</v>
      </c>
      <c r="AL38" s="298">
        <v>495</v>
      </c>
      <c r="AM38" s="298">
        <v>25</v>
      </c>
      <c r="AN38" s="298">
        <v>396</v>
      </c>
      <c r="AO38" s="298">
        <v>0.49270000000000003</v>
      </c>
      <c r="AP38" s="298">
        <v>4318</v>
      </c>
      <c r="AQ38" s="298">
        <v>0</v>
      </c>
      <c r="AR38" s="299">
        <v>0.49</v>
      </c>
      <c r="AS38" s="298">
        <v>495</v>
      </c>
      <c r="AT38" s="298">
        <v>151.19999999999999</v>
      </c>
      <c r="AU38" s="298">
        <v>396</v>
      </c>
      <c r="AV38" s="298">
        <v>0.63190000000000002</v>
      </c>
      <c r="AW38" s="298">
        <v>8558</v>
      </c>
      <c r="AX38" s="298">
        <v>0</v>
      </c>
      <c r="AY38" s="299">
        <v>0.12</v>
      </c>
      <c r="AZ38" s="298">
        <v>495</v>
      </c>
      <c r="BA38" s="298">
        <v>158</v>
      </c>
      <c r="BB38" s="298">
        <v>396</v>
      </c>
      <c r="BC38" s="298">
        <v>0.5514</v>
      </c>
      <c r="BD38" s="298">
        <v>7423</v>
      </c>
      <c r="BE38" s="298">
        <v>0</v>
      </c>
      <c r="BF38" s="299">
        <v>0.12</v>
      </c>
      <c r="BG38" s="298">
        <v>495</v>
      </c>
      <c r="BH38" s="298">
        <v>410</v>
      </c>
      <c r="BI38" s="298">
        <v>410</v>
      </c>
      <c r="BJ38" s="298">
        <v>0.65229999999999999</v>
      </c>
      <c r="BK38" s="298">
        <v>14885</v>
      </c>
      <c r="BL38" s="298">
        <v>0</v>
      </c>
      <c r="BM38" s="299">
        <v>7.0000000000000007E-2</v>
      </c>
      <c r="BN38" s="298">
        <v>495</v>
      </c>
      <c r="BO38" s="298">
        <v>345</v>
      </c>
      <c r="BP38" s="298">
        <v>396</v>
      </c>
      <c r="BQ38" s="298">
        <v>0.57740000000000002</v>
      </c>
      <c r="BR38" s="298">
        <v>13395</v>
      </c>
      <c r="BS38" s="298">
        <v>0</v>
      </c>
      <c r="BT38" s="299">
        <v>0.09</v>
      </c>
      <c r="BU38" s="298">
        <v>495</v>
      </c>
      <c r="BV38" s="298">
        <v>228</v>
      </c>
      <c r="BW38" s="298">
        <v>396</v>
      </c>
      <c r="BX38" s="298">
        <v>0.67510000000000003</v>
      </c>
      <c r="BY38" s="298">
        <v>14603</v>
      </c>
      <c r="BZ38" s="298">
        <v>0</v>
      </c>
      <c r="CA38" s="299">
        <v>0.14000000000000001</v>
      </c>
      <c r="CB38" s="298">
        <v>495</v>
      </c>
      <c r="CC38" s="298">
        <v>241</v>
      </c>
      <c r="CD38" s="298">
        <v>396</v>
      </c>
      <c r="CE38" s="298">
        <v>0.77729999999999999</v>
      </c>
      <c r="CF38" s="298">
        <v>15740</v>
      </c>
      <c r="CG38" s="298">
        <v>0</v>
      </c>
      <c r="CH38" s="299">
        <v>0.11</v>
      </c>
      <c r="CI38" s="298">
        <v>495</v>
      </c>
      <c r="CJ38" s="298">
        <v>259.5</v>
      </c>
      <c r="CK38" s="298">
        <v>396</v>
      </c>
      <c r="CL38" s="298">
        <v>0.79149999999999998</v>
      </c>
      <c r="CM38" s="298">
        <v>13433</v>
      </c>
      <c r="CN38" s="298">
        <v>0</v>
      </c>
      <c r="CO38" s="299">
        <v>0.09</v>
      </c>
      <c r="CP38" s="298">
        <v>495</v>
      </c>
      <c r="CQ38" s="298">
        <v>226</v>
      </c>
      <c r="CR38" s="298">
        <v>396</v>
      </c>
      <c r="CS38" s="298">
        <v>0.88139999999999996</v>
      </c>
      <c r="CT38" s="298">
        <v>17730</v>
      </c>
      <c r="CU38" s="298">
        <v>0</v>
      </c>
      <c r="CV38" s="299">
        <v>0.12</v>
      </c>
      <c r="CW38" s="298">
        <v>495</v>
      </c>
      <c r="CX38" s="298">
        <v>237.4</v>
      </c>
      <c r="CY38" s="298">
        <v>396</v>
      </c>
      <c r="CZ38" s="298">
        <v>0.76980000000000004</v>
      </c>
      <c r="DA38" s="298">
        <v>13245</v>
      </c>
      <c r="DB38" s="298">
        <v>0</v>
      </c>
      <c r="DC38" s="299">
        <v>0.1</v>
      </c>
      <c r="DD38" s="298">
        <v>495</v>
      </c>
      <c r="DE38" s="298">
        <v>170.2</v>
      </c>
      <c r="DF38" s="298">
        <v>396</v>
      </c>
      <c r="DG38" s="298">
        <v>0.75600000000000001</v>
      </c>
      <c r="DH38" s="298">
        <v>14390</v>
      </c>
      <c r="DI38" s="298">
        <v>0</v>
      </c>
      <c r="DJ38" s="299">
        <v>0.15</v>
      </c>
      <c r="DK38" s="298">
        <v>495</v>
      </c>
      <c r="DL38" s="298">
        <v>257</v>
      </c>
      <c r="DM38" s="298">
        <v>396</v>
      </c>
      <c r="DN38" s="298">
        <v>0.72230000000000005</v>
      </c>
      <c r="DO38" s="298">
        <v>12205</v>
      </c>
      <c r="DP38" s="298">
        <v>0</v>
      </c>
      <c r="DQ38" s="299">
        <v>0.09</v>
      </c>
      <c r="DR38" s="298">
        <v>495</v>
      </c>
      <c r="DS38" s="298">
        <v>0.5</v>
      </c>
      <c r="DT38" s="298">
        <v>396</v>
      </c>
      <c r="DU38" s="298">
        <v>0.69110000000000005</v>
      </c>
      <c r="DV38" s="298">
        <v>10503</v>
      </c>
      <c r="DW38" s="298">
        <v>10354</v>
      </c>
      <c r="DX38" s="299">
        <v>42.22</v>
      </c>
    </row>
    <row r="39" spans="1:128" ht="17.25" customHeight="1">
      <c r="A39" s="297">
        <v>35</v>
      </c>
      <c r="B39" s="267" t="s">
        <v>769</v>
      </c>
      <c r="C39" s="298">
        <v>189</v>
      </c>
      <c r="D39" s="298">
        <v>0</v>
      </c>
      <c r="E39" s="298">
        <v>151.19999999999999</v>
      </c>
      <c r="F39" s="298">
        <v>0</v>
      </c>
      <c r="G39" s="298">
        <v>1825</v>
      </c>
      <c r="H39" s="298">
        <v>853</v>
      </c>
      <c r="I39" s="299">
        <v>0</v>
      </c>
      <c r="J39" s="298">
        <v>189</v>
      </c>
      <c r="K39" s="298">
        <v>0</v>
      </c>
      <c r="L39" s="298">
        <v>151.19999999999999</v>
      </c>
      <c r="M39" s="298">
        <v>0</v>
      </c>
      <c r="N39" s="298">
        <v>1825</v>
      </c>
      <c r="O39" s="298">
        <v>821</v>
      </c>
      <c r="P39" s="299">
        <v>0</v>
      </c>
      <c r="Q39" s="298">
        <v>189</v>
      </c>
      <c r="R39" s="298">
        <v>0</v>
      </c>
      <c r="S39" s="298">
        <v>151.19999999999999</v>
      </c>
      <c r="T39" s="298">
        <v>0</v>
      </c>
      <c r="U39" s="298">
        <v>1825</v>
      </c>
      <c r="V39" s="298">
        <v>853</v>
      </c>
      <c r="W39" s="299">
        <v>0</v>
      </c>
      <c r="X39" s="298">
        <v>189</v>
      </c>
      <c r="Y39" s="298">
        <v>0</v>
      </c>
      <c r="Z39" s="298">
        <v>151.19999999999999</v>
      </c>
      <c r="AA39" s="298">
        <v>0</v>
      </c>
      <c r="AB39" s="298">
        <v>1825</v>
      </c>
      <c r="AC39" s="298">
        <v>821</v>
      </c>
      <c r="AD39" s="299">
        <v>0</v>
      </c>
      <c r="AE39" s="298">
        <v>189</v>
      </c>
      <c r="AF39" s="298">
        <v>15.36</v>
      </c>
      <c r="AG39" s="298">
        <v>151.19999999999999</v>
      </c>
      <c r="AH39" s="298">
        <v>0.98780000000000001</v>
      </c>
      <c r="AI39" s="298">
        <v>2310</v>
      </c>
      <c r="AJ39" s="298">
        <v>0</v>
      </c>
      <c r="AK39" s="299">
        <v>0.04</v>
      </c>
      <c r="AL39" s="298">
        <v>189</v>
      </c>
      <c r="AM39" s="298">
        <v>29.76</v>
      </c>
      <c r="AN39" s="298">
        <v>151.19999999999999</v>
      </c>
      <c r="AO39" s="298">
        <v>0.94069999999999998</v>
      </c>
      <c r="AP39" s="298">
        <v>5848</v>
      </c>
      <c r="AQ39" s="298">
        <v>0</v>
      </c>
      <c r="AR39" s="299">
        <v>0.18</v>
      </c>
      <c r="AS39" s="298">
        <v>189</v>
      </c>
      <c r="AT39" s="298">
        <v>34.56</v>
      </c>
      <c r="AU39" s="298">
        <v>151.19999999999999</v>
      </c>
      <c r="AV39" s="298">
        <v>0.93279999999999996</v>
      </c>
      <c r="AW39" s="298">
        <v>4600</v>
      </c>
      <c r="AX39" s="298">
        <v>0</v>
      </c>
      <c r="AY39" s="299">
        <v>0.11</v>
      </c>
      <c r="AZ39" s="298">
        <v>189</v>
      </c>
      <c r="BA39" s="298">
        <v>32.64</v>
      </c>
      <c r="BB39" s="298">
        <v>151.19999999999999</v>
      </c>
      <c r="BC39" s="298">
        <v>0.87050000000000005</v>
      </c>
      <c r="BD39" s="298">
        <v>5823</v>
      </c>
      <c r="BE39" s="298">
        <v>0</v>
      </c>
      <c r="BF39" s="299">
        <v>0.18</v>
      </c>
      <c r="BG39" s="298">
        <v>189</v>
      </c>
      <c r="BH39" s="298">
        <v>25.2</v>
      </c>
      <c r="BI39" s="298">
        <v>151.19999999999999</v>
      </c>
      <c r="BJ39" s="298">
        <v>0.88449999999999995</v>
      </c>
      <c r="BK39" s="298">
        <v>2196</v>
      </c>
      <c r="BL39" s="298">
        <v>0</v>
      </c>
      <c r="BM39" s="299">
        <v>0.13</v>
      </c>
      <c r="BN39" s="298">
        <v>189</v>
      </c>
      <c r="BO39" s="298">
        <v>22.2</v>
      </c>
      <c r="BP39" s="298">
        <v>151.19999999999999</v>
      </c>
      <c r="BQ39" s="298">
        <v>0.8427</v>
      </c>
      <c r="BR39" s="298">
        <v>2357</v>
      </c>
      <c r="BS39" s="298">
        <v>0</v>
      </c>
      <c r="BT39" s="299">
        <v>0.17</v>
      </c>
      <c r="BU39" s="298">
        <v>189</v>
      </c>
      <c r="BV39" s="298">
        <v>20.88</v>
      </c>
      <c r="BW39" s="298">
        <v>151.19999999999999</v>
      </c>
      <c r="BX39" s="298">
        <v>0.92020000000000002</v>
      </c>
      <c r="BY39" s="298">
        <v>2685</v>
      </c>
      <c r="BZ39" s="298">
        <v>0</v>
      </c>
      <c r="CA39" s="299">
        <v>0.21</v>
      </c>
      <c r="CB39" s="298">
        <v>189</v>
      </c>
      <c r="CC39" s="298">
        <v>22.32</v>
      </c>
      <c r="CD39" s="298">
        <v>151.19999999999999</v>
      </c>
      <c r="CE39" s="298">
        <v>0.96099999999999997</v>
      </c>
      <c r="CF39" s="298">
        <v>2943</v>
      </c>
      <c r="CG39" s="298">
        <v>0</v>
      </c>
      <c r="CH39" s="299">
        <v>0.18</v>
      </c>
      <c r="CI39" s="298">
        <v>189</v>
      </c>
      <c r="CJ39" s="298">
        <v>27.12</v>
      </c>
      <c r="CK39" s="298">
        <v>151.19999999999999</v>
      </c>
      <c r="CL39" s="298">
        <v>0.95040000000000002</v>
      </c>
      <c r="CM39" s="298">
        <v>3966</v>
      </c>
      <c r="CN39" s="298">
        <v>0</v>
      </c>
      <c r="CO39" s="299">
        <v>0.21</v>
      </c>
      <c r="CP39" s="298">
        <v>189</v>
      </c>
      <c r="CQ39" s="298">
        <v>28.8</v>
      </c>
      <c r="CR39" s="298">
        <v>151.19999999999999</v>
      </c>
      <c r="CS39" s="298">
        <v>0.96330000000000005</v>
      </c>
      <c r="CT39" s="298">
        <v>3611</v>
      </c>
      <c r="CU39" s="298">
        <v>0</v>
      </c>
      <c r="CV39" s="299">
        <v>0.17</v>
      </c>
      <c r="CW39" s="298">
        <v>189</v>
      </c>
      <c r="CX39" s="298">
        <v>31.92</v>
      </c>
      <c r="CY39" s="298">
        <v>151.19999999999999</v>
      </c>
      <c r="CZ39" s="298">
        <v>0.96519999999999995</v>
      </c>
      <c r="DA39" s="298">
        <v>4649</v>
      </c>
      <c r="DB39" s="298">
        <v>0</v>
      </c>
      <c r="DC39" s="299">
        <v>0.21</v>
      </c>
      <c r="DD39" s="298">
        <v>189</v>
      </c>
      <c r="DE39" s="298">
        <v>42.24</v>
      </c>
      <c r="DF39" s="298">
        <v>151.19999999999999</v>
      </c>
      <c r="DG39" s="298">
        <v>0.9194</v>
      </c>
      <c r="DH39" s="298">
        <v>4682</v>
      </c>
      <c r="DI39" s="298">
        <v>0</v>
      </c>
      <c r="DJ39" s="299">
        <v>0.16</v>
      </c>
      <c r="DK39" s="298">
        <v>189</v>
      </c>
      <c r="DL39" s="298">
        <v>36</v>
      </c>
      <c r="DM39" s="298">
        <v>151.19999999999999</v>
      </c>
      <c r="DN39" s="298">
        <v>0.98650000000000004</v>
      </c>
      <c r="DO39" s="298">
        <v>2987</v>
      </c>
      <c r="DP39" s="298">
        <v>0</v>
      </c>
      <c r="DQ39" s="299">
        <v>0.11</v>
      </c>
      <c r="DR39" s="298">
        <v>189</v>
      </c>
      <c r="DS39" s="298">
        <v>0.68</v>
      </c>
      <c r="DT39" s="298">
        <v>151.19999999999999</v>
      </c>
      <c r="DU39" s="298">
        <v>0.99519999999999997</v>
      </c>
      <c r="DV39" s="298">
        <v>6152</v>
      </c>
      <c r="DW39" s="298">
        <v>5860</v>
      </c>
      <c r="DX39" s="299">
        <v>12.63</v>
      </c>
    </row>
    <row r="40" spans="1:128" ht="17.25" customHeight="1">
      <c r="A40" s="297">
        <v>36</v>
      </c>
      <c r="B40" s="267" t="s">
        <v>770</v>
      </c>
      <c r="C40" s="298">
        <v>0</v>
      </c>
      <c r="D40" s="298">
        <v>0</v>
      </c>
      <c r="E40" s="298">
        <v>0</v>
      </c>
      <c r="F40" s="298">
        <v>0</v>
      </c>
      <c r="G40" s="298">
        <v>0</v>
      </c>
      <c r="H40" s="298">
        <v>0</v>
      </c>
      <c r="I40" s="299">
        <v>0</v>
      </c>
      <c r="J40" s="298">
        <v>0</v>
      </c>
      <c r="K40" s="298">
        <v>0</v>
      </c>
      <c r="L40" s="298">
        <v>0</v>
      </c>
      <c r="M40" s="298">
        <v>0</v>
      </c>
      <c r="N40" s="298">
        <v>0</v>
      </c>
      <c r="O40" s="298">
        <v>0</v>
      </c>
      <c r="P40" s="299">
        <v>0</v>
      </c>
      <c r="Q40" s="298">
        <v>0</v>
      </c>
      <c r="R40" s="298">
        <v>0</v>
      </c>
      <c r="S40" s="298">
        <v>0</v>
      </c>
      <c r="T40" s="298">
        <v>0</v>
      </c>
      <c r="U40" s="298">
        <v>0</v>
      </c>
      <c r="V40" s="298">
        <v>0</v>
      </c>
      <c r="W40" s="299">
        <v>0</v>
      </c>
      <c r="X40" s="298">
        <v>500</v>
      </c>
      <c r="Y40" s="298">
        <v>289.39999999999998</v>
      </c>
      <c r="Z40" s="298">
        <v>245.16</v>
      </c>
      <c r="AA40" s="298">
        <v>0.64590000000000003</v>
      </c>
      <c r="AB40" s="298">
        <v>2700</v>
      </c>
      <c r="AC40" s="298">
        <v>0</v>
      </c>
      <c r="AD40" s="299">
        <v>0.03</v>
      </c>
      <c r="AE40" s="298">
        <v>500</v>
      </c>
      <c r="AF40" s="298">
        <v>287.8</v>
      </c>
      <c r="AG40" s="298">
        <v>400</v>
      </c>
      <c r="AH40" s="298">
        <v>0.47320000000000001</v>
      </c>
      <c r="AI40" s="298">
        <v>16338</v>
      </c>
      <c r="AJ40" s="298">
        <v>0</v>
      </c>
      <c r="AK40" s="299">
        <v>0.16</v>
      </c>
      <c r="AL40" s="298">
        <v>500</v>
      </c>
      <c r="AM40" s="298">
        <v>0</v>
      </c>
      <c r="AN40" s="298">
        <v>400</v>
      </c>
      <c r="AO40" s="298">
        <v>0.69620000000000004</v>
      </c>
      <c r="AP40" s="298">
        <v>16698</v>
      </c>
      <c r="AQ40" s="298">
        <v>0</v>
      </c>
      <c r="AR40" s="299">
        <v>0</v>
      </c>
      <c r="AS40" s="298">
        <v>500</v>
      </c>
      <c r="AT40" s="298">
        <v>242</v>
      </c>
      <c r="AU40" s="298">
        <v>400</v>
      </c>
      <c r="AV40" s="298">
        <v>0.90449999999999997</v>
      </c>
      <c r="AW40" s="298">
        <v>16625</v>
      </c>
      <c r="AX40" s="298">
        <v>0</v>
      </c>
      <c r="AY40" s="299">
        <v>0.1</v>
      </c>
      <c r="AZ40" s="298">
        <v>500</v>
      </c>
      <c r="BA40" s="298">
        <v>266.8</v>
      </c>
      <c r="BB40" s="298">
        <v>400</v>
      </c>
      <c r="BC40" s="298">
        <v>0.89249999999999996</v>
      </c>
      <c r="BD40" s="298">
        <v>18133</v>
      </c>
      <c r="BE40" s="298">
        <v>0</v>
      </c>
      <c r="BF40" s="299">
        <v>0.11</v>
      </c>
      <c r="BG40" s="298">
        <v>500</v>
      </c>
      <c r="BH40" s="298">
        <v>280</v>
      </c>
      <c r="BI40" s="298">
        <v>400</v>
      </c>
      <c r="BJ40" s="298">
        <v>0.9042</v>
      </c>
      <c r="BK40" s="298">
        <v>24063</v>
      </c>
      <c r="BL40" s="298">
        <v>0</v>
      </c>
      <c r="BM40" s="299">
        <v>0.13</v>
      </c>
      <c r="BN40" s="298">
        <v>500</v>
      </c>
      <c r="BO40" s="298">
        <v>295</v>
      </c>
      <c r="BP40" s="298">
        <v>400</v>
      </c>
      <c r="BQ40" s="298">
        <v>0.9556</v>
      </c>
      <c r="BR40" s="298">
        <v>52755</v>
      </c>
      <c r="BS40" s="298">
        <v>0</v>
      </c>
      <c r="BT40" s="299">
        <v>0.25</v>
      </c>
      <c r="BU40" s="298">
        <v>500</v>
      </c>
      <c r="BV40" s="298">
        <v>288.8</v>
      </c>
      <c r="BW40" s="298">
        <v>400</v>
      </c>
      <c r="BX40" s="298">
        <v>0.96560000000000001</v>
      </c>
      <c r="BY40" s="298">
        <v>67168</v>
      </c>
      <c r="BZ40" s="298">
        <v>0</v>
      </c>
      <c r="CA40" s="299">
        <v>0.36</v>
      </c>
      <c r="CB40" s="298">
        <v>500</v>
      </c>
      <c r="CC40" s="298">
        <v>291</v>
      </c>
      <c r="CD40" s="298">
        <v>400</v>
      </c>
      <c r="CE40" s="298">
        <v>0.96879999999999999</v>
      </c>
      <c r="CF40" s="298">
        <v>64963</v>
      </c>
      <c r="CG40" s="298">
        <v>0</v>
      </c>
      <c r="CH40" s="299">
        <v>0.31</v>
      </c>
      <c r="CI40" s="298">
        <v>500</v>
      </c>
      <c r="CJ40" s="298">
        <v>0</v>
      </c>
      <c r="CK40" s="298">
        <v>400</v>
      </c>
      <c r="CL40" s="298">
        <v>0.97219999999999995</v>
      </c>
      <c r="CM40" s="298">
        <v>73545</v>
      </c>
      <c r="CN40" s="298">
        <v>0</v>
      </c>
      <c r="CO40" s="299">
        <v>0</v>
      </c>
      <c r="CP40" s="298">
        <v>500</v>
      </c>
      <c r="CQ40" s="298">
        <v>243.8</v>
      </c>
      <c r="CR40" s="298">
        <v>400</v>
      </c>
      <c r="CS40" s="298">
        <v>0.96640000000000004</v>
      </c>
      <c r="CT40" s="298">
        <v>63745</v>
      </c>
      <c r="CU40" s="298">
        <v>0</v>
      </c>
      <c r="CV40" s="299">
        <v>0.36</v>
      </c>
      <c r="CW40" s="298">
        <v>500</v>
      </c>
      <c r="CX40" s="298">
        <v>263.2</v>
      </c>
      <c r="CY40" s="298">
        <v>400</v>
      </c>
      <c r="CZ40" s="298">
        <v>0.96909999999999996</v>
      </c>
      <c r="DA40" s="298">
        <v>77925</v>
      </c>
      <c r="DB40" s="298">
        <v>0</v>
      </c>
      <c r="DC40" s="299">
        <v>0.42</v>
      </c>
      <c r="DD40" s="298">
        <v>500</v>
      </c>
      <c r="DE40" s="298">
        <v>278</v>
      </c>
      <c r="DF40" s="298">
        <v>400</v>
      </c>
      <c r="DG40" s="298">
        <v>0.96960000000000002</v>
      </c>
      <c r="DH40" s="298">
        <v>75355</v>
      </c>
      <c r="DI40" s="298">
        <v>0</v>
      </c>
      <c r="DJ40" s="299">
        <v>0.38</v>
      </c>
      <c r="DK40" s="298">
        <v>500</v>
      </c>
      <c r="DL40" s="298">
        <v>342.6</v>
      </c>
      <c r="DM40" s="298">
        <v>400</v>
      </c>
      <c r="DN40" s="298">
        <v>0.80469999999999997</v>
      </c>
      <c r="DO40" s="298">
        <v>45735</v>
      </c>
      <c r="DP40" s="298">
        <v>0</v>
      </c>
      <c r="DQ40" s="299">
        <v>0.22</v>
      </c>
      <c r="DR40" s="298">
        <v>500</v>
      </c>
      <c r="DS40" s="298">
        <v>0.5</v>
      </c>
      <c r="DT40" s="298">
        <v>400</v>
      </c>
      <c r="DU40" s="298">
        <v>0.79900000000000004</v>
      </c>
      <c r="DV40" s="298">
        <v>48688</v>
      </c>
      <c r="DW40" s="298">
        <v>48515</v>
      </c>
      <c r="DX40" s="299">
        <v>169.2</v>
      </c>
    </row>
    <row r="41" spans="1:128" ht="17.25" customHeight="1">
      <c r="A41" s="297">
        <v>37</v>
      </c>
      <c r="B41" s="267" t="s">
        <v>847</v>
      </c>
      <c r="C41" s="298">
        <v>0</v>
      </c>
      <c r="D41" s="298">
        <v>0</v>
      </c>
      <c r="E41" s="298">
        <v>0</v>
      </c>
      <c r="F41" s="298">
        <v>0</v>
      </c>
      <c r="G41" s="298">
        <v>0</v>
      </c>
      <c r="H41" s="298">
        <v>0</v>
      </c>
      <c r="I41" s="299">
        <v>0</v>
      </c>
      <c r="J41" s="298">
        <v>0</v>
      </c>
      <c r="K41" s="298">
        <v>0</v>
      </c>
      <c r="L41" s="298">
        <v>0</v>
      </c>
      <c r="M41" s="298">
        <v>0</v>
      </c>
      <c r="N41" s="298">
        <v>0</v>
      </c>
      <c r="O41" s="298">
        <v>0</v>
      </c>
      <c r="P41" s="299">
        <v>0</v>
      </c>
      <c r="Q41" s="298">
        <v>0</v>
      </c>
      <c r="R41" s="298">
        <v>0</v>
      </c>
      <c r="S41" s="298">
        <v>0</v>
      </c>
      <c r="T41" s="298">
        <v>0</v>
      </c>
      <c r="U41" s="298">
        <v>0</v>
      </c>
      <c r="V41" s="298">
        <v>0</v>
      </c>
      <c r="W41" s="299">
        <v>0</v>
      </c>
      <c r="X41" s="298">
        <v>0</v>
      </c>
      <c r="Y41" s="298">
        <v>0</v>
      </c>
      <c r="Z41" s="298">
        <v>0</v>
      </c>
      <c r="AA41" s="298">
        <v>0</v>
      </c>
      <c r="AB41" s="298">
        <v>0</v>
      </c>
      <c r="AC41" s="298">
        <v>0</v>
      </c>
      <c r="AD41" s="299">
        <v>0</v>
      </c>
      <c r="AE41" s="298">
        <v>0</v>
      </c>
      <c r="AF41" s="298">
        <v>0</v>
      </c>
      <c r="AG41" s="298">
        <v>0</v>
      </c>
      <c r="AH41" s="298">
        <v>0</v>
      </c>
      <c r="AI41" s="298">
        <v>0</v>
      </c>
      <c r="AJ41" s="298">
        <v>0</v>
      </c>
      <c r="AK41" s="299">
        <v>0</v>
      </c>
      <c r="AL41" s="298">
        <v>0</v>
      </c>
      <c r="AM41" s="298">
        <v>0</v>
      </c>
      <c r="AN41" s="298">
        <v>0</v>
      </c>
      <c r="AO41" s="298">
        <v>0</v>
      </c>
      <c r="AP41" s="298">
        <v>0</v>
      </c>
      <c r="AQ41" s="298">
        <v>0</v>
      </c>
      <c r="AR41" s="299">
        <v>0</v>
      </c>
      <c r="AS41" s="298">
        <v>0</v>
      </c>
      <c r="AT41" s="298">
        <v>0</v>
      </c>
      <c r="AU41" s="298">
        <v>0</v>
      </c>
      <c r="AV41" s="298">
        <v>0</v>
      </c>
      <c r="AW41" s="298">
        <v>0</v>
      </c>
      <c r="AX41" s="298">
        <v>0</v>
      </c>
      <c r="AY41" s="299">
        <v>0</v>
      </c>
      <c r="AZ41" s="298">
        <v>299</v>
      </c>
      <c r="BA41" s="298">
        <v>0</v>
      </c>
      <c r="BB41" s="298">
        <v>55.81</v>
      </c>
      <c r="BC41" s="298">
        <v>0</v>
      </c>
      <c r="BD41" s="298">
        <v>0</v>
      </c>
      <c r="BE41" s="298">
        <v>0</v>
      </c>
      <c r="BF41" s="299">
        <v>0</v>
      </c>
      <c r="BG41" s="298">
        <v>299</v>
      </c>
      <c r="BH41" s="298">
        <v>272</v>
      </c>
      <c r="BI41" s="298">
        <v>272</v>
      </c>
      <c r="BJ41" s="298">
        <v>0</v>
      </c>
      <c r="BK41" s="298">
        <v>29636</v>
      </c>
      <c r="BL41" s="298">
        <v>0</v>
      </c>
      <c r="BM41" s="299">
        <v>0</v>
      </c>
      <c r="BN41" s="298">
        <v>299</v>
      </c>
      <c r="BO41" s="298">
        <v>292</v>
      </c>
      <c r="BP41" s="298">
        <v>296</v>
      </c>
      <c r="BQ41" s="298">
        <v>0.96179999999999999</v>
      </c>
      <c r="BR41" s="298">
        <v>54644</v>
      </c>
      <c r="BS41" s="298">
        <v>0</v>
      </c>
      <c r="BT41" s="299">
        <v>0.26</v>
      </c>
      <c r="BU41" s="298">
        <v>299</v>
      </c>
      <c r="BV41" s="298">
        <v>278.88</v>
      </c>
      <c r="BW41" s="298">
        <v>278.88</v>
      </c>
      <c r="BX41" s="298">
        <v>0.97589999999999999</v>
      </c>
      <c r="BY41" s="298">
        <v>67296</v>
      </c>
      <c r="BZ41" s="298">
        <v>0</v>
      </c>
      <c r="CA41" s="299">
        <v>0.37</v>
      </c>
      <c r="CB41" s="298">
        <v>299</v>
      </c>
      <c r="CC41" s="298">
        <v>293.60000000000002</v>
      </c>
      <c r="CD41" s="298">
        <v>293.60000000000002</v>
      </c>
      <c r="CE41" s="298">
        <v>0.98419999999999996</v>
      </c>
      <c r="CF41" s="298">
        <v>52668</v>
      </c>
      <c r="CG41" s="298">
        <v>0</v>
      </c>
      <c r="CH41" s="299">
        <v>0.24</v>
      </c>
      <c r="CI41" s="298">
        <v>299</v>
      </c>
      <c r="CJ41" s="298">
        <v>238.4</v>
      </c>
      <c r="CK41" s="298">
        <v>239.2</v>
      </c>
      <c r="CL41" s="298">
        <v>0.98280000000000001</v>
      </c>
      <c r="CM41" s="298">
        <v>29748</v>
      </c>
      <c r="CN41" s="298">
        <v>0</v>
      </c>
      <c r="CO41" s="299">
        <v>0.18</v>
      </c>
      <c r="CP41" s="298">
        <v>299</v>
      </c>
      <c r="CQ41" s="298">
        <v>212.48</v>
      </c>
      <c r="CR41" s="298">
        <v>239.2</v>
      </c>
      <c r="CS41" s="298">
        <v>0.98299999999999998</v>
      </c>
      <c r="CT41" s="298">
        <v>39046</v>
      </c>
      <c r="CU41" s="298">
        <v>0</v>
      </c>
      <c r="CV41" s="299">
        <v>0.25</v>
      </c>
      <c r="CW41" s="298">
        <v>299</v>
      </c>
      <c r="CX41" s="298">
        <v>269.60000000000002</v>
      </c>
      <c r="CY41" s="298">
        <v>272.32</v>
      </c>
      <c r="CZ41" s="298">
        <v>0.98709999999999998</v>
      </c>
      <c r="DA41" s="298">
        <v>67198</v>
      </c>
      <c r="DB41" s="298">
        <v>0</v>
      </c>
      <c r="DC41" s="299">
        <v>0.35</v>
      </c>
      <c r="DD41" s="298">
        <v>299</v>
      </c>
      <c r="DE41" s="298">
        <v>291.83999999999997</v>
      </c>
      <c r="DF41" s="298">
        <v>291.83999999999997</v>
      </c>
      <c r="DG41" s="298">
        <v>0.98329999999999995</v>
      </c>
      <c r="DH41" s="298">
        <v>55770</v>
      </c>
      <c r="DI41" s="298">
        <v>0</v>
      </c>
      <c r="DJ41" s="299">
        <v>0.26</v>
      </c>
      <c r="DK41" s="298">
        <v>299</v>
      </c>
      <c r="DL41" s="298">
        <v>287.04000000000002</v>
      </c>
      <c r="DM41" s="298">
        <v>287.04000000000002</v>
      </c>
      <c r="DN41" s="298">
        <v>0.98660000000000003</v>
      </c>
      <c r="DO41" s="298">
        <v>43984</v>
      </c>
      <c r="DP41" s="298">
        <v>0</v>
      </c>
      <c r="DQ41" s="299">
        <v>0.21</v>
      </c>
      <c r="DR41" s="298">
        <v>299</v>
      </c>
      <c r="DS41" s="298">
        <v>0.4</v>
      </c>
      <c r="DT41" s="298">
        <v>239.2</v>
      </c>
      <c r="DU41" s="298">
        <v>0.98560000000000003</v>
      </c>
      <c r="DV41" s="298">
        <v>73208</v>
      </c>
      <c r="DW41" s="298">
        <v>73038</v>
      </c>
      <c r="DX41" s="299">
        <v>257.89999999999998</v>
      </c>
    </row>
    <row r="42" spans="1:128" ht="17.25" customHeight="1">
      <c r="A42" s="297">
        <v>38</v>
      </c>
      <c r="B42" s="267" t="s">
        <v>848</v>
      </c>
      <c r="C42" s="298">
        <v>0</v>
      </c>
      <c r="D42" s="298">
        <v>0</v>
      </c>
      <c r="E42" s="298">
        <v>0</v>
      </c>
      <c r="F42" s="298">
        <v>0</v>
      </c>
      <c r="G42" s="298">
        <v>0</v>
      </c>
      <c r="H42" s="298">
        <v>0</v>
      </c>
      <c r="I42" s="299">
        <v>0</v>
      </c>
      <c r="J42" s="298">
        <v>0</v>
      </c>
      <c r="K42" s="298">
        <v>0</v>
      </c>
      <c r="L42" s="298">
        <v>0</v>
      </c>
      <c r="M42" s="298">
        <v>0</v>
      </c>
      <c r="N42" s="298">
        <v>0</v>
      </c>
      <c r="O42" s="298">
        <v>0</v>
      </c>
      <c r="P42" s="299">
        <v>0</v>
      </c>
      <c r="Q42" s="298">
        <v>0</v>
      </c>
      <c r="R42" s="298">
        <v>0</v>
      </c>
      <c r="S42" s="298">
        <v>0</v>
      </c>
      <c r="T42" s="298">
        <v>0</v>
      </c>
      <c r="U42" s="298">
        <v>0</v>
      </c>
      <c r="V42" s="298">
        <v>0</v>
      </c>
      <c r="W42" s="299">
        <v>0</v>
      </c>
      <c r="X42" s="298">
        <v>0</v>
      </c>
      <c r="Y42" s="298">
        <v>0</v>
      </c>
      <c r="Z42" s="298">
        <v>0</v>
      </c>
      <c r="AA42" s="298">
        <v>0</v>
      </c>
      <c r="AB42" s="298">
        <v>0</v>
      </c>
      <c r="AC42" s="298">
        <v>0</v>
      </c>
      <c r="AD42" s="299">
        <v>0</v>
      </c>
      <c r="AE42" s="298">
        <v>0</v>
      </c>
      <c r="AF42" s="298">
        <v>0</v>
      </c>
      <c r="AG42" s="298">
        <v>0</v>
      </c>
      <c r="AH42" s="298">
        <v>0</v>
      </c>
      <c r="AI42" s="298">
        <v>0</v>
      </c>
      <c r="AJ42" s="298">
        <v>0</v>
      </c>
      <c r="AK42" s="299">
        <v>0</v>
      </c>
      <c r="AL42" s="298">
        <v>0</v>
      </c>
      <c r="AM42" s="298">
        <v>0</v>
      </c>
      <c r="AN42" s="298">
        <v>0</v>
      </c>
      <c r="AO42" s="298">
        <v>0</v>
      </c>
      <c r="AP42" s="298">
        <v>0</v>
      </c>
      <c r="AQ42" s="298">
        <v>0</v>
      </c>
      <c r="AR42" s="299">
        <v>0</v>
      </c>
      <c r="AS42" s="298">
        <v>0</v>
      </c>
      <c r="AT42" s="298">
        <v>0</v>
      </c>
      <c r="AU42" s="298">
        <v>0</v>
      </c>
      <c r="AV42" s="298">
        <v>0</v>
      </c>
      <c r="AW42" s="298">
        <v>0</v>
      </c>
      <c r="AX42" s="298">
        <v>0</v>
      </c>
      <c r="AY42" s="299">
        <v>0</v>
      </c>
      <c r="AZ42" s="298">
        <v>0</v>
      </c>
      <c r="BA42" s="298">
        <v>0</v>
      </c>
      <c r="BB42" s="298">
        <v>0</v>
      </c>
      <c r="BC42" s="298">
        <v>0</v>
      </c>
      <c r="BD42" s="298">
        <v>0</v>
      </c>
      <c r="BE42" s="298">
        <v>0</v>
      </c>
      <c r="BF42" s="299">
        <v>0</v>
      </c>
      <c r="BG42" s="298">
        <v>0</v>
      </c>
      <c r="BH42" s="298">
        <v>0</v>
      </c>
      <c r="BI42" s="298">
        <v>0</v>
      </c>
      <c r="BJ42" s="298">
        <v>0</v>
      </c>
      <c r="BK42" s="298">
        <v>0</v>
      </c>
      <c r="BL42" s="298">
        <v>0</v>
      </c>
      <c r="BM42" s="299">
        <v>0</v>
      </c>
      <c r="BN42" s="298">
        <v>0</v>
      </c>
      <c r="BO42" s="298">
        <v>0</v>
      </c>
      <c r="BP42" s="298">
        <v>0</v>
      </c>
      <c r="BQ42" s="298">
        <v>0</v>
      </c>
      <c r="BR42" s="298">
        <v>0</v>
      </c>
      <c r="BS42" s="298">
        <v>0</v>
      </c>
      <c r="BT42" s="299">
        <v>0</v>
      </c>
      <c r="BU42" s="298">
        <v>0</v>
      </c>
      <c r="BV42" s="298">
        <v>0</v>
      </c>
      <c r="BW42" s="298">
        <v>0</v>
      </c>
      <c r="BX42" s="298">
        <v>0</v>
      </c>
      <c r="BY42" s="298">
        <v>0</v>
      </c>
      <c r="BZ42" s="298">
        <v>0</v>
      </c>
      <c r="CA42" s="299">
        <v>0</v>
      </c>
      <c r="CB42" s="298">
        <v>0</v>
      </c>
      <c r="CC42" s="298">
        <v>0</v>
      </c>
      <c r="CD42" s="298">
        <v>0</v>
      </c>
      <c r="CE42" s="298">
        <v>0</v>
      </c>
      <c r="CF42" s="298">
        <v>0</v>
      </c>
      <c r="CG42" s="298">
        <v>0</v>
      </c>
      <c r="CH42" s="299">
        <v>0</v>
      </c>
      <c r="CI42" s="298">
        <v>0</v>
      </c>
      <c r="CJ42" s="298">
        <v>0</v>
      </c>
      <c r="CK42" s="298">
        <v>0</v>
      </c>
      <c r="CL42" s="298">
        <v>0</v>
      </c>
      <c r="CM42" s="298">
        <v>0</v>
      </c>
      <c r="CN42" s="298">
        <v>0</v>
      </c>
      <c r="CO42" s="299">
        <v>0</v>
      </c>
      <c r="CP42" s="298">
        <v>0</v>
      </c>
      <c r="CQ42" s="298">
        <v>0</v>
      </c>
      <c r="CR42" s="298">
        <v>0</v>
      </c>
      <c r="CS42" s="298">
        <v>0</v>
      </c>
      <c r="CT42" s="298">
        <v>0</v>
      </c>
      <c r="CU42" s="298">
        <v>0</v>
      </c>
      <c r="CV42" s="299">
        <v>0</v>
      </c>
      <c r="CW42" s="298">
        <v>0</v>
      </c>
      <c r="CX42" s="298">
        <v>0</v>
      </c>
      <c r="CY42" s="298">
        <v>0</v>
      </c>
      <c r="CZ42" s="298">
        <v>0</v>
      </c>
      <c r="DA42" s="298">
        <v>0</v>
      </c>
      <c r="DB42" s="298">
        <v>0</v>
      </c>
      <c r="DC42" s="299">
        <v>0</v>
      </c>
      <c r="DD42" s="298">
        <v>0</v>
      </c>
      <c r="DE42" s="298">
        <v>0</v>
      </c>
      <c r="DF42" s="298">
        <v>0</v>
      </c>
      <c r="DG42" s="298">
        <v>0</v>
      </c>
      <c r="DH42" s="298">
        <v>0</v>
      </c>
      <c r="DI42" s="298">
        <v>0</v>
      </c>
      <c r="DJ42" s="299">
        <v>0</v>
      </c>
      <c r="DK42" s="298">
        <v>0</v>
      </c>
      <c r="DL42" s="298">
        <v>0</v>
      </c>
      <c r="DM42" s="298">
        <v>0</v>
      </c>
      <c r="DN42" s="298">
        <v>0</v>
      </c>
      <c r="DO42" s="298">
        <v>0</v>
      </c>
      <c r="DP42" s="298">
        <v>0</v>
      </c>
      <c r="DQ42" s="299">
        <v>0</v>
      </c>
      <c r="DR42" s="298">
        <v>0</v>
      </c>
      <c r="DS42" s="298">
        <v>0</v>
      </c>
      <c r="DT42" s="298">
        <v>0</v>
      </c>
      <c r="DU42" s="298">
        <v>0</v>
      </c>
      <c r="DV42" s="298">
        <v>0</v>
      </c>
      <c r="DW42" s="298">
        <v>0</v>
      </c>
      <c r="DX42" s="299">
        <v>0</v>
      </c>
    </row>
    <row r="43" spans="1:128" ht="17.25" customHeight="1">
      <c r="A43" s="297">
        <v>39</v>
      </c>
      <c r="B43" s="267" t="s">
        <v>240</v>
      </c>
      <c r="C43" s="298">
        <v>150</v>
      </c>
      <c r="D43" s="298">
        <v>166.42</v>
      </c>
      <c r="E43" s="298">
        <v>166.42</v>
      </c>
      <c r="F43" s="298">
        <v>0.92269999999999996</v>
      </c>
      <c r="G43" s="298">
        <v>40604</v>
      </c>
      <c r="H43" s="298">
        <v>0</v>
      </c>
      <c r="I43" s="299">
        <v>0.37</v>
      </c>
      <c r="J43" s="298">
        <v>150</v>
      </c>
      <c r="K43" s="298">
        <v>169.18</v>
      </c>
      <c r="L43" s="298">
        <v>169.18</v>
      </c>
      <c r="M43" s="298">
        <v>0.92679999999999996</v>
      </c>
      <c r="N43" s="298">
        <v>28626</v>
      </c>
      <c r="O43" s="298">
        <v>0</v>
      </c>
      <c r="P43" s="299">
        <v>0.25</v>
      </c>
      <c r="Q43" s="298">
        <v>150</v>
      </c>
      <c r="R43" s="298">
        <v>178.74</v>
      </c>
      <c r="S43" s="298">
        <v>178.74</v>
      </c>
      <c r="T43" s="298">
        <v>0.92420000000000002</v>
      </c>
      <c r="U43" s="298">
        <v>23572</v>
      </c>
      <c r="V43" s="298">
        <v>0</v>
      </c>
      <c r="W43" s="299">
        <v>0.2</v>
      </c>
      <c r="X43" s="298">
        <v>150</v>
      </c>
      <c r="Y43" s="298">
        <v>190.74</v>
      </c>
      <c r="Z43" s="298">
        <v>190.74</v>
      </c>
      <c r="AA43" s="298">
        <v>0.92090000000000005</v>
      </c>
      <c r="AB43" s="298">
        <v>24048</v>
      </c>
      <c r="AC43" s="298">
        <v>0</v>
      </c>
      <c r="AD43" s="299">
        <v>0.18</v>
      </c>
      <c r="AE43" s="298">
        <v>150</v>
      </c>
      <c r="AF43" s="298">
        <v>183</v>
      </c>
      <c r="AG43" s="298">
        <v>183</v>
      </c>
      <c r="AH43" s="298">
        <v>0.9214</v>
      </c>
      <c r="AI43" s="298">
        <v>29584</v>
      </c>
      <c r="AJ43" s="298">
        <v>0</v>
      </c>
      <c r="AK43" s="299">
        <v>0.24</v>
      </c>
      <c r="AL43" s="298">
        <v>150</v>
      </c>
      <c r="AM43" s="298">
        <v>168.56</v>
      </c>
      <c r="AN43" s="298">
        <v>168.56</v>
      </c>
      <c r="AO43" s="298">
        <v>0.97</v>
      </c>
      <c r="AP43" s="298">
        <v>40672</v>
      </c>
      <c r="AQ43" s="298">
        <v>0</v>
      </c>
      <c r="AR43" s="299">
        <v>0.35</v>
      </c>
      <c r="AS43" s="298">
        <v>150</v>
      </c>
      <c r="AT43" s="298">
        <v>160.24</v>
      </c>
      <c r="AU43" s="298">
        <v>160.24</v>
      </c>
      <c r="AV43" s="298">
        <v>0.97140000000000004</v>
      </c>
      <c r="AW43" s="298">
        <v>38782</v>
      </c>
      <c r="AX43" s="298">
        <v>0</v>
      </c>
      <c r="AY43" s="299">
        <v>0.33</v>
      </c>
      <c r="AZ43" s="298">
        <v>150</v>
      </c>
      <c r="BA43" s="298">
        <v>171.42</v>
      </c>
      <c r="BB43" s="298">
        <v>171.42</v>
      </c>
      <c r="BC43" s="298">
        <v>0.96519999999999995</v>
      </c>
      <c r="BD43" s="298">
        <v>41462</v>
      </c>
      <c r="BE43" s="298">
        <v>0</v>
      </c>
      <c r="BF43" s="299">
        <v>0.35</v>
      </c>
      <c r="BG43" s="298">
        <v>150</v>
      </c>
      <c r="BH43" s="298">
        <v>168</v>
      </c>
      <c r="BI43" s="298">
        <v>168</v>
      </c>
      <c r="BJ43" s="298">
        <v>0.95930000000000004</v>
      </c>
      <c r="BK43" s="298">
        <v>37916</v>
      </c>
      <c r="BL43" s="298">
        <v>0</v>
      </c>
      <c r="BM43" s="299">
        <v>0.32</v>
      </c>
      <c r="BN43" s="298">
        <v>150</v>
      </c>
      <c r="BO43" s="298">
        <v>172</v>
      </c>
      <c r="BP43" s="298">
        <v>172</v>
      </c>
      <c r="BQ43" s="298">
        <v>0.96560000000000001</v>
      </c>
      <c r="BR43" s="298">
        <v>46290</v>
      </c>
      <c r="BS43" s="298">
        <v>0</v>
      </c>
      <c r="BT43" s="299">
        <v>0.37</v>
      </c>
      <c r="BU43" s="298">
        <v>150</v>
      </c>
      <c r="BV43" s="298">
        <v>164.36</v>
      </c>
      <c r="BW43" s="298">
        <v>164.36</v>
      </c>
      <c r="BX43" s="298">
        <v>0.9677</v>
      </c>
      <c r="BY43" s="298">
        <v>39910</v>
      </c>
      <c r="BZ43" s="298">
        <v>0</v>
      </c>
      <c r="CA43" s="299">
        <v>0.37</v>
      </c>
      <c r="CB43" s="298">
        <v>150</v>
      </c>
      <c r="CC43" s="298">
        <v>166.24</v>
      </c>
      <c r="CD43" s="298">
        <v>166.24</v>
      </c>
      <c r="CE43" s="298">
        <v>0.96789999999999998</v>
      </c>
      <c r="CF43" s="298">
        <v>39540</v>
      </c>
      <c r="CG43" s="298">
        <v>0</v>
      </c>
      <c r="CH43" s="299">
        <v>0.33</v>
      </c>
      <c r="CI43" s="298">
        <v>150</v>
      </c>
      <c r="CJ43" s="298">
        <v>162</v>
      </c>
      <c r="CK43" s="298">
        <v>162</v>
      </c>
      <c r="CL43" s="298">
        <v>0.96409999999999996</v>
      </c>
      <c r="CM43" s="298">
        <v>33674</v>
      </c>
      <c r="CN43" s="298">
        <v>0</v>
      </c>
      <c r="CO43" s="299">
        <v>0.3</v>
      </c>
      <c r="CP43" s="298">
        <v>150</v>
      </c>
      <c r="CQ43" s="298">
        <v>150</v>
      </c>
      <c r="CR43" s="298">
        <v>150</v>
      </c>
      <c r="CS43" s="298">
        <v>0.96089999999999998</v>
      </c>
      <c r="CT43" s="298">
        <v>43304</v>
      </c>
      <c r="CU43" s="298">
        <v>0</v>
      </c>
      <c r="CV43" s="299">
        <v>0.4</v>
      </c>
      <c r="CW43" s="298">
        <v>150</v>
      </c>
      <c r="CX43" s="298">
        <v>156</v>
      </c>
      <c r="CY43" s="298">
        <v>156</v>
      </c>
      <c r="CZ43" s="298">
        <v>0.95230000000000004</v>
      </c>
      <c r="DA43" s="298">
        <v>27114</v>
      </c>
      <c r="DB43" s="298">
        <v>0</v>
      </c>
      <c r="DC43" s="299">
        <v>0.25</v>
      </c>
      <c r="DD43" s="298">
        <v>150</v>
      </c>
      <c r="DE43" s="298">
        <v>164</v>
      </c>
      <c r="DF43" s="298">
        <v>164</v>
      </c>
      <c r="DG43" s="298">
        <v>0.95030000000000003</v>
      </c>
      <c r="DH43" s="298">
        <v>34294</v>
      </c>
      <c r="DI43" s="298">
        <v>0</v>
      </c>
      <c r="DJ43" s="299">
        <v>0.3</v>
      </c>
      <c r="DK43" s="298">
        <v>150</v>
      </c>
      <c r="DL43" s="298">
        <v>172</v>
      </c>
      <c r="DM43" s="298">
        <v>172</v>
      </c>
      <c r="DN43" s="298">
        <v>0.85829999999999995</v>
      </c>
      <c r="DO43" s="298">
        <v>40670</v>
      </c>
      <c r="DP43" s="298">
        <v>0</v>
      </c>
      <c r="DQ43" s="299">
        <v>0.37</v>
      </c>
      <c r="DR43" s="298">
        <v>150</v>
      </c>
      <c r="DS43" s="298">
        <v>18</v>
      </c>
      <c r="DT43" s="298">
        <v>142</v>
      </c>
      <c r="DU43" s="298">
        <v>0.86219999999999997</v>
      </c>
      <c r="DV43" s="298">
        <v>28152</v>
      </c>
      <c r="DW43" s="298">
        <v>0</v>
      </c>
      <c r="DX43" s="299">
        <v>2.52</v>
      </c>
    </row>
    <row r="44" spans="1:128" ht="17.25" customHeight="1">
      <c r="A44" s="297">
        <v>40</v>
      </c>
      <c r="B44" s="267" t="s">
        <v>241</v>
      </c>
      <c r="C44" s="298">
        <v>150</v>
      </c>
      <c r="D44" s="298">
        <v>91.56</v>
      </c>
      <c r="E44" s="298">
        <v>120</v>
      </c>
      <c r="F44" s="298">
        <v>0.76949999999999996</v>
      </c>
      <c r="G44" s="298">
        <v>8980</v>
      </c>
      <c r="H44" s="298">
        <v>0</v>
      </c>
      <c r="I44" s="299">
        <v>0.18</v>
      </c>
      <c r="J44" s="298">
        <v>150</v>
      </c>
      <c r="K44" s="298">
        <v>96.86</v>
      </c>
      <c r="L44" s="298">
        <v>120</v>
      </c>
      <c r="M44" s="298">
        <v>0.82720000000000005</v>
      </c>
      <c r="N44" s="298">
        <v>8072</v>
      </c>
      <c r="O44" s="298">
        <v>0</v>
      </c>
      <c r="P44" s="299">
        <v>0.14000000000000001</v>
      </c>
      <c r="Q44" s="298">
        <v>150</v>
      </c>
      <c r="R44" s="298">
        <v>73.180000000000007</v>
      </c>
      <c r="S44" s="298">
        <v>120</v>
      </c>
      <c r="T44" s="298">
        <v>0.89529999999999998</v>
      </c>
      <c r="U44" s="298">
        <v>7402</v>
      </c>
      <c r="V44" s="298">
        <v>0</v>
      </c>
      <c r="W44" s="299">
        <v>0.16</v>
      </c>
      <c r="X44" s="298">
        <v>150</v>
      </c>
      <c r="Y44" s="298">
        <v>83.06</v>
      </c>
      <c r="Z44" s="298">
        <v>120</v>
      </c>
      <c r="AA44" s="298">
        <v>0.82740000000000002</v>
      </c>
      <c r="AB44" s="298">
        <v>5666</v>
      </c>
      <c r="AC44" s="298">
        <v>0</v>
      </c>
      <c r="AD44" s="299">
        <v>0.11</v>
      </c>
      <c r="AE44" s="298">
        <v>150</v>
      </c>
      <c r="AF44" s="298">
        <v>93.92</v>
      </c>
      <c r="AG44" s="298">
        <v>120</v>
      </c>
      <c r="AH44" s="298">
        <v>0.78169999999999995</v>
      </c>
      <c r="AI44" s="298">
        <v>3996</v>
      </c>
      <c r="AJ44" s="298">
        <v>0</v>
      </c>
      <c r="AK44" s="299">
        <v>7.0000000000000007E-2</v>
      </c>
      <c r="AL44" s="298">
        <v>150</v>
      </c>
      <c r="AM44" s="298">
        <v>61.62</v>
      </c>
      <c r="AN44" s="298">
        <v>120</v>
      </c>
      <c r="AO44" s="298">
        <v>0.51619999999999999</v>
      </c>
      <c r="AP44" s="298">
        <v>1432</v>
      </c>
      <c r="AQ44" s="298">
        <v>0</v>
      </c>
      <c r="AR44" s="299">
        <v>0.06</v>
      </c>
      <c r="AS44" s="298">
        <v>150</v>
      </c>
      <c r="AT44" s="298">
        <v>36.42</v>
      </c>
      <c r="AU44" s="298">
        <v>120</v>
      </c>
      <c r="AV44" s="298">
        <v>0.31559999999999999</v>
      </c>
      <c r="AW44" s="298">
        <v>940</v>
      </c>
      <c r="AX44" s="298">
        <v>0</v>
      </c>
      <c r="AY44" s="299">
        <v>0.11</v>
      </c>
      <c r="AZ44" s="298">
        <v>150</v>
      </c>
      <c r="BA44" s="298">
        <v>83.92</v>
      </c>
      <c r="BB44" s="298">
        <v>120</v>
      </c>
      <c r="BC44" s="298">
        <v>0.28649999999999998</v>
      </c>
      <c r="BD44" s="298">
        <v>1190</v>
      </c>
      <c r="BE44" s="298">
        <v>0</v>
      </c>
      <c r="BF44" s="299">
        <v>7.0000000000000007E-2</v>
      </c>
      <c r="BG44" s="298">
        <v>150</v>
      </c>
      <c r="BH44" s="298">
        <v>106</v>
      </c>
      <c r="BI44" s="298">
        <v>120</v>
      </c>
      <c r="BJ44" s="298">
        <v>0.30580000000000002</v>
      </c>
      <c r="BK44" s="298">
        <v>1734</v>
      </c>
      <c r="BL44" s="298">
        <v>0</v>
      </c>
      <c r="BM44" s="299">
        <v>7.0000000000000007E-2</v>
      </c>
      <c r="BN44" s="298">
        <v>150</v>
      </c>
      <c r="BO44" s="298">
        <v>84</v>
      </c>
      <c r="BP44" s="298">
        <v>120</v>
      </c>
      <c r="BQ44" s="298">
        <v>0.75960000000000005</v>
      </c>
      <c r="BR44" s="298">
        <v>2326</v>
      </c>
      <c r="BS44" s="298">
        <v>0</v>
      </c>
      <c r="BT44" s="299">
        <v>0.05</v>
      </c>
      <c r="BU44" s="298">
        <v>150</v>
      </c>
      <c r="BV44" s="298">
        <v>82.06</v>
      </c>
      <c r="BW44" s="298">
        <v>120</v>
      </c>
      <c r="BX44" s="298">
        <v>0.89610000000000001</v>
      </c>
      <c r="BY44" s="298">
        <v>9370</v>
      </c>
      <c r="BZ44" s="298">
        <v>0</v>
      </c>
      <c r="CA44" s="299">
        <v>0.19</v>
      </c>
      <c r="CB44" s="298">
        <v>150</v>
      </c>
      <c r="CC44" s="298">
        <v>46.92</v>
      </c>
      <c r="CD44" s="298">
        <v>120</v>
      </c>
      <c r="CE44" s="298">
        <v>0.91800000000000004</v>
      </c>
      <c r="CF44" s="298">
        <v>8444</v>
      </c>
      <c r="CG44" s="298">
        <v>0</v>
      </c>
      <c r="CH44" s="299">
        <v>0.26</v>
      </c>
      <c r="CI44" s="298">
        <v>150</v>
      </c>
      <c r="CJ44" s="298">
        <v>46</v>
      </c>
      <c r="CK44" s="298">
        <v>120</v>
      </c>
      <c r="CL44" s="298">
        <v>0.94740000000000002</v>
      </c>
      <c r="CM44" s="298">
        <v>4252</v>
      </c>
      <c r="CN44" s="298">
        <v>0</v>
      </c>
      <c r="CO44" s="299">
        <v>0.14000000000000001</v>
      </c>
      <c r="CP44" s="298">
        <v>150</v>
      </c>
      <c r="CQ44" s="298">
        <v>68.06</v>
      </c>
      <c r="CR44" s="298">
        <v>120</v>
      </c>
      <c r="CS44" s="298">
        <v>0.9859</v>
      </c>
      <c r="CT44" s="298">
        <v>9822</v>
      </c>
      <c r="CU44" s="298">
        <v>0</v>
      </c>
      <c r="CV44" s="299">
        <v>0.2</v>
      </c>
      <c r="CW44" s="298">
        <v>150</v>
      </c>
      <c r="CX44" s="298">
        <v>52</v>
      </c>
      <c r="CY44" s="298">
        <v>120</v>
      </c>
      <c r="CZ44" s="298">
        <v>0.99109999999999998</v>
      </c>
      <c r="DA44" s="298">
        <v>4912</v>
      </c>
      <c r="DB44" s="298">
        <v>0</v>
      </c>
      <c r="DC44" s="299">
        <v>0.13</v>
      </c>
      <c r="DD44" s="298">
        <v>150</v>
      </c>
      <c r="DE44" s="298">
        <v>0</v>
      </c>
      <c r="DF44" s="298">
        <v>120</v>
      </c>
      <c r="DG44" s="298">
        <v>0.97119999999999995</v>
      </c>
      <c r="DH44" s="298">
        <v>9164</v>
      </c>
      <c r="DI44" s="298">
        <v>0</v>
      </c>
      <c r="DJ44" s="299">
        <v>0</v>
      </c>
      <c r="DK44" s="298">
        <v>150</v>
      </c>
      <c r="DL44" s="298">
        <v>70.8</v>
      </c>
      <c r="DM44" s="298">
        <v>120</v>
      </c>
      <c r="DN44" s="298">
        <v>0.96619999999999995</v>
      </c>
      <c r="DO44" s="298">
        <v>6124</v>
      </c>
      <c r="DP44" s="298">
        <v>0</v>
      </c>
      <c r="DQ44" s="299">
        <v>0.12</v>
      </c>
      <c r="DR44" s="298">
        <v>150</v>
      </c>
      <c r="DS44" s="298">
        <v>82</v>
      </c>
      <c r="DT44" s="298">
        <v>120</v>
      </c>
      <c r="DU44" s="298">
        <v>0.96840000000000004</v>
      </c>
      <c r="DV44" s="298">
        <v>6500</v>
      </c>
      <c r="DW44" s="298">
        <v>0</v>
      </c>
      <c r="DX44" s="299">
        <v>0.11</v>
      </c>
    </row>
    <row r="45" spans="1:128" ht="17.25" customHeight="1">
      <c r="A45" s="297">
        <v>41</v>
      </c>
      <c r="B45" s="267" t="s">
        <v>242</v>
      </c>
      <c r="C45" s="298">
        <v>111</v>
      </c>
      <c r="D45" s="298">
        <v>94</v>
      </c>
      <c r="E45" s="298">
        <v>94</v>
      </c>
      <c r="F45" s="298">
        <v>0.8891</v>
      </c>
      <c r="G45" s="298">
        <v>7458</v>
      </c>
      <c r="H45" s="298">
        <v>0</v>
      </c>
      <c r="I45" s="299">
        <v>0.12</v>
      </c>
      <c r="J45" s="298">
        <v>111</v>
      </c>
      <c r="K45" s="298">
        <v>94.24</v>
      </c>
      <c r="L45" s="298">
        <v>94.24</v>
      </c>
      <c r="M45" s="298">
        <v>0.88639999999999997</v>
      </c>
      <c r="N45" s="298">
        <v>11054</v>
      </c>
      <c r="O45" s="298">
        <v>0</v>
      </c>
      <c r="P45" s="299">
        <v>0.18</v>
      </c>
      <c r="Q45" s="298">
        <v>111</v>
      </c>
      <c r="R45" s="298">
        <v>92.12</v>
      </c>
      <c r="S45" s="298">
        <v>92.12</v>
      </c>
      <c r="T45" s="298">
        <v>0.89</v>
      </c>
      <c r="U45" s="298">
        <v>6294</v>
      </c>
      <c r="V45" s="298">
        <v>0</v>
      </c>
      <c r="W45" s="299">
        <v>0.11</v>
      </c>
      <c r="X45" s="298">
        <v>111</v>
      </c>
      <c r="Y45" s="298">
        <v>125.18</v>
      </c>
      <c r="Z45" s="298">
        <v>125.18</v>
      </c>
      <c r="AA45" s="298">
        <v>0.72309999999999997</v>
      </c>
      <c r="AB45" s="298">
        <v>6570</v>
      </c>
      <c r="AC45" s="298">
        <v>0</v>
      </c>
      <c r="AD45" s="299">
        <v>0.1</v>
      </c>
      <c r="AE45" s="298">
        <v>111</v>
      </c>
      <c r="AF45" s="298">
        <v>120.62</v>
      </c>
      <c r="AG45" s="298">
        <v>120.62</v>
      </c>
      <c r="AH45" s="298">
        <v>0.86839999999999995</v>
      </c>
      <c r="AI45" s="298">
        <v>14472</v>
      </c>
      <c r="AJ45" s="298">
        <v>0</v>
      </c>
      <c r="AK45" s="299">
        <v>0.19</v>
      </c>
      <c r="AL45" s="298">
        <v>111</v>
      </c>
      <c r="AM45" s="298">
        <v>132.41999999999999</v>
      </c>
      <c r="AN45" s="298">
        <v>132.41999999999999</v>
      </c>
      <c r="AO45" s="298">
        <v>0.92659999999999998</v>
      </c>
      <c r="AP45" s="298">
        <v>14670</v>
      </c>
      <c r="AQ45" s="298">
        <v>0</v>
      </c>
      <c r="AR45" s="299">
        <v>0.17</v>
      </c>
      <c r="AS45" s="298">
        <v>111</v>
      </c>
      <c r="AT45" s="298">
        <v>131.06</v>
      </c>
      <c r="AU45" s="298">
        <v>131.06</v>
      </c>
      <c r="AV45" s="298">
        <v>0.96050000000000002</v>
      </c>
      <c r="AW45" s="298">
        <v>8416</v>
      </c>
      <c r="AX45" s="298">
        <v>0</v>
      </c>
      <c r="AY45" s="299">
        <v>0.09</v>
      </c>
      <c r="AZ45" s="298">
        <v>111</v>
      </c>
      <c r="BA45" s="298">
        <v>0</v>
      </c>
      <c r="BB45" s="298">
        <v>131.06</v>
      </c>
      <c r="BC45" s="298">
        <v>0.2757</v>
      </c>
      <c r="BD45" s="298">
        <v>2416</v>
      </c>
      <c r="BE45" s="298">
        <v>0</v>
      </c>
      <c r="BF45" s="299">
        <v>0.09</v>
      </c>
      <c r="BG45" s="298">
        <v>111</v>
      </c>
      <c r="BH45" s="298">
        <v>140</v>
      </c>
      <c r="BI45" s="298">
        <v>140</v>
      </c>
      <c r="BJ45" s="298">
        <v>0.81620000000000004</v>
      </c>
      <c r="BK45" s="298">
        <v>14365</v>
      </c>
      <c r="BL45" s="298">
        <v>0</v>
      </c>
      <c r="BM45" s="299">
        <v>0.17</v>
      </c>
      <c r="BN45" s="298">
        <v>111</v>
      </c>
      <c r="BO45" s="298">
        <v>140</v>
      </c>
      <c r="BP45" s="298">
        <v>140</v>
      </c>
      <c r="BQ45" s="298">
        <v>0.89600000000000002</v>
      </c>
      <c r="BR45" s="298">
        <v>23050</v>
      </c>
      <c r="BS45" s="298">
        <v>0</v>
      </c>
      <c r="BT45" s="299">
        <v>0.25</v>
      </c>
      <c r="BU45" s="298">
        <v>111</v>
      </c>
      <c r="BV45" s="298">
        <v>122</v>
      </c>
      <c r="BW45" s="298">
        <v>122</v>
      </c>
      <c r="BX45" s="298">
        <v>0.73560000000000003</v>
      </c>
      <c r="BY45" s="298">
        <v>11840</v>
      </c>
      <c r="BZ45" s="298">
        <v>0</v>
      </c>
      <c r="CA45" s="299">
        <v>0.2</v>
      </c>
      <c r="CB45" s="298">
        <v>111</v>
      </c>
      <c r="CC45" s="298">
        <v>138</v>
      </c>
      <c r="CD45" s="298">
        <v>138</v>
      </c>
      <c r="CE45" s="298">
        <v>0.80710000000000004</v>
      </c>
      <c r="CF45" s="298">
        <v>16380</v>
      </c>
      <c r="CG45" s="298">
        <v>0</v>
      </c>
      <c r="CH45" s="299">
        <v>0.2</v>
      </c>
      <c r="CI45" s="298">
        <v>111</v>
      </c>
      <c r="CJ45" s="298">
        <v>124</v>
      </c>
      <c r="CK45" s="298">
        <v>124</v>
      </c>
      <c r="CL45" s="298">
        <v>0.74319999999999997</v>
      </c>
      <c r="CM45" s="298">
        <v>9408</v>
      </c>
      <c r="CN45" s="298">
        <v>0</v>
      </c>
      <c r="CO45" s="299">
        <v>0.14000000000000001</v>
      </c>
      <c r="CP45" s="298">
        <v>111</v>
      </c>
      <c r="CQ45" s="298">
        <v>142</v>
      </c>
      <c r="CR45" s="298">
        <v>142</v>
      </c>
      <c r="CS45" s="298">
        <v>0.82830000000000004</v>
      </c>
      <c r="CT45" s="298">
        <v>16400</v>
      </c>
      <c r="CU45" s="298">
        <v>0</v>
      </c>
      <c r="CV45" s="299">
        <v>0.19</v>
      </c>
      <c r="CW45" s="298">
        <v>111</v>
      </c>
      <c r="CX45" s="298">
        <v>162</v>
      </c>
      <c r="CY45" s="298">
        <v>162</v>
      </c>
      <c r="CZ45" s="298">
        <v>0.70960000000000001</v>
      </c>
      <c r="DA45" s="298">
        <v>11280</v>
      </c>
      <c r="DB45" s="298">
        <v>0</v>
      </c>
      <c r="DC45" s="299">
        <v>0.14000000000000001</v>
      </c>
      <c r="DD45" s="298">
        <v>111</v>
      </c>
      <c r="DE45" s="298">
        <v>176</v>
      </c>
      <c r="DF45" s="298">
        <v>176</v>
      </c>
      <c r="DG45" s="298">
        <v>0.69769999999999999</v>
      </c>
      <c r="DH45" s="298">
        <v>16120</v>
      </c>
      <c r="DI45" s="298">
        <v>0</v>
      </c>
      <c r="DJ45" s="299">
        <v>0.18</v>
      </c>
      <c r="DK45" s="298">
        <v>111</v>
      </c>
      <c r="DL45" s="298">
        <v>138</v>
      </c>
      <c r="DM45" s="298">
        <v>138</v>
      </c>
      <c r="DN45" s="298">
        <v>0.57089999999999996</v>
      </c>
      <c r="DO45" s="298">
        <v>11448</v>
      </c>
      <c r="DP45" s="298">
        <v>0</v>
      </c>
      <c r="DQ45" s="299">
        <v>0.2</v>
      </c>
      <c r="DR45" s="298">
        <v>111</v>
      </c>
      <c r="DS45" s="298">
        <v>154</v>
      </c>
      <c r="DT45" s="298">
        <v>154</v>
      </c>
      <c r="DU45" s="298">
        <v>0.60589999999999999</v>
      </c>
      <c r="DV45" s="298">
        <v>14752</v>
      </c>
      <c r="DW45" s="298">
        <v>0</v>
      </c>
      <c r="DX45" s="299">
        <v>0.22</v>
      </c>
    </row>
    <row r="46" spans="1:128" ht="17.25" customHeight="1">
      <c r="A46" s="297">
        <v>42</v>
      </c>
      <c r="B46" s="267" t="s">
        <v>243</v>
      </c>
      <c r="C46" s="298">
        <v>112</v>
      </c>
      <c r="D46" s="298">
        <v>101.36</v>
      </c>
      <c r="E46" s="298">
        <v>101.36</v>
      </c>
      <c r="F46" s="298">
        <v>0.92959999999999998</v>
      </c>
      <c r="G46" s="298">
        <v>6838</v>
      </c>
      <c r="H46" s="298">
        <v>0</v>
      </c>
      <c r="I46" s="299">
        <v>0.1</v>
      </c>
      <c r="J46" s="298">
        <v>112</v>
      </c>
      <c r="K46" s="298">
        <v>130.18</v>
      </c>
      <c r="L46" s="298">
        <v>130.18</v>
      </c>
      <c r="M46" s="298">
        <v>0.93479999999999996</v>
      </c>
      <c r="N46" s="298">
        <v>11576</v>
      </c>
      <c r="O46" s="298">
        <v>0</v>
      </c>
      <c r="P46" s="299">
        <v>0.13</v>
      </c>
      <c r="Q46" s="298">
        <v>112</v>
      </c>
      <c r="R46" s="298">
        <v>0</v>
      </c>
      <c r="S46" s="298">
        <v>89.6</v>
      </c>
      <c r="T46" s="298">
        <v>0</v>
      </c>
      <c r="U46" s="298">
        <v>0</v>
      </c>
      <c r="V46" s="298">
        <v>0</v>
      </c>
      <c r="W46" s="299">
        <v>0</v>
      </c>
      <c r="X46" s="298">
        <v>112</v>
      </c>
      <c r="Y46" s="298">
        <v>143.18</v>
      </c>
      <c r="Z46" s="298">
        <v>143.18</v>
      </c>
      <c r="AA46" s="298">
        <v>0</v>
      </c>
      <c r="AB46" s="298">
        <v>17422</v>
      </c>
      <c r="AC46" s="298">
        <v>0</v>
      </c>
      <c r="AD46" s="299">
        <v>0</v>
      </c>
      <c r="AE46" s="298">
        <v>112</v>
      </c>
      <c r="AF46" s="298">
        <v>145.24</v>
      </c>
      <c r="AG46" s="298">
        <v>145.24</v>
      </c>
      <c r="AH46" s="298">
        <v>0.6613</v>
      </c>
      <c r="AI46" s="298">
        <v>11852</v>
      </c>
      <c r="AJ46" s="298">
        <v>0</v>
      </c>
      <c r="AK46" s="299">
        <v>0.17</v>
      </c>
      <c r="AL46" s="298">
        <v>112</v>
      </c>
      <c r="AM46" s="298">
        <v>22.8</v>
      </c>
      <c r="AN46" s="298">
        <v>89.6</v>
      </c>
      <c r="AO46" s="298">
        <v>0.52400000000000002</v>
      </c>
      <c r="AP46" s="298">
        <v>808</v>
      </c>
      <c r="AQ46" s="298">
        <v>0</v>
      </c>
      <c r="AR46" s="299">
        <v>0.09</v>
      </c>
      <c r="AS46" s="298">
        <v>112</v>
      </c>
      <c r="AT46" s="298">
        <v>21.24</v>
      </c>
      <c r="AU46" s="298">
        <v>89.6</v>
      </c>
      <c r="AV46" s="298">
        <v>0.43030000000000002</v>
      </c>
      <c r="AW46" s="298">
        <v>864</v>
      </c>
      <c r="AX46" s="298">
        <v>0</v>
      </c>
      <c r="AY46" s="299">
        <v>0.13</v>
      </c>
      <c r="AZ46" s="298">
        <v>112</v>
      </c>
      <c r="BA46" s="298">
        <v>14.12</v>
      </c>
      <c r="BB46" s="298">
        <v>89.6</v>
      </c>
      <c r="BC46" s="298">
        <v>0.4274</v>
      </c>
      <c r="BD46" s="298">
        <v>830</v>
      </c>
      <c r="BE46" s="298">
        <v>0</v>
      </c>
      <c r="BF46" s="299">
        <v>0.19</v>
      </c>
      <c r="BG46" s="298">
        <v>112</v>
      </c>
      <c r="BH46" s="298">
        <v>134</v>
      </c>
      <c r="BI46" s="298">
        <v>134</v>
      </c>
      <c r="BJ46" s="298">
        <v>0.54449999999999998</v>
      </c>
      <c r="BK46" s="298">
        <v>2398</v>
      </c>
      <c r="BL46" s="298">
        <v>0</v>
      </c>
      <c r="BM46" s="299">
        <v>0.04</v>
      </c>
      <c r="BN46" s="298">
        <v>112</v>
      </c>
      <c r="BO46" s="298">
        <v>104</v>
      </c>
      <c r="BP46" s="298">
        <v>104</v>
      </c>
      <c r="BQ46" s="298">
        <v>0.89449999999999996</v>
      </c>
      <c r="BR46" s="298">
        <v>12618</v>
      </c>
      <c r="BS46" s="298">
        <v>0</v>
      </c>
      <c r="BT46" s="299">
        <v>0.18</v>
      </c>
      <c r="BU46" s="298">
        <v>112</v>
      </c>
      <c r="BV46" s="298">
        <v>109.86</v>
      </c>
      <c r="BW46" s="298">
        <v>109.86</v>
      </c>
      <c r="BX46" s="298">
        <v>0.94450000000000001</v>
      </c>
      <c r="BY46" s="298">
        <v>14218</v>
      </c>
      <c r="BZ46" s="298">
        <v>0</v>
      </c>
      <c r="CA46" s="299">
        <v>0.2</v>
      </c>
      <c r="CB46" s="298">
        <v>112</v>
      </c>
      <c r="CC46" s="298">
        <v>114</v>
      </c>
      <c r="CD46" s="298">
        <v>114</v>
      </c>
      <c r="CE46" s="298">
        <v>0.91059999999999997</v>
      </c>
      <c r="CF46" s="298">
        <v>9774</v>
      </c>
      <c r="CG46" s="298">
        <v>0</v>
      </c>
      <c r="CH46" s="299">
        <v>0.13</v>
      </c>
      <c r="CI46" s="298">
        <v>112</v>
      </c>
      <c r="CJ46" s="298">
        <v>144</v>
      </c>
      <c r="CK46" s="298">
        <v>144</v>
      </c>
      <c r="CL46" s="298">
        <v>0.89949999999999997</v>
      </c>
      <c r="CM46" s="298">
        <v>6712</v>
      </c>
      <c r="CN46" s="298">
        <v>0</v>
      </c>
      <c r="CO46" s="299">
        <v>7.0000000000000007E-2</v>
      </c>
      <c r="CP46" s="298">
        <v>112</v>
      </c>
      <c r="CQ46" s="298">
        <v>133.12</v>
      </c>
      <c r="CR46" s="298">
        <v>133.12</v>
      </c>
      <c r="CS46" s="298">
        <v>0.92110000000000003</v>
      </c>
      <c r="CT46" s="298">
        <v>12722</v>
      </c>
      <c r="CU46" s="298">
        <v>0</v>
      </c>
      <c r="CV46" s="299">
        <v>0.14000000000000001</v>
      </c>
      <c r="CW46" s="298">
        <v>112</v>
      </c>
      <c r="CX46" s="298">
        <v>122</v>
      </c>
      <c r="CY46" s="298">
        <v>122</v>
      </c>
      <c r="CZ46" s="298">
        <v>0.89500000000000002</v>
      </c>
      <c r="DA46" s="298">
        <v>8030</v>
      </c>
      <c r="DB46" s="298">
        <v>0</v>
      </c>
      <c r="DC46" s="299">
        <v>0.1</v>
      </c>
      <c r="DD46" s="298">
        <v>112</v>
      </c>
      <c r="DE46" s="298">
        <v>0</v>
      </c>
      <c r="DF46" s="298">
        <v>89.6</v>
      </c>
      <c r="DG46" s="298">
        <v>0.85099999999999998</v>
      </c>
      <c r="DH46" s="298">
        <v>13378</v>
      </c>
      <c r="DI46" s="298">
        <v>0</v>
      </c>
      <c r="DJ46" s="299">
        <v>0</v>
      </c>
      <c r="DK46" s="298">
        <v>112</v>
      </c>
      <c r="DL46" s="298">
        <v>135.80000000000001</v>
      </c>
      <c r="DM46" s="298">
        <v>135.80000000000001</v>
      </c>
      <c r="DN46" s="298">
        <v>0.83730000000000004</v>
      </c>
      <c r="DO46" s="298">
        <v>5632</v>
      </c>
      <c r="DP46" s="298">
        <v>0</v>
      </c>
      <c r="DQ46" s="299">
        <v>7.0000000000000007E-2</v>
      </c>
      <c r="DR46" s="298">
        <v>112</v>
      </c>
      <c r="DS46" s="298">
        <v>154</v>
      </c>
      <c r="DT46" s="298">
        <v>154</v>
      </c>
      <c r="DU46" s="298">
        <v>0.81910000000000005</v>
      </c>
      <c r="DV46" s="298">
        <v>12480</v>
      </c>
      <c r="DW46" s="298">
        <v>0</v>
      </c>
      <c r="DX46" s="299">
        <v>0.14000000000000001</v>
      </c>
    </row>
    <row r="47" spans="1:128" ht="17.25" customHeight="1">
      <c r="A47" s="297">
        <v>43</v>
      </c>
      <c r="B47" s="267" t="s">
        <v>244</v>
      </c>
      <c r="C47" s="298">
        <v>125</v>
      </c>
      <c r="D47" s="298">
        <v>112.8</v>
      </c>
      <c r="E47" s="298">
        <v>112.8</v>
      </c>
      <c r="F47" s="298">
        <v>0.73770000000000002</v>
      </c>
      <c r="G47" s="298">
        <v>10056</v>
      </c>
      <c r="H47" s="298">
        <v>0</v>
      </c>
      <c r="I47" s="299">
        <v>0.17</v>
      </c>
      <c r="J47" s="298">
        <v>125</v>
      </c>
      <c r="K47" s="298">
        <v>128.88</v>
      </c>
      <c r="L47" s="298">
        <v>128.88</v>
      </c>
      <c r="M47" s="298">
        <v>0.80659999999999998</v>
      </c>
      <c r="N47" s="298">
        <v>18508</v>
      </c>
      <c r="O47" s="298">
        <v>0</v>
      </c>
      <c r="P47" s="299">
        <v>0.24</v>
      </c>
      <c r="Q47" s="298">
        <v>125</v>
      </c>
      <c r="R47" s="298">
        <v>152.80000000000001</v>
      </c>
      <c r="S47" s="298">
        <v>152.80000000000001</v>
      </c>
      <c r="T47" s="298">
        <v>0.75839999999999996</v>
      </c>
      <c r="U47" s="298">
        <v>15137</v>
      </c>
      <c r="V47" s="298">
        <v>0</v>
      </c>
      <c r="W47" s="299">
        <v>0.18</v>
      </c>
      <c r="X47" s="298">
        <v>125</v>
      </c>
      <c r="Y47" s="298">
        <v>152.16</v>
      </c>
      <c r="Z47" s="298">
        <v>152.16</v>
      </c>
      <c r="AA47" s="298">
        <v>0.67689999999999995</v>
      </c>
      <c r="AB47" s="298">
        <v>8676</v>
      </c>
      <c r="AC47" s="298">
        <v>0</v>
      </c>
      <c r="AD47" s="299">
        <v>0.11</v>
      </c>
      <c r="AE47" s="298">
        <v>125</v>
      </c>
      <c r="AF47" s="298">
        <v>120.08</v>
      </c>
      <c r="AG47" s="298">
        <v>120.08</v>
      </c>
      <c r="AH47" s="298">
        <v>0.68869999999999998</v>
      </c>
      <c r="AI47" s="298">
        <v>8267</v>
      </c>
      <c r="AJ47" s="298">
        <v>0</v>
      </c>
      <c r="AK47" s="299">
        <v>0.13</v>
      </c>
      <c r="AL47" s="298">
        <v>125</v>
      </c>
      <c r="AM47" s="298">
        <v>138.4</v>
      </c>
      <c r="AN47" s="298">
        <v>138.4</v>
      </c>
      <c r="AO47" s="298">
        <v>0.68920000000000003</v>
      </c>
      <c r="AP47" s="298">
        <v>11379</v>
      </c>
      <c r="AQ47" s="298">
        <v>0</v>
      </c>
      <c r="AR47" s="299">
        <v>0.17</v>
      </c>
      <c r="AS47" s="298">
        <v>125</v>
      </c>
      <c r="AT47" s="298">
        <v>114.16</v>
      </c>
      <c r="AU47" s="298">
        <v>114.16</v>
      </c>
      <c r="AV47" s="298">
        <v>0.6391</v>
      </c>
      <c r="AW47" s="298">
        <v>6538</v>
      </c>
      <c r="AX47" s="298">
        <v>0</v>
      </c>
      <c r="AY47" s="299">
        <v>0.12</v>
      </c>
      <c r="AZ47" s="298">
        <v>125</v>
      </c>
      <c r="BA47" s="298">
        <v>120.32</v>
      </c>
      <c r="BB47" s="298">
        <v>120.32</v>
      </c>
      <c r="BC47" s="298">
        <v>0.61480000000000001</v>
      </c>
      <c r="BD47" s="298">
        <v>6759</v>
      </c>
      <c r="BE47" s="298">
        <v>0</v>
      </c>
      <c r="BF47" s="299">
        <v>0.13</v>
      </c>
      <c r="BG47" s="298">
        <v>125</v>
      </c>
      <c r="BH47" s="298">
        <v>106</v>
      </c>
      <c r="BI47" s="298">
        <v>106</v>
      </c>
      <c r="BJ47" s="298">
        <v>0.38340000000000002</v>
      </c>
      <c r="BK47" s="298">
        <v>1686</v>
      </c>
      <c r="BL47" s="298">
        <v>0</v>
      </c>
      <c r="BM47" s="299">
        <v>0.06</v>
      </c>
      <c r="BN47" s="298">
        <v>125</v>
      </c>
      <c r="BO47" s="298">
        <v>154</v>
      </c>
      <c r="BP47" s="298">
        <v>154</v>
      </c>
      <c r="BQ47" s="298">
        <v>0.63119999999999998</v>
      </c>
      <c r="BR47" s="298">
        <v>7248</v>
      </c>
      <c r="BS47" s="298">
        <v>0</v>
      </c>
      <c r="BT47" s="299">
        <v>0.1</v>
      </c>
      <c r="BU47" s="298">
        <v>125</v>
      </c>
      <c r="BV47" s="298">
        <v>112</v>
      </c>
      <c r="BW47" s="298">
        <v>112</v>
      </c>
      <c r="BX47" s="298">
        <v>0.69730000000000003</v>
      </c>
      <c r="BY47" s="298">
        <v>10216</v>
      </c>
      <c r="BZ47" s="298">
        <v>0</v>
      </c>
      <c r="CA47" s="299">
        <v>0.19</v>
      </c>
      <c r="CB47" s="298">
        <v>125</v>
      </c>
      <c r="CC47" s="298">
        <v>149.04</v>
      </c>
      <c r="CD47" s="298">
        <v>149.04</v>
      </c>
      <c r="CE47" s="298">
        <v>0.74560000000000004</v>
      </c>
      <c r="CF47" s="298">
        <v>14913</v>
      </c>
      <c r="CG47" s="298">
        <v>0</v>
      </c>
      <c r="CH47" s="299">
        <v>0.18</v>
      </c>
      <c r="CI47" s="298">
        <v>125</v>
      </c>
      <c r="CJ47" s="298">
        <v>118</v>
      </c>
      <c r="CK47" s="298">
        <v>118</v>
      </c>
      <c r="CL47" s="298">
        <v>0.6613</v>
      </c>
      <c r="CM47" s="298">
        <v>9377</v>
      </c>
      <c r="CN47" s="298">
        <v>0</v>
      </c>
      <c r="CO47" s="299">
        <v>0.17</v>
      </c>
      <c r="CP47" s="298">
        <v>125</v>
      </c>
      <c r="CQ47" s="298">
        <v>136</v>
      </c>
      <c r="CR47" s="298">
        <v>136</v>
      </c>
      <c r="CS47" s="298">
        <v>0.6704</v>
      </c>
      <c r="CT47" s="298">
        <v>14288</v>
      </c>
      <c r="CU47" s="298">
        <v>0</v>
      </c>
      <c r="CV47" s="299">
        <v>0.21</v>
      </c>
      <c r="CW47" s="298">
        <v>125</v>
      </c>
      <c r="CX47" s="298">
        <v>176</v>
      </c>
      <c r="CY47" s="298">
        <v>176</v>
      </c>
      <c r="CZ47" s="298">
        <v>0.63129999999999997</v>
      </c>
      <c r="DA47" s="298">
        <v>12864</v>
      </c>
      <c r="DB47" s="298">
        <v>0</v>
      </c>
      <c r="DC47" s="299">
        <v>0.16</v>
      </c>
      <c r="DD47" s="298">
        <v>125</v>
      </c>
      <c r="DE47" s="298">
        <v>168</v>
      </c>
      <c r="DF47" s="298">
        <v>170</v>
      </c>
      <c r="DG47" s="298">
        <v>0.62019999999999997</v>
      </c>
      <c r="DH47" s="298">
        <v>17616</v>
      </c>
      <c r="DI47" s="298">
        <v>0</v>
      </c>
      <c r="DJ47" s="299">
        <v>0.23</v>
      </c>
      <c r="DK47" s="298">
        <v>125</v>
      </c>
      <c r="DL47" s="298">
        <v>0</v>
      </c>
      <c r="DM47" s="298">
        <v>100</v>
      </c>
      <c r="DN47" s="298">
        <v>0.60019999999999996</v>
      </c>
      <c r="DO47" s="298">
        <v>6819</v>
      </c>
      <c r="DP47" s="298">
        <v>0</v>
      </c>
      <c r="DQ47" s="299">
        <v>0.15</v>
      </c>
      <c r="DR47" s="298">
        <v>125</v>
      </c>
      <c r="DS47" s="298">
        <v>0</v>
      </c>
      <c r="DT47" s="298">
        <v>100</v>
      </c>
      <c r="DU47" s="298">
        <v>0</v>
      </c>
      <c r="DV47" s="298">
        <v>0</v>
      </c>
      <c r="DW47" s="298">
        <v>0</v>
      </c>
      <c r="DX47" s="299">
        <v>0</v>
      </c>
    </row>
    <row r="48" spans="1:128" ht="17.25" customHeight="1">
      <c r="A48" s="297">
        <v>44</v>
      </c>
      <c r="B48" s="267" t="s">
        <v>245</v>
      </c>
      <c r="C48" s="298">
        <v>121.63</v>
      </c>
      <c r="D48" s="298">
        <v>104.8</v>
      </c>
      <c r="E48" s="298">
        <v>104.8</v>
      </c>
      <c r="F48" s="298">
        <v>0.93130000000000002</v>
      </c>
      <c r="G48" s="298">
        <v>4122</v>
      </c>
      <c r="H48" s="298">
        <v>0</v>
      </c>
      <c r="I48" s="299">
        <v>0.06</v>
      </c>
      <c r="J48" s="298">
        <v>121.63</v>
      </c>
      <c r="K48" s="298">
        <v>94.8</v>
      </c>
      <c r="L48" s="298">
        <v>97.3</v>
      </c>
      <c r="M48" s="298">
        <v>0.92730000000000001</v>
      </c>
      <c r="N48" s="298">
        <v>3672</v>
      </c>
      <c r="O48" s="298">
        <v>0</v>
      </c>
      <c r="P48" s="299">
        <v>0.06</v>
      </c>
      <c r="Q48" s="298">
        <v>121.63</v>
      </c>
      <c r="R48" s="298">
        <v>98.92</v>
      </c>
      <c r="S48" s="298">
        <v>98.92</v>
      </c>
      <c r="T48" s="298">
        <v>0.92679999999999996</v>
      </c>
      <c r="U48" s="298">
        <v>4180</v>
      </c>
      <c r="V48" s="298">
        <v>0</v>
      </c>
      <c r="W48" s="299">
        <v>0.06</v>
      </c>
      <c r="X48" s="298">
        <v>121.63</v>
      </c>
      <c r="Y48" s="298">
        <v>74.739999999999995</v>
      </c>
      <c r="Z48" s="298">
        <v>97.3</v>
      </c>
      <c r="AA48" s="298">
        <v>0.77539999999999998</v>
      </c>
      <c r="AB48" s="298">
        <v>3246</v>
      </c>
      <c r="AC48" s="298">
        <v>0</v>
      </c>
      <c r="AD48" s="299">
        <v>0.08</v>
      </c>
      <c r="AE48" s="298">
        <v>121.63</v>
      </c>
      <c r="AF48" s="298">
        <v>103.36</v>
      </c>
      <c r="AG48" s="298">
        <v>103.36</v>
      </c>
      <c r="AH48" s="298">
        <v>0.70860000000000001</v>
      </c>
      <c r="AI48" s="298">
        <v>5228</v>
      </c>
      <c r="AJ48" s="298">
        <v>0</v>
      </c>
      <c r="AK48" s="299">
        <v>0.1</v>
      </c>
      <c r="AL48" s="298">
        <v>121.63</v>
      </c>
      <c r="AM48" s="298">
        <v>60.06</v>
      </c>
      <c r="AN48" s="298">
        <v>97.3</v>
      </c>
      <c r="AO48" s="298">
        <v>0.58350000000000002</v>
      </c>
      <c r="AP48" s="298">
        <v>748</v>
      </c>
      <c r="AQ48" s="298">
        <v>0</v>
      </c>
      <c r="AR48" s="299">
        <v>0.03</v>
      </c>
      <c r="AS48" s="298">
        <v>121.63</v>
      </c>
      <c r="AT48" s="298">
        <v>66.36</v>
      </c>
      <c r="AU48" s="298">
        <v>97.3</v>
      </c>
      <c r="AV48" s="298">
        <v>0.63500000000000001</v>
      </c>
      <c r="AW48" s="298">
        <v>1750</v>
      </c>
      <c r="AX48" s="298">
        <v>0</v>
      </c>
      <c r="AY48" s="299">
        <v>0.06</v>
      </c>
      <c r="AZ48" s="298">
        <v>121.63</v>
      </c>
      <c r="BA48" s="298">
        <v>98.92</v>
      </c>
      <c r="BB48" s="298">
        <v>98.92</v>
      </c>
      <c r="BC48" s="298">
        <v>0.751</v>
      </c>
      <c r="BD48" s="298">
        <v>3318</v>
      </c>
      <c r="BE48" s="298">
        <v>0</v>
      </c>
      <c r="BF48" s="299">
        <v>0.06</v>
      </c>
      <c r="BG48" s="298">
        <v>121.63</v>
      </c>
      <c r="BH48" s="298">
        <v>96</v>
      </c>
      <c r="BI48" s="298">
        <v>97.3</v>
      </c>
      <c r="BJ48" s="298">
        <v>0.71609999999999996</v>
      </c>
      <c r="BK48" s="298">
        <v>3844</v>
      </c>
      <c r="BL48" s="298">
        <v>0</v>
      </c>
      <c r="BM48" s="299">
        <v>0.08</v>
      </c>
      <c r="BN48" s="298">
        <v>121.63</v>
      </c>
      <c r="BO48" s="298">
        <v>122</v>
      </c>
      <c r="BP48" s="298">
        <v>122</v>
      </c>
      <c r="BQ48" s="298">
        <v>0.86250000000000004</v>
      </c>
      <c r="BR48" s="298">
        <v>7918</v>
      </c>
      <c r="BS48" s="298">
        <v>0</v>
      </c>
      <c r="BT48" s="299">
        <v>0.1</v>
      </c>
      <c r="BU48" s="298">
        <v>121.63</v>
      </c>
      <c r="BV48" s="298">
        <v>108</v>
      </c>
      <c r="BW48" s="298">
        <v>108</v>
      </c>
      <c r="BX48" s="298">
        <v>0.91900000000000004</v>
      </c>
      <c r="BY48" s="298">
        <v>10030</v>
      </c>
      <c r="BZ48" s="298">
        <v>0</v>
      </c>
      <c r="CA48" s="299">
        <v>0.15</v>
      </c>
      <c r="CB48" s="298">
        <v>121.63</v>
      </c>
      <c r="CC48" s="298">
        <v>101.74</v>
      </c>
      <c r="CD48" s="298">
        <v>101.74</v>
      </c>
      <c r="CE48" s="298">
        <v>0.86699999999999999</v>
      </c>
      <c r="CF48" s="298">
        <v>7406</v>
      </c>
      <c r="CG48" s="298">
        <v>0</v>
      </c>
      <c r="CH48" s="299">
        <v>0.11</v>
      </c>
      <c r="CI48" s="298">
        <v>121.63</v>
      </c>
      <c r="CJ48" s="298">
        <v>106</v>
      </c>
      <c r="CK48" s="298">
        <v>106</v>
      </c>
      <c r="CL48" s="298">
        <v>0.80710000000000004</v>
      </c>
      <c r="CM48" s="298">
        <v>4384</v>
      </c>
      <c r="CN48" s="298">
        <v>0</v>
      </c>
      <c r="CO48" s="299">
        <v>7.0000000000000007E-2</v>
      </c>
      <c r="CP48" s="298">
        <v>121.63</v>
      </c>
      <c r="CQ48" s="298">
        <v>72.400000000000006</v>
      </c>
      <c r="CR48" s="298">
        <v>97.3</v>
      </c>
      <c r="CS48" s="298">
        <v>0.70009999999999994</v>
      </c>
      <c r="CT48" s="298">
        <v>2890</v>
      </c>
      <c r="CU48" s="298">
        <v>0</v>
      </c>
      <c r="CV48" s="299">
        <v>0.08</v>
      </c>
      <c r="CW48" s="298">
        <v>121.63</v>
      </c>
      <c r="CX48" s="298">
        <v>104</v>
      </c>
      <c r="CY48" s="298">
        <v>104</v>
      </c>
      <c r="CZ48" s="298">
        <v>0.82420000000000004</v>
      </c>
      <c r="DA48" s="298">
        <v>4548</v>
      </c>
      <c r="DB48" s="298">
        <v>0</v>
      </c>
      <c r="DC48" s="299">
        <v>7.0000000000000007E-2</v>
      </c>
      <c r="DD48" s="298">
        <v>121.63</v>
      </c>
      <c r="DE48" s="298">
        <v>0</v>
      </c>
      <c r="DF48" s="298">
        <v>97.3</v>
      </c>
      <c r="DG48" s="298">
        <v>0.64070000000000005</v>
      </c>
      <c r="DH48" s="298">
        <v>3416</v>
      </c>
      <c r="DI48" s="298">
        <v>0</v>
      </c>
      <c r="DJ48" s="299">
        <v>0</v>
      </c>
      <c r="DK48" s="298">
        <v>121.63</v>
      </c>
      <c r="DL48" s="298">
        <v>86</v>
      </c>
      <c r="DM48" s="298">
        <v>97.3</v>
      </c>
      <c r="DN48" s="298">
        <v>0.5736</v>
      </c>
      <c r="DO48" s="298">
        <v>1738</v>
      </c>
      <c r="DP48" s="298">
        <v>0</v>
      </c>
      <c r="DQ48" s="299">
        <v>0.05</v>
      </c>
      <c r="DR48" s="298">
        <v>121.63</v>
      </c>
      <c r="DS48" s="298">
        <v>49</v>
      </c>
      <c r="DT48" s="298">
        <v>97.3</v>
      </c>
      <c r="DU48" s="298">
        <v>0.42180000000000001</v>
      </c>
      <c r="DV48" s="298">
        <v>1062</v>
      </c>
      <c r="DW48" s="298">
        <v>0</v>
      </c>
      <c r="DX48" s="299">
        <v>7.0000000000000007E-2</v>
      </c>
    </row>
    <row r="49" spans="1:128" ht="17.25" customHeight="1">
      <c r="A49" s="297">
        <v>45</v>
      </c>
      <c r="B49" s="267" t="s">
        <v>719</v>
      </c>
      <c r="C49" s="298">
        <v>389</v>
      </c>
      <c r="D49" s="298">
        <v>363.84</v>
      </c>
      <c r="E49" s="298">
        <v>363.84</v>
      </c>
      <c r="F49" s="298">
        <v>0.96330000000000005</v>
      </c>
      <c r="G49" s="298">
        <v>66798</v>
      </c>
      <c r="H49" s="298">
        <v>0</v>
      </c>
      <c r="I49" s="299">
        <v>0.26</v>
      </c>
      <c r="J49" s="298">
        <v>389</v>
      </c>
      <c r="K49" s="298">
        <v>335.28</v>
      </c>
      <c r="L49" s="298">
        <v>335.28</v>
      </c>
      <c r="M49" s="298">
        <v>0.96</v>
      </c>
      <c r="N49" s="298">
        <v>68265</v>
      </c>
      <c r="O49" s="298">
        <v>0</v>
      </c>
      <c r="P49" s="299">
        <v>0.28999999999999998</v>
      </c>
      <c r="Q49" s="298">
        <v>389</v>
      </c>
      <c r="R49" s="298">
        <v>338.88</v>
      </c>
      <c r="S49" s="298">
        <v>338.88</v>
      </c>
      <c r="T49" s="298">
        <v>0.95299999999999996</v>
      </c>
      <c r="U49" s="298">
        <v>53766</v>
      </c>
      <c r="V49" s="298">
        <v>0</v>
      </c>
      <c r="W49" s="299">
        <v>0.23</v>
      </c>
      <c r="X49" s="298">
        <v>389</v>
      </c>
      <c r="Y49" s="298">
        <v>371.76</v>
      </c>
      <c r="Z49" s="298">
        <v>371.76</v>
      </c>
      <c r="AA49" s="298">
        <v>0.95040000000000002</v>
      </c>
      <c r="AB49" s="298">
        <v>72747</v>
      </c>
      <c r="AC49" s="298">
        <v>0</v>
      </c>
      <c r="AD49" s="299">
        <v>0.28000000000000003</v>
      </c>
      <c r="AE49" s="298">
        <v>389</v>
      </c>
      <c r="AF49" s="298">
        <v>312.24</v>
      </c>
      <c r="AG49" s="298">
        <v>312.24</v>
      </c>
      <c r="AH49" s="298">
        <v>0.91849999999999998</v>
      </c>
      <c r="AI49" s="298">
        <v>18855</v>
      </c>
      <c r="AJ49" s="298">
        <v>0</v>
      </c>
      <c r="AK49" s="299">
        <v>0.09</v>
      </c>
      <c r="AL49" s="298">
        <v>389</v>
      </c>
      <c r="AM49" s="298">
        <v>273.60000000000002</v>
      </c>
      <c r="AN49" s="298">
        <v>311.2</v>
      </c>
      <c r="AO49" s="298">
        <v>0.93510000000000004</v>
      </c>
      <c r="AP49" s="298">
        <v>27558</v>
      </c>
      <c r="AQ49" s="298">
        <v>0</v>
      </c>
      <c r="AR49" s="299">
        <v>0.15</v>
      </c>
      <c r="AS49" s="298">
        <v>389</v>
      </c>
      <c r="AT49" s="298">
        <v>320</v>
      </c>
      <c r="AU49" s="298">
        <v>320</v>
      </c>
      <c r="AV49" s="298">
        <v>0.89510000000000001</v>
      </c>
      <c r="AW49" s="298">
        <v>34641</v>
      </c>
      <c r="AX49" s="298">
        <v>0</v>
      </c>
      <c r="AY49" s="299">
        <v>0.16</v>
      </c>
      <c r="AZ49" s="298">
        <v>389</v>
      </c>
      <c r="BA49" s="298">
        <v>350</v>
      </c>
      <c r="BB49" s="298">
        <v>350</v>
      </c>
      <c r="BC49" s="298">
        <v>0.84140000000000004</v>
      </c>
      <c r="BD49" s="298">
        <v>59520</v>
      </c>
      <c r="BE49" s="298">
        <v>0</v>
      </c>
      <c r="BF49" s="299">
        <v>0.28000000000000003</v>
      </c>
      <c r="BG49" s="298">
        <v>389</v>
      </c>
      <c r="BH49" s="298">
        <v>330</v>
      </c>
      <c r="BI49" s="298">
        <v>330</v>
      </c>
      <c r="BJ49" s="298">
        <v>0.85009999999999997</v>
      </c>
      <c r="BK49" s="298">
        <v>34820</v>
      </c>
      <c r="BL49" s="298">
        <v>0</v>
      </c>
      <c r="BM49" s="299">
        <v>0.17</v>
      </c>
      <c r="BN49" s="298">
        <v>389</v>
      </c>
      <c r="BO49" s="298">
        <v>400</v>
      </c>
      <c r="BP49" s="298">
        <v>400</v>
      </c>
      <c r="BQ49" s="298">
        <v>0.85019999999999996</v>
      </c>
      <c r="BR49" s="298">
        <v>66010</v>
      </c>
      <c r="BS49" s="298">
        <v>0</v>
      </c>
      <c r="BT49" s="299">
        <v>0.26</v>
      </c>
      <c r="BU49" s="298">
        <v>389</v>
      </c>
      <c r="BV49" s="298">
        <v>420</v>
      </c>
      <c r="BW49" s="298">
        <v>420</v>
      </c>
      <c r="BX49" s="298">
        <v>0.8488</v>
      </c>
      <c r="BY49" s="298">
        <v>77770</v>
      </c>
      <c r="BZ49" s="298">
        <v>0</v>
      </c>
      <c r="CA49" s="299">
        <v>0.32</v>
      </c>
      <c r="CB49" s="298">
        <v>389</v>
      </c>
      <c r="CC49" s="298">
        <v>370</v>
      </c>
      <c r="CD49" s="298">
        <v>370</v>
      </c>
      <c r="CE49" s="298">
        <v>0.85209999999999997</v>
      </c>
      <c r="CF49" s="298">
        <v>78510</v>
      </c>
      <c r="CG49" s="298">
        <v>0</v>
      </c>
      <c r="CH49" s="299">
        <v>0.33</v>
      </c>
      <c r="CI49" s="298">
        <v>389</v>
      </c>
      <c r="CJ49" s="298">
        <v>429</v>
      </c>
      <c r="CK49" s="298">
        <v>429</v>
      </c>
      <c r="CL49" s="298">
        <v>0.89780000000000004</v>
      </c>
      <c r="CM49" s="298">
        <v>100970</v>
      </c>
      <c r="CN49" s="298">
        <v>0</v>
      </c>
      <c r="CO49" s="299">
        <v>0.36</v>
      </c>
      <c r="CP49" s="298">
        <v>389</v>
      </c>
      <c r="CQ49" s="298">
        <v>410</v>
      </c>
      <c r="CR49" s="298">
        <v>410</v>
      </c>
      <c r="CS49" s="298">
        <v>0.89459999999999995</v>
      </c>
      <c r="CT49" s="298">
        <v>96050</v>
      </c>
      <c r="CU49" s="298">
        <v>0</v>
      </c>
      <c r="CV49" s="299">
        <v>0.35</v>
      </c>
      <c r="CW49" s="298">
        <v>389</v>
      </c>
      <c r="CX49" s="298">
        <v>460</v>
      </c>
      <c r="CY49" s="298">
        <v>460</v>
      </c>
      <c r="CZ49" s="298">
        <v>0.84750000000000003</v>
      </c>
      <c r="DA49" s="298">
        <v>101660</v>
      </c>
      <c r="DB49" s="426">
        <v>0</v>
      </c>
      <c r="DC49" s="299">
        <v>0.36</v>
      </c>
      <c r="DD49" s="298">
        <v>389</v>
      </c>
      <c r="DE49" s="298">
        <v>411</v>
      </c>
      <c r="DF49" s="298">
        <v>411</v>
      </c>
      <c r="DG49" s="298">
        <v>0.85099999999999998</v>
      </c>
      <c r="DH49" s="298">
        <v>54360</v>
      </c>
      <c r="DI49" s="298">
        <v>0</v>
      </c>
      <c r="DJ49" s="299">
        <v>0.21</v>
      </c>
      <c r="DK49" s="298">
        <v>389</v>
      </c>
      <c r="DL49" s="298">
        <v>294</v>
      </c>
      <c r="DM49" s="298">
        <v>311.2</v>
      </c>
      <c r="DN49" s="298">
        <v>0.86419999999999997</v>
      </c>
      <c r="DO49" s="298">
        <v>23360</v>
      </c>
      <c r="DP49" s="298">
        <v>0</v>
      </c>
      <c r="DQ49" s="299">
        <v>0.12</v>
      </c>
      <c r="DR49" s="298">
        <v>389</v>
      </c>
      <c r="DS49" s="298">
        <v>408</v>
      </c>
      <c r="DT49" s="298">
        <v>413</v>
      </c>
      <c r="DU49" s="298">
        <v>0.81330000000000002</v>
      </c>
      <c r="DV49" s="298">
        <v>44610</v>
      </c>
      <c r="DW49" s="298">
        <v>0</v>
      </c>
      <c r="DX49" s="299">
        <v>0.17</v>
      </c>
    </row>
    <row r="50" spans="1:128" ht="17.25" customHeight="1">
      <c r="A50" s="297">
        <v>46</v>
      </c>
      <c r="B50" s="267" t="s">
        <v>720</v>
      </c>
      <c r="C50" s="298">
        <v>172</v>
      </c>
      <c r="D50" s="298">
        <v>92.16</v>
      </c>
      <c r="E50" s="298">
        <v>137.6</v>
      </c>
      <c r="F50" s="298">
        <v>0.73680000000000001</v>
      </c>
      <c r="G50" s="298">
        <v>9060</v>
      </c>
      <c r="H50" s="298">
        <v>0</v>
      </c>
      <c r="I50" s="299">
        <v>0.19</v>
      </c>
      <c r="J50" s="298">
        <v>172</v>
      </c>
      <c r="K50" s="298">
        <v>100.56</v>
      </c>
      <c r="L50" s="298">
        <v>137.6</v>
      </c>
      <c r="M50" s="298">
        <v>0.75290000000000001</v>
      </c>
      <c r="N50" s="298">
        <v>12333</v>
      </c>
      <c r="O50" s="298">
        <v>0</v>
      </c>
      <c r="P50" s="299">
        <v>0.22</v>
      </c>
      <c r="Q50" s="298">
        <v>172</v>
      </c>
      <c r="R50" s="298">
        <v>98.4</v>
      </c>
      <c r="S50" s="298">
        <v>137.6</v>
      </c>
      <c r="T50" s="298">
        <v>0.75390000000000001</v>
      </c>
      <c r="U50" s="298">
        <v>11799</v>
      </c>
      <c r="V50" s="298">
        <v>0</v>
      </c>
      <c r="W50" s="299">
        <v>0.22</v>
      </c>
      <c r="X50" s="298">
        <v>172</v>
      </c>
      <c r="Y50" s="298">
        <v>0</v>
      </c>
      <c r="Z50" s="298">
        <v>137.6</v>
      </c>
      <c r="AA50" s="298">
        <v>0</v>
      </c>
      <c r="AB50" s="298">
        <v>0</v>
      </c>
      <c r="AC50" s="298">
        <v>0</v>
      </c>
      <c r="AD50" s="299">
        <v>0</v>
      </c>
      <c r="AE50" s="298">
        <v>172</v>
      </c>
      <c r="AF50" s="298">
        <v>99.6</v>
      </c>
      <c r="AG50" s="298">
        <v>137.6</v>
      </c>
      <c r="AH50" s="298">
        <v>0</v>
      </c>
      <c r="AI50" s="298">
        <v>17934</v>
      </c>
      <c r="AJ50" s="298">
        <v>0</v>
      </c>
      <c r="AK50" s="299">
        <v>0</v>
      </c>
      <c r="AL50" s="298">
        <v>172</v>
      </c>
      <c r="AM50" s="298">
        <v>96</v>
      </c>
      <c r="AN50" s="298">
        <v>137.6</v>
      </c>
      <c r="AO50" s="298">
        <v>0.70930000000000004</v>
      </c>
      <c r="AP50" s="298">
        <v>7518</v>
      </c>
      <c r="AQ50" s="298">
        <v>0</v>
      </c>
      <c r="AR50" s="299">
        <v>0.15</v>
      </c>
      <c r="AS50" s="298">
        <v>172</v>
      </c>
      <c r="AT50" s="298">
        <v>96.96</v>
      </c>
      <c r="AU50" s="298">
        <v>137.6</v>
      </c>
      <c r="AV50" s="298">
        <v>0.70509999999999995</v>
      </c>
      <c r="AW50" s="298">
        <v>8871</v>
      </c>
      <c r="AX50" s="298">
        <v>0</v>
      </c>
      <c r="AY50" s="299">
        <v>0.17</v>
      </c>
      <c r="AZ50" s="298">
        <v>172</v>
      </c>
      <c r="BA50" s="298">
        <v>96</v>
      </c>
      <c r="BB50" s="298">
        <v>137.6</v>
      </c>
      <c r="BC50" s="298">
        <v>0.69479999999999997</v>
      </c>
      <c r="BD50" s="298">
        <v>6933</v>
      </c>
      <c r="BE50" s="298">
        <v>0</v>
      </c>
      <c r="BF50" s="299">
        <v>0.14000000000000001</v>
      </c>
      <c r="BG50" s="298">
        <v>172</v>
      </c>
      <c r="BH50" s="298">
        <v>102</v>
      </c>
      <c r="BI50" s="298">
        <v>137.6</v>
      </c>
      <c r="BJ50" s="298">
        <v>0.66779999999999995</v>
      </c>
      <c r="BK50" s="298">
        <v>5730</v>
      </c>
      <c r="BL50" s="298">
        <v>0</v>
      </c>
      <c r="BM50" s="299">
        <v>0.11</v>
      </c>
      <c r="BN50" s="298">
        <v>172</v>
      </c>
      <c r="BO50" s="298">
        <v>96</v>
      </c>
      <c r="BP50" s="298">
        <v>137.6</v>
      </c>
      <c r="BQ50" s="298">
        <v>0.6724</v>
      </c>
      <c r="BR50" s="298">
        <v>6306</v>
      </c>
      <c r="BS50" s="298">
        <v>0</v>
      </c>
      <c r="BT50" s="299">
        <v>0.13</v>
      </c>
      <c r="BU50" s="298">
        <v>172</v>
      </c>
      <c r="BV50" s="298">
        <v>96.48</v>
      </c>
      <c r="BW50" s="298">
        <v>137.6</v>
      </c>
      <c r="BX50" s="298">
        <v>0.69259999999999999</v>
      </c>
      <c r="BY50" s="298">
        <v>5922</v>
      </c>
      <c r="BZ50" s="298">
        <v>0</v>
      </c>
      <c r="CA50" s="299">
        <v>0.13</v>
      </c>
      <c r="CB50" s="298">
        <v>172</v>
      </c>
      <c r="CC50" s="298">
        <v>88.32</v>
      </c>
      <c r="CD50" s="298">
        <v>137.6</v>
      </c>
      <c r="CE50" s="298">
        <v>0.73429999999999995</v>
      </c>
      <c r="CF50" s="298">
        <v>7296</v>
      </c>
      <c r="CG50" s="298">
        <v>0</v>
      </c>
      <c r="CH50" s="299">
        <v>0.15</v>
      </c>
      <c r="CI50" s="298">
        <v>172</v>
      </c>
      <c r="CJ50" s="298">
        <v>96</v>
      </c>
      <c r="CK50" s="298">
        <v>137.6</v>
      </c>
      <c r="CL50" s="298">
        <v>0.75980000000000003</v>
      </c>
      <c r="CM50" s="298">
        <v>8028</v>
      </c>
      <c r="CN50" s="298">
        <v>0</v>
      </c>
      <c r="CO50" s="299">
        <v>0.15</v>
      </c>
      <c r="CP50" s="298">
        <v>172</v>
      </c>
      <c r="CQ50" s="298">
        <v>102</v>
      </c>
      <c r="CR50" s="298">
        <v>137.6</v>
      </c>
      <c r="CS50" s="298">
        <v>0.77639999999999998</v>
      </c>
      <c r="CT50" s="298">
        <v>10560</v>
      </c>
      <c r="CU50" s="298">
        <v>0</v>
      </c>
      <c r="CV50" s="299">
        <v>0.18</v>
      </c>
      <c r="CW50" s="298">
        <v>172</v>
      </c>
      <c r="CX50" s="298">
        <v>102</v>
      </c>
      <c r="CY50" s="298">
        <v>137.6</v>
      </c>
      <c r="CZ50" s="298">
        <v>0.75680000000000003</v>
      </c>
      <c r="DA50" s="298">
        <v>11670</v>
      </c>
      <c r="DB50" s="298">
        <v>0</v>
      </c>
      <c r="DC50" s="299">
        <v>0.21</v>
      </c>
      <c r="DD50" s="298">
        <v>172</v>
      </c>
      <c r="DE50" s="298">
        <v>102</v>
      </c>
      <c r="DF50" s="298">
        <v>137.6</v>
      </c>
      <c r="DG50" s="298">
        <v>0.72340000000000004</v>
      </c>
      <c r="DH50" s="298">
        <v>8898</v>
      </c>
      <c r="DI50" s="298">
        <v>0</v>
      </c>
      <c r="DJ50" s="299">
        <v>0.16</v>
      </c>
      <c r="DK50" s="298">
        <v>172</v>
      </c>
      <c r="DL50" s="298">
        <v>108</v>
      </c>
      <c r="DM50" s="298">
        <v>137.6</v>
      </c>
      <c r="DN50" s="298">
        <v>0.71350000000000002</v>
      </c>
      <c r="DO50" s="298">
        <v>8220</v>
      </c>
      <c r="DP50" s="298">
        <v>0</v>
      </c>
      <c r="DQ50" s="299">
        <v>0.14000000000000001</v>
      </c>
      <c r="DR50" s="298">
        <v>172</v>
      </c>
      <c r="DS50" s="298">
        <v>90</v>
      </c>
      <c r="DT50" s="298">
        <v>137.6</v>
      </c>
      <c r="DU50" s="298">
        <v>0.71319999999999995</v>
      </c>
      <c r="DV50" s="298">
        <v>5520</v>
      </c>
      <c r="DW50" s="298">
        <v>0</v>
      </c>
      <c r="DX50" s="299">
        <v>0.12</v>
      </c>
    </row>
    <row r="51" spans="1:128" ht="17.25" customHeight="1">
      <c r="A51" s="297">
        <v>47</v>
      </c>
      <c r="B51" s="267" t="s">
        <v>721</v>
      </c>
      <c r="C51" s="298">
        <v>278</v>
      </c>
      <c r="D51" s="298">
        <v>216</v>
      </c>
      <c r="E51" s="298">
        <v>222.4</v>
      </c>
      <c r="F51" s="298">
        <v>0.40749999999999997</v>
      </c>
      <c r="G51" s="298">
        <v>4104</v>
      </c>
      <c r="H51" s="298">
        <v>0</v>
      </c>
      <c r="I51" s="299">
        <v>0.06</v>
      </c>
      <c r="J51" s="298">
        <v>278</v>
      </c>
      <c r="K51" s="298">
        <v>220.32</v>
      </c>
      <c r="L51" s="298">
        <v>222.4</v>
      </c>
      <c r="M51" s="298">
        <v>0.39629999999999999</v>
      </c>
      <c r="N51" s="298">
        <v>5999</v>
      </c>
      <c r="O51" s="298">
        <v>0</v>
      </c>
      <c r="P51" s="299">
        <v>0.09</v>
      </c>
      <c r="Q51" s="298">
        <v>278</v>
      </c>
      <c r="R51" s="298">
        <v>213.12</v>
      </c>
      <c r="S51" s="298">
        <v>222.4</v>
      </c>
      <c r="T51" s="298">
        <v>0.39240000000000003</v>
      </c>
      <c r="U51" s="298">
        <v>6467</v>
      </c>
      <c r="V51" s="298">
        <v>0</v>
      </c>
      <c r="W51" s="299">
        <v>0.11</v>
      </c>
      <c r="X51" s="298">
        <v>278</v>
      </c>
      <c r="Y51" s="298">
        <v>257.39999999999998</v>
      </c>
      <c r="Z51" s="298">
        <v>257.39999999999998</v>
      </c>
      <c r="AA51" s="298">
        <v>0.41889999999999999</v>
      </c>
      <c r="AB51" s="298">
        <v>6557</v>
      </c>
      <c r="AC51" s="298">
        <v>0</v>
      </c>
      <c r="AD51" s="299">
        <v>0.08</v>
      </c>
      <c r="AE51" s="298">
        <v>278</v>
      </c>
      <c r="AF51" s="298">
        <v>266.04000000000002</v>
      </c>
      <c r="AG51" s="298">
        <v>266.04000000000002</v>
      </c>
      <c r="AH51" s="298">
        <v>0.42420000000000002</v>
      </c>
      <c r="AI51" s="298">
        <v>6962</v>
      </c>
      <c r="AJ51" s="298">
        <v>0</v>
      </c>
      <c r="AK51" s="299">
        <v>0.08</v>
      </c>
      <c r="AL51" s="298">
        <v>278</v>
      </c>
      <c r="AM51" s="298">
        <v>266.04000000000002</v>
      </c>
      <c r="AN51" s="298">
        <v>266.04000000000002</v>
      </c>
      <c r="AO51" s="298">
        <v>0.43230000000000002</v>
      </c>
      <c r="AP51" s="298">
        <v>5616</v>
      </c>
      <c r="AQ51" s="298">
        <v>0</v>
      </c>
      <c r="AR51" s="299">
        <v>7.0000000000000007E-2</v>
      </c>
      <c r="AS51" s="298">
        <v>278</v>
      </c>
      <c r="AT51" s="298">
        <v>281.52</v>
      </c>
      <c r="AU51" s="298">
        <v>281.52</v>
      </c>
      <c r="AV51" s="298">
        <v>0.42</v>
      </c>
      <c r="AW51" s="298">
        <v>4572</v>
      </c>
      <c r="AX51" s="298">
        <v>0</v>
      </c>
      <c r="AY51" s="299">
        <v>0.05</v>
      </c>
      <c r="AZ51" s="298">
        <v>278</v>
      </c>
      <c r="BA51" s="298">
        <v>298.8</v>
      </c>
      <c r="BB51" s="298">
        <v>298.8</v>
      </c>
      <c r="BC51" s="298">
        <v>0.44109999999999999</v>
      </c>
      <c r="BD51" s="298">
        <v>8501</v>
      </c>
      <c r="BE51" s="298">
        <v>0</v>
      </c>
      <c r="BF51" s="299">
        <v>0.09</v>
      </c>
      <c r="BG51" s="298">
        <v>278</v>
      </c>
      <c r="BH51" s="298">
        <v>252</v>
      </c>
      <c r="BI51" s="298">
        <v>252</v>
      </c>
      <c r="BJ51" s="298">
        <v>0.35920000000000002</v>
      </c>
      <c r="BK51" s="298">
        <v>5918</v>
      </c>
      <c r="BL51" s="298">
        <v>0</v>
      </c>
      <c r="BM51" s="299">
        <v>0.09</v>
      </c>
      <c r="BN51" s="298">
        <v>278</v>
      </c>
      <c r="BO51" s="298">
        <v>225</v>
      </c>
      <c r="BP51" s="298">
        <v>225</v>
      </c>
      <c r="BQ51" s="298">
        <v>0.33629999999999999</v>
      </c>
      <c r="BR51" s="298">
        <v>8082</v>
      </c>
      <c r="BS51" s="298">
        <v>0</v>
      </c>
      <c r="BT51" s="299">
        <v>0.14000000000000001</v>
      </c>
      <c r="BU51" s="298">
        <v>278</v>
      </c>
      <c r="BV51" s="298">
        <v>247.32</v>
      </c>
      <c r="BW51" s="298">
        <v>247.32</v>
      </c>
      <c r="BX51" s="298">
        <v>0.34749999999999998</v>
      </c>
      <c r="BY51" s="298">
        <v>8915</v>
      </c>
      <c r="BZ51" s="298">
        <v>0</v>
      </c>
      <c r="CA51" s="299">
        <v>0.15</v>
      </c>
      <c r="CB51" s="298">
        <v>278</v>
      </c>
      <c r="CC51" s="298">
        <v>210.6</v>
      </c>
      <c r="CD51" s="298">
        <v>222.4</v>
      </c>
      <c r="CE51" s="298">
        <v>0.3901</v>
      </c>
      <c r="CF51" s="298">
        <v>8208</v>
      </c>
      <c r="CG51" s="298">
        <v>0</v>
      </c>
      <c r="CH51" s="299">
        <v>0.13</v>
      </c>
      <c r="CI51" s="298">
        <v>278</v>
      </c>
      <c r="CJ51" s="298">
        <v>225</v>
      </c>
      <c r="CK51" s="298">
        <v>225</v>
      </c>
      <c r="CL51" s="298">
        <v>0.40910000000000002</v>
      </c>
      <c r="CM51" s="298">
        <v>6305</v>
      </c>
      <c r="CN51" s="298">
        <v>0</v>
      </c>
      <c r="CO51" s="299">
        <v>0.1</v>
      </c>
      <c r="CP51" s="298">
        <v>278</v>
      </c>
      <c r="CQ51" s="298">
        <v>227.88</v>
      </c>
      <c r="CR51" s="298">
        <v>227.88</v>
      </c>
      <c r="CS51" s="298">
        <v>0.39560000000000001</v>
      </c>
      <c r="CT51" s="298">
        <v>4653</v>
      </c>
      <c r="CU51" s="298">
        <v>0</v>
      </c>
      <c r="CV51" s="299">
        <v>7.0000000000000007E-2</v>
      </c>
      <c r="CW51" s="298">
        <v>278</v>
      </c>
      <c r="CX51" s="298">
        <v>207</v>
      </c>
      <c r="CY51" s="298">
        <v>222.4</v>
      </c>
      <c r="CZ51" s="298">
        <v>0.35970000000000002</v>
      </c>
      <c r="DA51" s="298">
        <v>3969</v>
      </c>
      <c r="DB51" s="298">
        <v>0</v>
      </c>
      <c r="DC51" s="299">
        <v>7.0000000000000007E-2</v>
      </c>
      <c r="DD51" s="298">
        <v>278</v>
      </c>
      <c r="DE51" s="298">
        <v>216</v>
      </c>
      <c r="DF51" s="298">
        <v>222.4</v>
      </c>
      <c r="DG51" s="298">
        <v>0.377</v>
      </c>
      <c r="DH51" s="298">
        <v>6084</v>
      </c>
      <c r="DI51" s="298">
        <v>0</v>
      </c>
      <c r="DJ51" s="299">
        <v>0.1</v>
      </c>
      <c r="DK51" s="298">
        <v>278</v>
      </c>
      <c r="DL51" s="298">
        <v>243</v>
      </c>
      <c r="DM51" s="298">
        <v>243</v>
      </c>
      <c r="DN51" s="298">
        <v>0.40610000000000002</v>
      </c>
      <c r="DO51" s="298">
        <v>6462</v>
      </c>
      <c r="DP51" s="298">
        <v>0</v>
      </c>
      <c r="DQ51" s="299">
        <v>0.09</v>
      </c>
      <c r="DR51" s="298">
        <v>278</v>
      </c>
      <c r="DS51" s="298">
        <v>207</v>
      </c>
      <c r="DT51" s="298">
        <v>222.4</v>
      </c>
      <c r="DU51" s="298">
        <v>0.4234</v>
      </c>
      <c r="DV51" s="298">
        <v>4230</v>
      </c>
      <c r="DW51" s="298">
        <v>0</v>
      </c>
      <c r="DX51" s="299">
        <v>7.0000000000000007E-2</v>
      </c>
    </row>
    <row r="52" spans="1:128" ht="17.25" customHeight="1">
      <c r="A52" s="297">
        <v>48</v>
      </c>
      <c r="B52" s="267" t="s">
        <v>771</v>
      </c>
      <c r="C52" s="298">
        <v>0</v>
      </c>
      <c r="D52" s="298">
        <v>0</v>
      </c>
      <c r="E52" s="298">
        <v>0</v>
      </c>
      <c r="F52" s="298">
        <v>0</v>
      </c>
      <c r="G52" s="298">
        <v>0</v>
      </c>
      <c r="H52" s="298">
        <v>0</v>
      </c>
      <c r="I52" s="299">
        <v>0</v>
      </c>
      <c r="J52" s="298">
        <v>140</v>
      </c>
      <c r="K52" s="298">
        <v>0</v>
      </c>
      <c r="L52" s="298">
        <v>7.23</v>
      </c>
      <c r="M52" s="298">
        <v>0</v>
      </c>
      <c r="N52" s="298">
        <v>0</v>
      </c>
      <c r="O52" s="298">
        <v>0</v>
      </c>
      <c r="P52" s="299">
        <v>0</v>
      </c>
      <c r="Q52" s="298">
        <v>140</v>
      </c>
      <c r="R52" s="298">
        <v>124.4</v>
      </c>
      <c r="S52" s="298">
        <v>126.9</v>
      </c>
      <c r="T52" s="298">
        <v>0</v>
      </c>
      <c r="U52" s="298">
        <v>9493</v>
      </c>
      <c r="V52" s="298">
        <v>0</v>
      </c>
      <c r="W52" s="299">
        <v>0</v>
      </c>
      <c r="X52" s="298">
        <v>140</v>
      </c>
      <c r="Y52" s="298">
        <v>147.6</v>
      </c>
      <c r="Z52" s="298">
        <v>150.1</v>
      </c>
      <c r="AA52" s="298">
        <v>0.78720000000000001</v>
      </c>
      <c r="AB52" s="298">
        <v>8279</v>
      </c>
      <c r="AC52" s="298">
        <v>0</v>
      </c>
      <c r="AD52" s="299">
        <v>7.0000000000000007E-2</v>
      </c>
      <c r="AE52" s="298">
        <v>140</v>
      </c>
      <c r="AF52" s="298">
        <v>150.80000000000001</v>
      </c>
      <c r="AG52" s="298">
        <v>153.30000000000001</v>
      </c>
      <c r="AH52" s="298">
        <v>0.80059999999999998</v>
      </c>
      <c r="AI52" s="298">
        <v>10715</v>
      </c>
      <c r="AJ52" s="298">
        <v>0</v>
      </c>
      <c r="AK52" s="299">
        <v>0.1</v>
      </c>
      <c r="AL52" s="298">
        <v>140</v>
      </c>
      <c r="AM52" s="298">
        <v>120.4</v>
      </c>
      <c r="AN52" s="298">
        <v>122.9</v>
      </c>
      <c r="AO52" s="298">
        <v>0.80410000000000004</v>
      </c>
      <c r="AP52" s="298">
        <v>9006</v>
      </c>
      <c r="AQ52" s="298">
        <v>0</v>
      </c>
      <c r="AR52" s="299">
        <v>0.1</v>
      </c>
      <c r="AS52" s="298">
        <v>140</v>
      </c>
      <c r="AT52" s="298">
        <v>132.4</v>
      </c>
      <c r="AU52" s="298">
        <v>134.9</v>
      </c>
      <c r="AV52" s="298">
        <v>0.7026</v>
      </c>
      <c r="AW52" s="298">
        <v>10697</v>
      </c>
      <c r="AX52" s="298">
        <v>0</v>
      </c>
      <c r="AY52" s="299">
        <v>0.13</v>
      </c>
      <c r="AZ52" s="298">
        <v>140</v>
      </c>
      <c r="BA52" s="298">
        <v>186.8</v>
      </c>
      <c r="BB52" s="298">
        <v>189.3</v>
      </c>
      <c r="BC52" s="298">
        <v>0.68110000000000004</v>
      </c>
      <c r="BD52" s="298">
        <v>17251</v>
      </c>
      <c r="BE52" s="298">
        <v>0</v>
      </c>
      <c r="BF52" s="299">
        <v>0.17</v>
      </c>
      <c r="BG52" s="298">
        <v>140</v>
      </c>
      <c r="BH52" s="298">
        <v>200.4</v>
      </c>
      <c r="BI52" s="298">
        <v>202.9</v>
      </c>
      <c r="BJ52" s="298">
        <v>0.67279999999999995</v>
      </c>
      <c r="BK52" s="298">
        <v>13318</v>
      </c>
      <c r="BL52" s="298">
        <v>0</v>
      </c>
      <c r="BM52" s="299">
        <v>0.11</v>
      </c>
      <c r="BN52" s="298">
        <v>140</v>
      </c>
      <c r="BO52" s="298">
        <v>81.599999999999994</v>
      </c>
      <c r="BP52" s="298">
        <v>112</v>
      </c>
      <c r="BQ52" s="298">
        <v>0.59589999999999999</v>
      </c>
      <c r="BR52" s="298">
        <v>5638</v>
      </c>
      <c r="BS52" s="298">
        <v>0</v>
      </c>
      <c r="BT52" s="299">
        <v>0.1</v>
      </c>
      <c r="BU52" s="298">
        <v>140</v>
      </c>
      <c r="BV52" s="298">
        <v>70.8</v>
      </c>
      <c r="BW52" s="298">
        <v>112</v>
      </c>
      <c r="BX52" s="298">
        <v>0.70820000000000005</v>
      </c>
      <c r="BY52" s="298">
        <v>3299</v>
      </c>
      <c r="BZ52" s="298">
        <v>0</v>
      </c>
      <c r="CA52" s="299">
        <v>0.04</v>
      </c>
      <c r="CB52" s="298">
        <v>140</v>
      </c>
      <c r="CC52" s="298">
        <v>72.8</v>
      </c>
      <c r="CD52" s="298">
        <v>112</v>
      </c>
      <c r="CE52" s="298">
        <v>0.78520000000000001</v>
      </c>
      <c r="CF52" s="298">
        <v>3141</v>
      </c>
      <c r="CG52" s="298">
        <v>0</v>
      </c>
      <c r="CH52" s="299">
        <v>0.03</v>
      </c>
      <c r="CI52" s="298">
        <v>140</v>
      </c>
      <c r="CJ52" s="298">
        <v>134</v>
      </c>
      <c r="CK52" s="298">
        <v>136.5</v>
      </c>
      <c r="CL52" s="298">
        <v>0.74260000000000004</v>
      </c>
      <c r="CM52" s="298">
        <v>5575</v>
      </c>
      <c r="CN52" s="298">
        <v>0</v>
      </c>
      <c r="CO52" s="299">
        <v>0.05</v>
      </c>
      <c r="CP52" s="298">
        <v>140</v>
      </c>
      <c r="CQ52" s="298">
        <v>121.2</v>
      </c>
      <c r="CR52" s="298">
        <v>123.7</v>
      </c>
      <c r="CS52" s="298">
        <v>0.68830000000000002</v>
      </c>
      <c r="CT52" s="298">
        <v>15479</v>
      </c>
      <c r="CU52" s="298">
        <v>0</v>
      </c>
      <c r="CV52" s="299">
        <v>0.22</v>
      </c>
      <c r="CW52" s="298">
        <v>140</v>
      </c>
      <c r="CX52" s="298">
        <v>117.2</v>
      </c>
      <c r="CY52" s="298">
        <v>119.7</v>
      </c>
      <c r="CZ52" s="298">
        <v>0.72799999999999998</v>
      </c>
      <c r="DA52" s="298">
        <v>9653</v>
      </c>
      <c r="DB52" s="298">
        <v>0</v>
      </c>
      <c r="DC52" s="299">
        <v>0.12</v>
      </c>
      <c r="DD52" s="298">
        <v>140</v>
      </c>
      <c r="DE52" s="298">
        <v>124</v>
      </c>
      <c r="DF52" s="298">
        <v>126.5</v>
      </c>
      <c r="DG52" s="298">
        <v>0.74209999999999998</v>
      </c>
      <c r="DH52" s="298">
        <v>10329</v>
      </c>
      <c r="DI52" s="298">
        <v>0</v>
      </c>
      <c r="DJ52" s="299">
        <v>0.12</v>
      </c>
      <c r="DK52" s="298">
        <v>140</v>
      </c>
      <c r="DL52" s="298">
        <v>103.2</v>
      </c>
      <c r="DM52" s="298">
        <v>112</v>
      </c>
      <c r="DN52" s="298">
        <v>0.77239999999999998</v>
      </c>
      <c r="DO52" s="298">
        <v>4445</v>
      </c>
      <c r="DP52" s="298">
        <v>0</v>
      </c>
      <c r="DQ52" s="299">
        <v>0.04</v>
      </c>
      <c r="DR52" s="298">
        <v>140</v>
      </c>
      <c r="DS52" s="298">
        <v>94.8</v>
      </c>
      <c r="DT52" s="298">
        <v>112</v>
      </c>
      <c r="DU52" s="298">
        <v>0.70920000000000005</v>
      </c>
      <c r="DV52" s="298">
        <v>5873</v>
      </c>
      <c r="DW52" s="298">
        <v>0</v>
      </c>
      <c r="DX52" s="299">
        <v>0.08</v>
      </c>
    </row>
    <row r="53" spans="1:128" ht="17.25" customHeight="1">
      <c r="A53" s="297">
        <v>49</v>
      </c>
      <c r="B53" s="267" t="s">
        <v>837</v>
      </c>
      <c r="C53" s="298">
        <v>0</v>
      </c>
      <c r="D53" s="298">
        <v>0</v>
      </c>
      <c r="E53" s="298">
        <v>0</v>
      </c>
      <c r="F53" s="298">
        <v>0</v>
      </c>
      <c r="G53" s="298">
        <v>0</v>
      </c>
      <c r="H53" s="298">
        <v>0</v>
      </c>
      <c r="I53" s="299">
        <v>0</v>
      </c>
      <c r="J53" s="298">
        <v>0</v>
      </c>
      <c r="K53" s="298">
        <v>0</v>
      </c>
      <c r="L53" s="298">
        <v>0</v>
      </c>
      <c r="M53" s="298">
        <v>0</v>
      </c>
      <c r="N53" s="298">
        <v>0</v>
      </c>
      <c r="O53" s="298">
        <v>0</v>
      </c>
      <c r="P53" s="299">
        <v>0</v>
      </c>
      <c r="Q53" s="298">
        <v>0</v>
      </c>
      <c r="R53" s="298">
        <v>0</v>
      </c>
      <c r="S53" s="298">
        <v>0</v>
      </c>
      <c r="T53" s="298">
        <v>0</v>
      </c>
      <c r="U53" s="298">
        <v>0</v>
      </c>
      <c r="V53" s="298">
        <v>0</v>
      </c>
      <c r="W53" s="299">
        <v>0</v>
      </c>
      <c r="X53" s="298">
        <v>0</v>
      </c>
      <c r="Y53" s="298">
        <v>0</v>
      </c>
      <c r="Z53" s="298">
        <v>0</v>
      </c>
      <c r="AA53" s="298">
        <v>0</v>
      </c>
      <c r="AB53" s="298">
        <v>0</v>
      </c>
      <c r="AC53" s="298">
        <v>0</v>
      </c>
      <c r="AD53" s="299">
        <v>0</v>
      </c>
      <c r="AE53" s="298">
        <v>0</v>
      </c>
      <c r="AF53" s="298">
        <v>0</v>
      </c>
      <c r="AG53" s="298">
        <v>0</v>
      </c>
      <c r="AH53" s="298">
        <v>0</v>
      </c>
      <c r="AI53" s="298">
        <v>0</v>
      </c>
      <c r="AJ53" s="298">
        <v>0</v>
      </c>
      <c r="AK53" s="299">
        <v>0</v>
      </c>
      <c r="AL53" s="298">
        <v>0</v>
      </c>
      <c r="AM53" s="298">
        <v>0</v>
      </c>
      <c r="AN53" s="298">
        <v>0</v>
      </c>
      <c r="AO53" s="298">
        <v>0</v>
      </c>
      <c r="AP53" s="298">
        <v>0</v>
      </c>
      <c r="AQ53" s="298">
        <v>0</v>
      </c>
      <c r="AR53" s="299">
        <v>0</v>
      </c>
      <c r="AS53" s="298">
        <v>0</v>
      </c>
      <c r="AT53" s="298">
        <v>0</v>
      </c>
      <c r="AU53" s="298">
        <v>0</v>
      </c>
      <c r="AV53" s="298">
        <v>0</v>
      </c>
      <c r="AW53" s="298">
        <v>0</v>
      </c>
      <c r="AX53" s="298">
        <v>0</v>
      </c>
      <c r="AY53" s="299">
        <v>0</v>
      </c>
      <c r="AZ53" s="298">
        <v>0</v>
      </c>
      <c r="BA53" s="298">
        <v>0</v>
      </c>
      <c r="BB53" s="298">
        <v>0</v>
      </c>
      <c r="BC53" s="298">
        <v>0</v>
      </c>
      <c r="BD53" s="298">
        <v>0</v>
      </c>
      <c r="BE53" s="298">
        <v>0</v>
      </c>
      <c r="BF53" s="299">
        <v>0</v>
      </c>
      <c r="BG53" s="298">
        <v>0</v>
      </c>
      <c r="BH53" s="298">
        <v>0</v>
      </c>
      <c r="BI53" s="298">
        <v>0</v>
      </c>
      <c r="BJ53" s="298">
        <v>0</v>
      </c>
      <c r="BK53" s="298">
        <v>0</v>
      </c>
      <c r="BL53" s="298">
        <v>0</v>
      </c>
      <c r="BM53" s="299">
        <v>0</v>
      </c>
      <c r="BN53" s="298">
        <v>712</v>
      </c>
      <c r="BO53" s="298">
        <v>0</v>
      </c>
      <c r="BP53" s="298">
        <v>91.87</v>
      </c>
      <c r="BQ53" s="298">
        <v>0</v>
      </c>
      <c r="BR53" s="298">
        <v>0</v>
      </c>
      <c r="BS53" s="298">
        <v>0</v>
      </c>
      <c r="BT53" s="299">
        <v>0</v>
      </c>
      <c r="BU53" s="298">
        <v>712</v>
      </c>
      <c r="BV53" s="298">
        <v>450</v>
      </c>
      <c r="BW53" s="298">
        <v>569.6</v>
      </c>
      <c r="BX53" s="298">
        <v>0</v>
      </c>
      <c r="BY53" s="298">
        <v>450</v>
      </c>
      <c r="BZ53" s="298">
        <v>0</v>
      </c>
      <c r="CA53" s="299">
        <v>0</v>
      </c>
      <c r="CB53" s="298">
        <v>712</v>
      </c>
      <c r="CC53" s="298">
        <v>0</v>
      </c>
      <c r="CD53" s="298">
        <v>569.6</v>
      </c>
      <c r="CE53" s="298">
        <v>0.16669999999999999</v>
      </c>
      <c r="CF53" s="298">
        <v>225</v>
      </c>
      <c r="CG53" s="298">
        <v>0</v>
      </c>
      <c r="CH53" s="299">
        <v>0</v>
      </c>
      <c r="CI53" s="298">
        <v>712</v>
      </c>
      <c r="CJ53" s="298">
        <v>0</v>
      </c>
      <c r="CK53" s="298">
        <v>569.6</v>
      </c>
      <c r="CL53" s="298">
        <v>1</v>
      </c>
      <c r="CM53" s="298">
        <v>225</v>
      </c>
      <c r="CN53" s="298">
        <v>0</v>
      </c>
      <c r="CO53" s="299">
        <v>0</v>
      </c>
      <c r="CP53" s="298">
        <v>712</v>
      </c>
      <c r="CQ53" s="298">
        <v>0</v>
      </c>
      <c r="CR53" s="298">
        <v>569.6</v>
      </c>
      <c r="CS53" s="298">
        <v>0</v>
      </c>
      <c r="CT53" s="298">
        <v>0</v>
      </c>
      <c r="CU53" s="298">
        <v>0</v>
      </c>
      <c r="CV53" s="299">
        <v>0</v>
      </c>
      <c r="CW53" s="298">
        <v>712</v>
      </c>
      <c r="CX53" s="298">
        <v>225</v>
      </c>
      <c r="CY53" s="298">
        <v>569.6</v>
      </c>
      <c r="CZ53" s="298">
        <v>0.75</v>
      </c>
      <c r="DA53" s="298">
        <v>675</v>
      </c>
      <c r="DB53" s="298">
        <v>0</v>
      </c>
      <c r="DC53" s="299">
        <v>0.01</v>
      </c>
      <c r="DD53" s="298">
        <v>712</v>
      </c>
      <c r="DE53" s="298">
        <v>0</v>
      </c>
      <c r="DF53" s="298">
        <v>569.6</v>
      </c>
      <c r="DG53" s="298">
        <v>0.5</v>
      </c>
      <c r="DH53" s="298">
        <v>225</v>
      </c>
      <c r="DI53" s="298">
        <v>0</v>
      </c>
      <c r="DJ53" s="299">
        <v>0</v>
      </c>
      <c r="DK53" s="298">
        <v>712</v>
      </c>
      <c r="DL53" s="298">
        <v>225</v>
      </c>
      <c r="DM53" s="298">
        <v>569.6</v>
      </c>
      <c r="DN53" s="298">
        <v>0.42859999999999998</v>
      </c>
      <c r="DO53" s="298">
        <v>675</v>
      </c>
      <c r="DP53" s="298">
        <v>0</v>
      </c>
      <c r="DQ53" s="299">
        <v>0.01</v>
      </c>
      <c r="DR53" s="298">
        <v>712</v>
      </c>
      <c r="DS53" s="298">
        <v>225</v>
      </c>
      <c r="DT53" s="298">
        <v>569.6</v>
      </c>
      <c r="DU53" s="298">
        <v>0.61539999999999995</v>
      </c>
      <c r="DV53" s="298">
        <v>12600</v>
      </c>
      <c r="DW53" s="298">
        <v>0</v>
      </c>
      <c r="DX53" s="299">
        <v>0.13</v>
      </c>
    </row>
    <row r="54" spans="1:128" ht="17.25" customHeight="1">
      <c r="A54" s="297">
        <v>50</v>
      </c>
      <c r="B54" s="267" t="s">
        <v>849</v>
      </c>
      <c r="C54" s="298">
        <v>0</v>
      </c>
      <c r="D54" s="298">
        <v>0</v>
      </c>
      <c r="E54" s="298">
        <v>0</v>
      </c>
      <c r="F54" s="298">
        <v>0</v>
      </c>
      <c r="G54" s="298">
        <v>0</v>
      </c>
      <c r="H54" s="298">
        <v>0</v>
      </c>
      <c r="I54" s="299">
        <v>0</v>
      </c>
      <c r="J54" s="298">
        <v>0</v>
      </c>
      <c r="K54" s="298">
        <v>0</v>
      </c>
      <c r="L54" s="298">
        <v>0</v>
      </c>
      <c r="M54" s="298">
        <v>0</v>
      </c>
      <c r="N54" s="298">
        <v>0</v>
      </c>
      <c r="O54" s="298">
        <v>0</v>
      </c>
      <c r="P54" s="299">
        <v>0</v>
      </c>
      <c r="Q54" s="298">
        <v>0</v>
      </c>
      <c r="R54" s="298">
        <v>0</v>
      </c>
      <c r="S54" s="298">
        <v>0</v>
      </c>
      <c r="T54" s="298">
        <v>0</v>
      </c>
      <c r="U54" s="298">
        <v>0</v>
      </c>
      <c r="V54" s="298">
        <v>0</v>
      </c>
      <c r="W54" s="299">
        <v>0</v>
      </c>
      <c r="X54" s="298">
        <v>0</v>
      </c>
      <c r="Y54" s="298">
        <v>0</v>
      </c>
      <c r="Z54" s="298">
        <v>0</v>
      </c>
      <c r="AA54" s="298">
        <v>0</v>
      </c>
      <c r="AB54" s="298">
        <v>0</v>
      </c>
      <c r="AC54" s="298">
        <v>0</v>
      </c>
      <c r="AD54" s="299">
        <v>0</v>
      </c>
      <c r="AE54" s="298">
        <v>0</v>
      </c>
      <c r="AF54" s="298">
        <v>0</v>
      </c>
      <c r="AG54" s="298">
        <v>0</v>
      </c>
      <c r="AH54" s="298">
        <v>0</v>
      </c>
      <c r="AI54" s="298">
        <v>0</v>
      </c>
      <c r="AJ54" s="298">
        <v>0</v>
      </c>
      <c r="AK54" s="299">
        <v>0</v>
      </c>
      <c r="AL54" s="298">
        <v>0</v>
      </c>
      <c r="AM54" s="298">
        <v>0</v>
      </c>
      <c r="AN54" s="298">
        <v>0</v>
      </c>
      <c r="AO54" s="298">
        <v>0</v>
      </c>
      <c r="AP54" s="298">
        <v>0</v>
      </c>
      <c r="AQ54" s="298">
        <v>0</v>
      </c>
      <c r="AR54" s="299">
        <v>0</v>
      </c>
      <c r="AS54" s="298">
        <v>0</v>
      </c>
      <c r="AT54" s="298">
        <v>0</v>
      </c>
      <c r="AU54" s="298">
        <v>0</v>
      </c>
      <c r="AV54" s="298">
        <v>0</v>
      </c>
      <c r="AW54" s="298">
        <v>0</v>
      </c>
      <c r="AX54" s="298">
        <v>0</v>
      </c>
      <c r="AY54" s="299">
        <v>0</v>
      </c>
      <c r="AZ54" s="298">
        <v>0</v>
      </c>
      <c r="BA54" s="298">
        <v>0</v>
      </c>
      <c r="BB54" s="298">
        <v>0</v>
      </c>
      <c r="BC54" s="298">
        <v>0</v>
      </c>
      <c r="BD54" s="298">
        <v>0</v>
      </c>
      <c r="BE54" s="298">
        <v>0</v>
      </c>
      <c r="BF54" s="299">
        <v>0</v>
      </c>
      <c r="BG54" s="298">
        <v>0</v>
      </c>
      <c r="BH54" s="298">
        <v>0</v>
      </c>
      <c r="BI54" s="298">
        <v>0</v>
      </c>
      <c r="BJ54" s="298">
        <v>0</v>
      </c>
      <c r="BK54" s="298">
        <v>0</v>
      </c>
      <c r="BL54" s="298">
        <v>0</v>
      </c>
      <c r="BM54" s="299">
        <v>0</v>
      </c>
      <c r="BN54" s="298">
        <v>0</v>
      </c>
      <c r="BO54" s="298">
        <v>0</v>
      </c>
      <c r="BP54" s="298">
        <v>0</v>
      </c>
      <c r="BQ54" s="298">
        <v>0</v>
      </c>
      <c r="BR54" s="298">
        <v>0</v>
      </c>
      <c r="BS54" s="298">
        <v>0</v>
      </c>
      <c r="BT54" s="299">
        <v>0</v>
      </c>
      <c r="BU54" s="298">
        <v>0</v>
      </c>
      <c r="BV54" s="298">
        <v>0</v>
      </c>
      <c r="BW54" s="298">
        <v>0</v>
      </c>
      <c r="BX54" s="298">
        <v>0</v>
      </c>
      <c r="BY54" s="298">
        <v>0</v>
      </c>
      <c r="BZ54" s="298">
        <v>0</v>
      </c>
      <c r="CA54" s="299">
        <v>0</v>
      </c>
      <c r="CB54" s="298">
        <v>0</v>
      </c>
      <c r="CC54" s="298">
        <v>0</v>
      </c>
      <c r="CD54" s="298">
        <v>0</v>
      </c>
      <c r="CE54" s="298">
        <v>0</v>
      </c>
      <c r="CF54" s="298">
        <v>0</v>
      </c>
      <c r="CG54" s="298">
        <v>0</v>
      </c>
      <c r="CH54" s="299">
        <v>0</v>
      </c>
      <c r="CI54" s="298">
        <v>0</v>
      </c>
      <c r="CJ54" s="298">
        <v>0</v>
      </c>
      <c r="CK54" s="298">
        <v>0</v>
      </c>
      <c r="CL54" s="298">
        <v>0</v>
      </c>
      <c r="CM54" s="298">
        <v>0</v>
      </c>
      <c r="CN54" s="298">
        <v>0</v>
      </c>
      <c r="CO54" s="299">
        <v>0</v>
      </c>
      <c r="CP54" s="298">
        <v>0</v>
      </c>
      <c r="CQ54" s="298">
        <v>0</v>
      </c>
      <c r="CR54" s="298">
        <v>0</v>
      </c>
      <c r="CS54" s="298">
        <v>0</v>
      </c>
      <c r="CT54" s="298">
        <v>0</v>
      </c>
      <c r="CU54" s="298">
        <v>0</v>
      </c>
      <c r="CV54" s="299">
        <v>0</v>
      </c>
      <c r="CW54" s="298">
        <v>0</v>
      </c>
      <c r="CX54" s="298">
        <v>0</v>
      </c>
      <c r="CY54" s="298">
        <v>0</v>
      </c>
      <c r="CZ54" s="298">
        <v>0</v>
      </c>
      <c r="DA54" s="298">
        <v>0</v>
      </c>
      <c r="DB54" s="298">
        <v>0</v>
      </c>
      <c r="DC54" s="299">
        <v>0</v>
      </c>
      <c r="DD54" s="298">
        <v>0</v>
      </c>
      <c r="DE54" s="298">
        <v>0</v>
      </c>
      <c r="DF54" s="298">
        <v>0</v>
      </c>
      <c r="DG54" s="298">
        <v>0</v>
      </c>
      <c r="DH54" s="298">
        <v>0</v>
      </c>
      <c r="DI54" s="298">
        <v>0</v>
      </c>
      <c r="DJ54" s="299">
        <v>0</v>
      </c>
      <c r="DK54" s="298">
        <v>467</v>
      </c>
      <c r="DL54" s="298">
        <v>0</v>
      </c>
      <c r="DM54" s="298">
        <v>289.24</v>
      </c>
      <c r="DN54" s="298">
        <v>0</v>
      </c>
      <c r="DO54" s="298">
        <v>0</v>
      </c>
      <c r="DP54" s="298">
        <v>0</v>
      </c>
      <c r="DQ54" s="299">
        <v>0</v>
      </c>
      <c r="DR54" s="298">
        <v>467</v>
      </c>
      <c r="DS54" s="298">
        <v>0</v>
      </c>
      <c r="DT54" s="298">
        <v>373.6</v>
      </c>
      <c r="DU54" s="298">
        <v>0</v>
      </c>
      <c r="DV54" s="298">
        <v>0</v>
      </c>
      <c r="DW54" s="298">
        <v>0</v>
      </c>
      <c r="DX54" s="299">
        <v>0</v>
      </c>
    </row>
    <row r="55" spans="1:128" ht="17.25" customHeight="1">
      <c r="A55" s="297">
        <v>51</v>
      </c>
      <c r="B55" s="267" t="s">
        <v>850</v>
      </c>
      <c r="C55" s="298">
        <v>0</v>
      </c>
      <c r="D55" s="298">
        <v>0</v>
      </c>
      <c r="E55" s="298">
        <v>0</v>
      </c>
      <c r="F55" s="298">
        <v>0</v>
      </c>
      <c r="G55" s="298">
        <v>0</v>
      </c>
      <c r="H55" s="298">
        <v>0</v>
      </c>
      <c r="I55" s="299">
        <v>0</v>
      </c>
      <c r="J55" s="298">
        <v>0</v>
      </c>
      <c r="K55" s="298">
        <v>0</v>
      </c>
      <c r="L55" s="298">
        <v>0</v>
      </c>
      <c r="M55" s="298">
        <v>0</v>
      </c>
      <c r="N55" s="298">
        <v>0</v>
      </c>
      <c r="O55" s="298">
        <v>0</v>
      </c>
      <c r="P55" s="299">
        <v>0</v>
      </c>
      <c r="Q55" s="298">
        <v>0</v>
      </c>
      <c r="R55" s="298">
        <v>0</v>
      </c>
      <c r="S55" s="298">
        <v>0</v>
      </c>
      <c r="T55" s="298">
        <v>0</v>
      </c>
      <c r="U55" s="298">
        <v>0</v>
      </c>
      <c r="V55" s="298">
        <v>0</v>
      </c>
      <c r="W55" s="299">
        <v>0</v>
      </c>
      <c r="X55" s="298">
        <v>0</v>
      </c>
      <c r="Y55" s="298">
        <v>0</v>
      </c>
      <c r="Z55" s="298">
        <v>0</v>
      </c>
      <c r="AA55" s="298">
        <v>0</v>
      </c>
      <c r="AB55" s="298">
        <v>0</v>
      </c>
      <c r="AC55" s="298">
        <v>0</v>
      </c>
      <c r="AD55" s="299">
        <v>0</v>
      </c>
      <c r="AE55" s="298">
        <v>0</v>
      </c>
      <c r="AF55" s="298">
        <v>0</v>
      </c>
      <c r="AG55" s="298">
        <v>0</v>
      </c>
      <c r="AH55" s="298">
        <v>0</v>
      </c>
      <c r="AI55" s="298">
        <v>0</v>
      </c>
      <c r="AJ55" s="298">
        <v>0</v>
      </c>
      <c r="AK55" s="299">
        <v>0</v>
      </c>
      <c r="AL55" s="298">
        <v>0</v>
      </c>
      <c r="AM55" s="298">
        <v>0</v>
      </c>
      <c r="AN55" s="298">
        <v>0</v>
      </c>
      <c r="AO55" s="298">
        <v>0</v>
      </c>
      <c r="AP55" s="298">
        <v>0</v>
      </c>
      <c r="AQ55" s="298">
        <v>0</v>
      </c>
      <c r="AR55" s="299">
        <v>0</v>
      </c>
      <c r="AS55" s="298">
        <v>0</v>
      </c>
      <c r="AT55" s="298">
        <v>0</v>
      </c>
      <c r="AU55" s="298">
        <v>0</v>
      </c>
      <c r="AV55" s="298">
        <v>0</v>
      </c>
      <c r="AW55" s="298">
        <v>0</v>
      </c>
      <c r="AX55" s="298">
        <v>0</v>
      </c>
      <c r="AY55" s="299">
        <v>0</v>
      </c>
      <c r="AZ55" s="298">
        <v>0</v>
      </c>
      <c r="BA55" s="298">
        <v>0</v>
      </c>
      <c r="BB55" s="298">
        <v>0</v>
      </c>
      <c r="BC55" s="298">
        <v>0</v>
      </c>
      <c r="BD55" s="298">
        <v>0</v>
      </c>
      <c r="BE55" s="298">
        <v>0</v>
      </c>
      <c r="BF55" s="299">
        <v>0</v>
      </c>
      <c r="BG55" s="298">
        <v>0</v>
      </c>
      <c r="BH55" s="298">
        <v>0</v>
      </c>
      <c r="BI55" s="298">
        <v>0</v>
      </c>
      <c r="BJ55" s="298">
        <v>0</v>
      </c>
      <c r="BK55" s="298">
        <v>0</v>
      </c>
      <c r="BL55" s="298">
        <v>0</v>
      </c>
      <c r="BM55" s="299">
        <v>0</v>
      </c>
      <c r="BN55" s="298">
        <v>0</v>
      </c>
      <c r="BO55" s="298">
        <v>0</v>
      </c>
      <c r="BP55" s="298">
        <v>0</v>
      </c>
      <c r="BQ55" s="298">
        <v>0</v>
      </c>
      <c r="BR55" s="298">
        <v>0</v>
      </c>
      <c r="BS55" s="298">
        <v>0</v>
      </c>
      <c r="BT55" s="299">
        <v>0</v>
      </c>
      <c r="BU55" s="298">
        <v>0</v>
      </c>
      <c r="BV55" s="298">
        <v>0</v>
      </c>
      <c r="BW55" s="298">
        <v>0</v>
      </c>
      <c r="BX55" s="298">
        <v>0</v>
      </c>
      <c r="BY55" s="298">
        <v>0</v>
      </c>
      <c r="BZ55" s="298">
        <v>0</v>
      </c>
      <c r="CA55" s="299">
        <v>0</v>
      </c>
      <c r="CB55" s="298">
        <v>0</v>
      </c>
      <c r="CC55" s="298">
        <v>0</v>
      </c>
      <c r="CD55" s="298">
        <v>0</v>
      </c>
      <c r="CE55" s="298">
        <v>0</v>
      </c>
      <c r="CF55" s="298">
        <v>0</v>
      </c>
      <c r="CG55" s="298">
        <v>0</v>
      </c>
      <c r="CH55" s="299">
        <v>0</v>
      </c>
      <c r="CI55" s="298">
        <v>0</v>
      </c>
      <c r="CJ55" s="298">
        <v>0</v>
      </c>
      <c r="CK55" s="298">
        <v>0</v>
      </c>
      <c r="CL55" s="298">
        <v>0</v>
      </c>
      <c r="CM55" s="298">
        <v>0</v>
      </c>
      <c r="CN55" s="298">
        <v>0</v>
      </c>
      <c r="CO55" s="299">
        <v>0</v>
      </c>
      <c r="CP55" s="298">
        <v>0</v>
      </c>
      <c r="CQ55" s="298">
        <v>0</v>
      </c>
      <c r="CR55" s="298">
        <v>0</v>
      </c>
      <c r="CS55" s="298">
        <v>0</v>
      </c>
      <c r="CT55" s="298">
        <v>0</v>
      </c>
      <c r="CU55" s="298">
        <v>0</v>
      </c>
      <c r="CV55" s="299">
        <v>0</v>
      </c>
      <c r="CW55" s="298">
        <v>0</v>
      </c>
      <c r="CX55" s="298">
        <v>0</v>
      </c>
      <c r="CY55" s="298">
        <v>0</v>
      </c>
      <c r="CZ55" s="298">
        <v>0</v>
      </c>
      <c r="DA55" s="298">
        <v>0</v>
      </c>
      <c r="DB55" s="298">
        <v>0</v>
      </c>
      <c r="DC55" s="299">
        <v>0</v>
      </c>
      <c r="DD55" s="298">
        <v>0</v>
      </c>
      <c r="DE55" s="298">
        <v>0</v>
      </c>
      <c r="DF55" s="298">
        <v>0</v>
      </c>
      <c r="DG55" s="298">
        <v>0</v>
      </c>
      <c r="DH55" s="298">
        <v>0</v>
      </c>
      <c r="DI55" s="298">
        <v>0</v>
      </c>
      <c r="DJ55" s="299">
        <v>0</v>
      </c>
      <c r="DK55" s="298">
        <v>480</v>
      </c>
      <c r="DL55" s="298">
        <v>0</v>
      </c>
      <c r="DM55" s="298">
        <v>371.61</v>
      </c>
      <c r="DN55" s="298">
        <v>0</v>
      </c>
      <c r="DO55" s="298">
        <v>0</v>
      </c>
      <c r="DP55" s="298">
        <v>0</v>
      </c>
      <c r="DQ55" s="299">
        <v>0</v>
      </c>
      <c r="DR55" s="298">
        <v>480</v>
      </c>
      <c r="DS55" s="298">
        <v>0</v>
      </c>
      <c r="DT55" s="298">
        <v>384</v>
      </c>
      <c r="DU55" s="298">
        <v>0</v>
      </c>
      <c r="DV55" s="298">
        <v>0</v>
      </c>
      <c r="DW55" s="298">
        <v>0</v>
      </c>
      <c r="DX55" s="299">
        <v>0</v>
      </c>
    </row>
    <row r="56" spans="1:128" ht="17.25" customHeight="1">
      <c r="A56" s="297">
        <v>52</v>
      </c>
      <c r="B56" s="267" t="s">
        <v>246</v>
      </c>
      <c r="C56" s="298">
        <v>202.22</v>
      </c>
      <c r="D56" s="298">
        <v>64</v>
      </c>
      <c r="E56" s="298">
        <v>162</v>
      </c>
      <c r="F56" s="298">
        <v>0.97</v>
      </c>
      <c r="G56" s="298">
        <v>23646</v>
      </c>
      <c r="H56" s="298">
        <v>0</v>
      </c>
      <c r="I56" s="299">
        <v>0.53</v>
      </c>
      <c r="J56" s="298">
        <v>202.22</v>
      </c>
      <c r="K56" s="298">
        <v>36</v>
      </c>
      <c r="L56" s="298">
        <v>162</v>
      </c>
      <c r="M56" s="298">
        <v>0.94989999999999997</v>
      </c>
      <c r="N56" s="298">
        <v>9368</v>
      </c>
      <c r="O56" s="298">
        <v>0</v>
      </c>
      <c r="P56" s="299">
        <v>0.37</v>
      </c>
      <c r="Q56" s="298">
        <v>202.22</v>
      </c>
      <c r="R56" s="298">
        <v>48</v>
      </c>
      <c r="S56" s="298">
        <v>162</v>
      </c>
      <c r="T56" s="298">
        <v>0.9466</v>
      </c>
      <c r="U56" s="298">
        <v>9474</v>
      </c>
      <c r="V56" s="298">
        <v>0</v>
      </c>
      <c r="W56" s="299">
        <v>0.28999999999999998</v>
      </c>
      <c r="X56" s="298">
        <v>202.22</v>
      </c>
      <c r="Y56" s="298">
        <v>72</v>
      </c>
      <c r="Z56" s="298">
        <v>162</v>
      </c>
      <c r="AA56" s="298">
        <v>0.97170000000000001</v>
      </c>
      <c r="AB56" s="298">
        <v>25026</v>
      </c>
      <c r="AC56" s="298">
        <v>0</v>
      </c>
      <c r="AD56" s="299">
        <v>0.48</v>
      </c>
      <c r="AE56" s="298">
        <v>202.22</v>
      </c>
      <c r="AF56" s="298">
        <v>72</v>
      </c>
      <c r="AG56" s="298">
        <v>162</v>
      </c>
      <c r="AH56" s="298">
        <v>0.97189999999999999</v>
      </c>
      <c r="AI56" s="298">
        <v>25370</v>
      </c>
      <c r="AJ56" s="298">
        <v>0</v>
      </c>
      <c r="AK56" s="299">
        <v>0.49</v>
      </c>
      <c r="AL56" s="298">
        <v>202.22</v>
      </c>
      <c r="AM56" s="298">
        <v>68</v>
      </c>
      <c r="AN56" s="298">
        <v>162</v>
      </c>
      <c r="AO56" s="298">
        <v>0.97409999999999997</v>
      </c>
      <c r="AP56" s="298">
        <v>26974</v>
      </c>
      <c r="AQ56" s="298">
        <v>0</v>
      </c>
      <c r="AR56" s="299">
        <v>0.56999999999999995</v>
      </c>
      <c r="AS56" s="298">
        <v>202.22</v>
      </c>
      <c r="AT56" s="298">
        <v>72</v>
      </c>
      <c r="AU56" s="298">
        <v>162</v>
      </c>
      <c r="AV56" s="298">
        <v>0.96850000000000003</v>
      </c>
      <c r="AW56" s="298">
        <v>20278</v>
      </c>
      <c r="AX56" s="298">
        <v>0</v>
      </c>
      <c r="AY56" s="299">
        <v>0.39</v>
      </c>
      <c r="AZ56" s="298">
        <v>202.22</v>
      </c>
      <c r="BA56" s="298">
        <v>68</v>
      </c>
      <c r="BB56" s="298">
        <v>162</v>
      </c>
      <c r="BC56" s="298">
        <v>0.96279999999999999</v>
      </c>
      <c r="BD56" s="298">
        <v>21862</v>
      </c>
      <c r="BE56" s="298">
        <v>0</v>
      </c>
      <c r="BF56" s="299">
        <v>0.46</v>
      </c>
      <c r="BG56" s="298">
        <v>202.22</v>
      </c>
      <c r="BH56" s="298">
        <v>72</v>
      </c>
      <c r="BI56" s="298">
        <v>162</v>
      </c>
      <c r="BJ56" s="298">
        <v>0.95520000000000005</v>
      </c>
      <c r="BK56" s="298">
        <v>23516</v>
      </c>
      <c r="BL56" s="298">
        <v>0</v>
      </c>
      <c r="BM56" s="299">
        <v>0.46</v>
      </c>
      <c r="BN56" s="298">
        <v>202.22</v>
      </c>
      <c r="BO56" s="298">
        <v>68</v>
      </c>
      <c r="BP56" s="298">
        <v>162</v>
      </c>
      <c r="BQ56" s="298">
        <v>1</v>
      </c>
      <c r="BR56" s="298">
        <v>24344</v>
      </c>
      <c r="BS56" s="298">
        <v>0</v>
      </c>
      <c r="BT56" s="299">
        <v>0.48</v>
      </c>
      <c r="BU56" s="298">
        <v>202.22</v>
      </c>
      <c r="BV56" s="298">
        <v>62</v>
      </c>
      <c r="BW56" s="298">
        <v>162</v>
      </c>
      <c r="BX56" s="298">
        <v>0.89710000000000001</v>
      </c>
      <c r="BY56" s="298">
        <v>17864</v>
      </c>
      <c r="BZ56" s="298">
        <v>0</v>
      </c>
      <c r="CA56" s="299">
        <v>0.48</v>
      </c>
      <c r="CB56" s="298">
        <v>202.22</v>
      </c>
      <c r="CC56" s="298">
        <v>62</v>
      </c>
      <c r="CD56" s="298">
        <v>162</v>
      </c>
      <c r="CE56" s="298">
        <v>0.96409999999999996</v>
      </c>
      <c r="CF56" s="298">
        <v>24520</v>
      </c>
      <c r="CG56" s="298">
        <v>0</v>
      </c>
      <c r="CH56" s="299">
        <v>0.55000000000000004</v>
      </c>
      <c r="CI56" s="298">
        <v>202.22</v>
      </c>
      <c r="CJ56" s="298">
        <v>58</v>
      </c>
      <c r="CK56" s="298">
        <v>162</v>
      </c>
      <c r="CL56" s="298">
        <v>0.97050000000000003</v>
      </c>
      <c r="CM56" s="298">
        <v>23716</v>
      </c>
      <c r="CN56" s="298">
        <v>0</v>
      </c>
      <c r="CO56" s="299">
        <v>0.59</v>
      </c>
      <c r="CP56" s="298">
        <v>202.22</v>
      </c>
      <c r="CQ56" s="298">
        <v>26</v>
      </c>
      <c r="CR56" s="298">
        <v>162</v>
      </c>
      <c r="CS56" s="298">
        <v>0.88529999999999998</v>
      </c>
      <c r="CT56" s="298">
        <v>7100</v>
      </c>
      <c r="CU56" s="298">
        <v>0</v>
      </c>
      <c r="CV56" s="299">
        <v>0.41</v>
      </c>
      <c r="CW56" s="298">
        <v>202.22</v>
      </c>
      <c r="CX56" s="298">
        <v>26</v>
      </c>
      <c r="CY56" s="298">
        <v>162</v>
      </c>
      <c r="CZ56" s="298">
        <v>0.88349999999999995</v>
      </c>
      <c r="DA56" s="298">
        <v>7462</v>
      </c>
      <c r="DB56" s="298">
        <v>0</v>
      </c>
      <c r="DC56" s="299">
        <v>0.45</v>
      </c>
      <c r="DD56" s="298">
        <v>202.22</v>
      </c>
      <c r="DE56" s="298">
        <v>50</v>
      </c>
      <c r="DF56" s="298">
        <v>162</v>
      </c>
      <c r="DG56" s="298">
        <v>0.9446</v>
      </c>
      <c r="DH56" s="298">
        <v>17338</v>
      </c>
      <c r="DI56" s="298">
        <v>0</v>
      </c>
      <c r="DJ56" s="299">
        <v>0.49</v>
      </c>
      <c r="DK56" s="298">
        <v>202.22</v>
      </c>
      <c r="DL56" s="298">
        <v>52</v>
      </c>
      <c r="DM56" s="298">
        <v>162</v>
      </c>
      <c r="DN56" s="298">
        <v>0.9607</v>
      </c>
      <c r="DO56" s="298">
        <v>19740</v>
      </c>
      <c r="DP56" s="298">
        <v>0</v>
      </c>
      <c r="DQ56" s="299">
        <v>0.53</v>
      </c>
      <c r="DR56" s="298">
        <v>202.22</v>
      </c>
      <c r="DS56" s="298">
        <v>54</v>
      </c>
      <c r="DT56" s="298">
        <v>162</v>
      </c>
      <c r="DU56" s="298">
        <v>0.95779999999999998</v>
      </c>
      <c r="DV56" s="298">
        <v>15630</v>
      </c>
      <c r="DW56" s="298">
        <v>0</v>
      </c>
      <c r="DX56" s="299">
        <v>0.42</v>
      </c>
    </row>
    <row r="57" spans="1:128" ht="17.25" customHeight="1">
      <c r="A57" s="297">
        <v>53</v>
      </c>
      <c r="B57" s="267" t="s">
        <v>247</v>
      </c>
      <c r="C57" s="298">
        <v>155.56</v>
      </c>
      <c r="D57" s="298">
        <v>122</v>
      </c>
      <c r="E57" s="298">
        <v>124.8</v>
      </c>
      <c r="F57" s="298">
        <v>0.96619999999999995</v>
      </c>
      <c r="G57" s="298">
        <v>38805</v>
      </c>
      <c r="H57" s="298">
        <v>0</v>
      </c>
      <c r="I57" s="299">
        <v>0.43</v>
      </c>
      <c r="J57" s="298">
        <v>155.56</v>
      </c>
      <c r="K57" s="298">
        <v>131.4</v>
      </c>
      <c r="L57" s="298">
        <v>133.9</v>
      </c>
      <c r="M57" s="298">
        <v>0.97219999999999995</v>
      </c>
      <c r="N57" s="298">
        <v>55155</v>
      </c>
      <c r="O57" s="298">
        <v>0</v>
      </c>
      <c r="P57" s="299">
        <v>0.55000000000000004</v>
      </c>
      <c r="Q57" s="298">
        <v>155.56</v>
      </c>
      <c r="R57" s="298">
        <v>122.8</v>
      </c>
      <c r="S57" s="298">
        <v>125.3</v>
      </c>
      <c r="T57" s="298">
        <v>0.97250000000000003</v>
      </c>
      <c r="U57" s="298">
        <v>48437</v>
      </c>
      <c r="V57" s="298">
        <v>0</v>
      </c>
      <c r="W57" s="299">
        <v>0.53</v>
      </c>
      <c r="X57" s="298">
        <v>155.56</v>
      </c>
      <c r="Y57" s="298">
        <v>101.8</v>
      </c>
      <c r="Z57" s="298">
        <v>124.8</v>
      </c>
      <c r="AA57" s="298">
        <v>0.96309999999999996</v>
      </c>
      <c r="AB57" s="298">
        <v>43447</v>
      </c>
      <c r="AC57" s="298">
        <v>0</v>
      </c>
      <c r="AD57" s="299">
        <v>0.56000000000000005</v>
      </c>
      <c r="AE57" s="298">
        <v>155.56</v>
      </c>
      <c r="AF57" s="298">
        <v>107</v>
      </c>
      <c r="AG57" s="298">
        <v>124.8</v>
      </c>
      <c r="AH57" s="298">
        <v>0.96</v>
      </c>
      <c r="AI57" s="298">
        <v>41489</v>
      </c>
      <c r="AJ57" s="298">
        <v>0</v>
      </c>
      <c r="AK57" s="299">
        <v>0.51</v>
      </c>
      <c r="AL57" s="298">
        <v>155.56</v>
      </c>
      <c r="AM57" s="298">
        <v>114</v>
      </c>
      <c r="AN57" s="298">
        <v>124.8</v>
      </c>
      <c r="AO57" s="298">
        <v>0.96230000000000004</v>
      </c>
      <c r="AP57" s="298">
        <v>41389</v>
      </c>
      <c r="AQ57" s="298">
        <v>0</v>
      </c>
      <c r="AR57" s="299">
        <v>0.49</v>
      </c>
      <c r="AS57" s="298">
        <v>155.56</v>
      </c>
      <c r="AT57" s="298">
        <v>103.6</v>
      </c>
      <c r="AU57" s="298">
        <v>124.8</v>
      </c>
      <c r="AV57" s="298">
        <v>0.94940000000000002</v>
      </c>
      <c r="AW57" s="298">
        <v>35255</v>
      </c>
      <c r="AX57" s="298">
        <v>0</v>
      </c>
      <c r="AY57" s="299">
        <v>0.45</v>
      </c>
      <c r="AZ57" s="298">
        <v>155.56</v>
      </c>
      <c r="BA57" s="298">
        <v>78.8</v>
      </c>
      <c r="BB57" s="298">
        <v>124.8</v>
      </c>
      <c r="BC57" s="298">
        <v>0.93979999999999997</v>
      </c>
      <c r="BD57" s="298">
        <v>30365</v>
      </c>
      <c r="BE57" s="298">
        <v>0</v>
      </c>
      <c r="BF57" s="299">
        <v>0.52</v>
      </c>
      <c r="BG57" s="298">
        <v>155.56</v>
      </c>
      <c r="BH57" s="298">
        <v>76.599999999999994</v>
      </c>
      <c r="BI57" s="298">
        <v>124.8</v>
      </c>
      <c r="BJ57" s="298">
        <v>0.93120000000000003</v>
      </c>
      <c r="BK57" s="298">
        <v>25737</v>
      </c>
      <c r="BL57" s="298">
        <v>0</v>
      </c>
      <c r="BM57" s="299">
        <v>0.44</v>
      </c>
      <c r="BN57" s="298">
        <v>155.56</v>
      </c>
      <c r="BO57" s="298">
        <v>80.8</v>
      </c>
      <c r="BP57" s="298">
        <v>124.8</v>
      </c>
      <c r="BQ57" s="298">
        <v>0.95450000000000002</v>
      </c>
      <c r="BR57" s="298">
        <v>37647</v>
      </c>
      <c r="BS57" s="298">
        <v>2154</v>
      </c>
      <c r="BT57" s="299">
        <v>0.61</v>
      </c>
      <c r="BU57" s="298">
        <v>155.56</v>
      </c>
      <c r="BV57" s="298">
        <v>83.6</v>
      </c>
      <c r="BW57" s="298">
        <v>124.8</v>
      </c>
      <c r="BX57" s="298">
        <v>0.96040000000000003</v>
      </c>
      <c r="BY57" s="298">
        <v>32489</v>
      </c>
      <c r="BZ57" s="298">
        <v>0</v>
      </c>
      <c r="CA57" s="299">
        <v>0.55000000000000004</v>
      </c>
      <c r="CB57" s="298">
        <v>155.56</v>
      </c>
      <c r="CC57" s="298">
        <v>101.6</v>
      </c>
      <c r="CD57" s="298">
        <v>124.8</v>
      </c>
      <c r="CE57" s="298">
        <v>0.96850000000000003</v>
      </c>
      <c r="CF57" s="298">
        <v>36783</v>
      </c>
      <c r="CG57" s="298">
        <v>0</v>
      </c>
      <c r="CH57" s="299">
        <v>0.47</v>
      </c>
      <c r="CI57" s="298">
        <v>155.56</v>
      </c>
      <c r="CJ57" s="298">
        <v>130.4</v>
      </c>
      <c r="CK57" s="298">
        <v>132.9</v>
      </c>
      <c r="CL57" s="298">
        <v>0.97599999999999998</v>
      </c>
      <c r="CM57" s="298">
        <v>42395</v>
      </c>
      <c r="CN57" s="298">
        <v>0</v>
      </c>
      <c r="CO57" s="299">
        <v>0.43</v>
      </c>
      <c r="CP57" s="298">
        <v>155.56</v>
      </c>
      <c r="CQ57" s="298">
        <v>129.19999999999999</v>
      </c>
      <c r="CR57" s="298">
        <v>131.69999999999999</v>
      </c>
      <c r="CS57" s="298">
        <v>0.98109999999999997</v>
      </c>
      <c r="CT57" s="298">
        <v>49431</v>
      </c>
      <c r="CU57" s="298">
        <v>0</v>
      </c>
      <c r="CV57" s="299">
        <v>0.5</v>
      </c>
      <c r="CW57" s="298">
        <v>155.56</v>
      </c>
      <c r="CX57" s="298">
        <v>133.19999999999999</v>
      </c>
      <c r="CY57" s="298">
        <v>135.69999999999999</v>
      </c>
      <c r="CZ57" s="298">
        <v>0.97899999999999998</v>
      </c>
      <c r="DA57" s="298">
        <v>36815</v>
      </c>
      <c r="DB57" s="298">
        <v>0</v>
      </c>
      <c r="DC57" s="299">
        <v>0.37</v>
      </c>
      <c r="DD57" s="298">
        <v>155.56</v>
      </c>
      <c r="DE57" s="298">
        <v>120.4</v>
      </c>
      <c r="DF57" s="298">
        <v>124.8</v>
      </c>
      <c r="DG57" s="298">
        <v>0.96489999999999998</v>
      </c>
      <c r="DH57" s="298">
        <v>38331</v>
      </c>
      <c r="DI57" s="298">
        <v>0</v>
      </c>
      <c r="DJ57" s="299">
        <v>0.41</v>
      </c>
      <c r="DK57" s="298">
        <v>155.56</v>
      </c>
      <c r="DL57" s="298">
        <v>94.8</v>
      </c>
      <c r="DM57" s="298">
        <v>124.8</v>
      </c>
      <c r="DN57" s="298">
        <v>0.95850000000000002</v>
      </c>
      <c r="DO57" s="298">
        <v>36089</v>
      </c>
      <c r="DP57" s="298">
        <v>0</v>
      </c>
      <c r="DQ57" s="299">
        <v>0.49</v>
      </c>
      <c r="DR57" s="298">
        <v>155.56</v>
      </c>
      <c r="DS57" s="298">
        <v>103.6</v>
      </c>
      <c r="DT57" s="298">
        <v>124.8</v>
      </c>
      <c r="DU57" s="298">
        <v>0.95660000000000001</v>
      </c>
      <c r="DV57" s="298">
        <v>28777</v>
      </c>
      <c r="DW57" s="298">
        <v>0</v>
      </c>
      <c r="DX57" s="299">
        <v>0.37</v>
      </c>
    </row>
    <row r="58" spans="1:128" ht="17.25" customHeight="1">
      <c r="A58" s="297">
        <v>54</v>
      </c>
      <c r="B58" s="267" t="s">
        <v>249</v>
      </c>
      <c r="C58" s="298">
        <v>150</v>
      </c>
      <c r="D58" s="298">
        <v>59.5</v>
      </c>
      <c r="E58" s="298">
        <v>120</v>
      </c>
      <c r="F58" s="298">
        <v>0.87380000000000002</v>
      </c>
      <c r="G58" s="298">
        <v>16821</v>
      </c>
      <c r="H58" s="298">
        <v>0</v>
      </c>
      <c r="I58" s="299">
        <v>0.45</v>
      </c>
      <c r="J58" s="298">
        <v>150</v>
      </c>
      <c r="K58" s="298">
        <v>61</v>
      </c>
      <c r="L58" s="298">
        <v>120</v>
      </c>
      <c r="M58" s="298">
        <v>0.84650000000000003</v>
      </c>
      <c r="N58" s="298">
        <v>16064</v>
      </c>
      <c r="O58" s="298">
        <v>0</v>
      </c>
      <c r="P58" s="299">
        <v>0.42</v>
      </c>
      <c r="Q58" s="298">
        <v>150</v>
      </c>
      <c r="R58" s="298">
        <v>54.3</v>
      </c>
      <c r="S58" s="298">
        <v>120</v>
      </c>
      <c r="T58" s="298">
        <v>0.8861</v>
      </c>
      <c r="U58" s="298">
        <v>23199</v>
      </c>
      <c r="V58" s="298">
        <v>0</v>
      </c>
      <c r="W58" s="299">
        <v>0.67</v>
      </c>
      <c r="X58" s="298">
        <v>150</v>
      </c>
      <c r="Y58" s="298">
        <v>56.2</v>
      </c>
      <c r="Z58" s="298">
        <v>120</v>
      </c>
      <c r="AA58" s="298">
        <v>0.88</v>
      </c>
      <c r="AB58" s="298">
        <v>21927</v>
      </c>
      <c r="AC58" s="298">
        <v>0</v>
      </c>
      <c r="AD58" s="299">
        <v>0.6</v>
      </c>
      <c r="AE58" s="298">
        <v>150</v>
      </c>
      <c r="AF58" s="298">
        <v>56.6</v>
      </c>
      <c r="AG58" s="298">
        <v>120</v>
      </c>
      <c r="AH58" s="298">
        <v>0.87419999999999998</v>
      </c>
      <c r="AI58" s="298">
        <v>21647</v>
      </c>
      <c r="AJ58" s="298">
        <v>0</v>
      </c>
      <c r="AK58" s="299">
        <v>0.59</v>
      </c>
      <c r="AL58" s="298">
        <v>150</v>
      </c>
      <c r="AM58" s="298">
        <v>57.3</v>
      </c>
      <c r="AN58" s="298">
        <v>120</v>
      </c>
      <c r="AO58" s="298">
        <v>0.86890000000000001</v>
      </c>
      <c r="AP58" s="298">
        <v>19034</v>
      </c>
      <c r="AQ58" s="298">
        <v>0</v>
      </c>
      <c r="AR58" s="299">
        <v>0.53</v>
      </c>
      <c r="AS58" s="298">
        <v>150</v>
      </c>
      <c r="AT58" s="298">
        <v>58.5</v>
      </c>
      <c r="AU58" s="298">
        <v>120</v>
      </c>
      <c r="AV58" s="298">
        <v>0.86739999999999995</v>
      </c>
      <c r="AW58" s="298">
        <v>17709</v>
      </c>
      <c r="AX58" s="298">
        <v>0</v>
      </c>
      <c r="AY58" s="299">
        <v>0.47</v>
      </c>
      <c r="AZ58" s="298">
        <v>150</v>
      </c>
      <c r="BA58" s="298">
        <v>60.7</v>
      </c>
      <c r="BB58" s="298">
        <v>120</v>
      </c>
      <c r="BC58" s="298">
        <v>0.89480000000000004</v>
      </c>
      <c r="BD58" s="298">
        <v>21844</v>
      </c>
      <c r="BE58" s="298">
        <v>0</v>
      </c>
      <c r="BF58" s="299">
        <v>0.56000000000000005</v>
      </c>
      <c r="BG58" s="298">
        <v>150</v>
      </c>
      <c r="BH58" s="298">
        <v>65.900000000000006</v>
      </c>
      <c r="BI58" s="298">
        <v>120</v>
      </c>
      <c r="BJ58" s="298">
        <v>0.89139999999999997</v>
      </c>
      <c r="BK58" s="298">
        <v>19027</v>
      </c>
      <c r="BL58" s="298">
        <v>0</v>
      </c>
      <c r="BM58" s="299">
        <v>0.44</v>
      </c>
      <c r="BN58" s="298">
        <v>150</v>
      </c>
      <c r="BO58" s="298">
        <v>62.8</v>
      </c>
      <c r="BP58" s="298">
        <v>120</v>
      </c>
      <c r="BQ58" s="298">
        <v>0.89439999999999997</v>
      </c>
      <c r="BR58" s="298">
        <v>23429</v>
      </c>
      <c r="BS58" s="298">
        <v>0</v>
      </c>
      <c r="BT58" s="299">
        <v>0.56000000000000005</v>
      </c>
      <c r="BU58" s="298">
        <v>150</v>
      </c>
      <c r="BV58" s="298">
        <v>62.7</v>
      </c>
      <c r="BW58" s="298">
        <v>120</v>
      </c>
      <c r="BX58" s="298">
        <v>0.89500000000000002</v>
      </c>
      <c r="BY58" s="298">
        <v>17537</v>
      </c>
      <c r="BZ58" s="298">
        <v>0</v>
      </c>
      <c r="CA58" s="299">
        <v>0.47</v>
      </c>
      <c r="CB58" s="298">
        <v>150</v>
      </c>
      <c r="CC58" s="298">
        <v>62.3</v>
      </c>
      <c r="CD58" s="298">
        <v>120</v>
      </c>
      <c r="CE58" s="298">
        <v>0.89470000000000005</v>
      </c>
      <c r="CF58" s="298">
        <v>23632</v>
      </c>
      <c r="CG58" s="298">
        <v>0</v>
      </c>
      <c r="CH58" s="299">
        <v>0.56999999999999995</v>
      </c>
      <c r="CI58" s="298">
        <v>150</v>
      </c>
      <c r="CJ58" s="298">
        <v>61.2</v>
      </c>
      <c r="CK58" s="298">
        <v>120</v>
      </c>
      <c r="CL58" s="298">
        <v>0.89270000000000005</v>
      </c>
      <c r="CM58" s="298">
        <v>23439</v>
      </c>
      <c r="CN58" s="298">
        <v>0</v>
      </c>
      <c r="CO58" s="299">
        <v>0.6</v>
      </c>
      <c r="CP58" s="298">
        <v>150</v>
      </c>
      <c r="CQ58" s="298">
        <v>60.7</v>
      </c>
      <c r="CR58" s="298">
        <v>120</v>
      </c>
      <c r="CS58" s="298">
        <v>0.90390000000000004</v>
      </c>
      <c r="CT58" s="298">
        <v>21875</v>
      </c>
      <c r="CU58" s="298">
        <v>0</v>
      </c>
      <c r="CV58" s="299">
        <v>0.54</v>
      </c>
      <c r="CW58" s="298">
        <v>150</v>
      </c>
      <c r="CX58" s="298">
        <v>61.1</v>
      </c>
      <c r="CY58" s="298">
        <v>120</v>
      </c>
      <c r="CZ58" s="298">
        <v>0.89459999999999995</v>
      </c>
      <c r="DA58" s="298">
        <v>22990</v>
      </c>
      <c r="DB58" s="298">
        <v>0</v>
      </c>
      <c r="DC58" s="299">
        <v>0.57999999999999996</v>
      </c>
      <c r="DD58" s="298">
        <v>150</v>
      </c>
      <c r="DE58" s="298">
        <v>61.5</v>
      </c>
      <c r="DF58" s="298">
        <v>120</v>
      </c>
      <c r="DG58" s="298">
        <v>0.90090000000000003</v>
      </c>
      <c r="DH58" s="298">
        <v>24708</v>
      </c>
      <c r="DI58" s="298">
        <v>0</v>
      </c>
      <c r="DJ58" s="299">
        <v>0.6</v>
      </c>
      <c r="DK58" s="298">
        <v>150</v>
      </c>
      <c r="DL58" s="298">
        <v>61.5</v>
      </c>
      <c r="DM58" s="298">
        <v>120</v>
      </c>
      <c r="DN58" s="298">
        <v>0.89470000000000005</v>
      </c>
      <c r="DO58" s="298">
        <v>21368</v>
      </c>
      <c r="DP58" s="298">
        <v>0</v>
      </c>
      <c r="DQ58" s="299">
        <v>0.52</v>
      </c>
      <c r="DR58" s="298">
        <v>150</v>
      </c>
      <c r="DS58" s="298">
        <v>61.8</v>
      </c>
      <c r="DT58" s="298">
        <v>120</v>
      </c>
      <c r="DU58" s="298">
        <v>0.89349999999999996</v>
      </c>
      <c r="DV58" s="298">
        <v>18994</v>
      </c>
      <c r="DW58" s="298">
        <v>0</v>
      </c>
      <c r="DX58" s="299">
        <v>0.48</v>
      </c>
    </row>
    <row r="59" spans="1:128" ht="17.25" customHeight="1">
      <c r="A59" s="297">
        <v>55</v>
      </c>
      <c r="B59" s="267" t="s">
        <v>772</v>
      </c>
      <c r="C59" s="298">
        <v>113</v>
      </c>
      <c r="D59" s="298">
        <v>72</v>
      </c>
      <c r="E59" s="298">
        <v>90.4</v>
      </c>
      <c r="F59" s="298">
        <v>0.9224</v>
      </c>
      <c r="G59" s="298">
        <v>6351</v>
      </c>
      <c r="H59" s="298">
        <v>0</v>
      </c>
      <c r="I59" s="299">
        <v>0.13</v>
      </c>
      <c r="J59" s="298">
        <v>113</v>
      </c>
      <c r="K59" s="298">
        <v>72</v>
      </c>
      <c r="L59" s="298">
        <v>90.4</v>
      </c>
      <c r="M59" s="298">
        <v>0.91080000000000005</v>
      </c>
      <c r="N59" s="298">
        <v>8244</v>
      </c>
      <c r="O59" s="298">
        <v>0</v>
      </c>
      <c r="P59" s="299">
        <v>0.17</v>
      </c>
      <c r="Q59" s="298">
        <v>113</v>
      </c>
      <c r="R59" s="298">
        <v>69</v>
      </c>
      <c r="S59" s="298">
        <v>90.4</v>
      </c>
      <c r="T59" s="298">
        <v>0.92989999999999995</v>
      </c>
      <c r="U59" s="298">
        <v>5016</v>
      </c>
      <c r="V59" s="298">
        <v>0</v>
      </c>
      <c r="W59" s="299">
        <v>0.11</v>
      </c>
      <c r="X59" s="298">
        <v>113</v>
      </c>
      <c r="Y59" s="298">
        <v>66</v>
      </c>
      <c r="Z59" s="298">
        <v>90.4</v>
      </c>
      <c r="AA59" s="298">
        <v>0.66139999999999999</v>
      </c>
      <c r="AB59" s="298">
        <v>7419</v>
      </c>
      <c r="AC59" s="298">
        <v>0</v>
      </c>
      <c r="AD59" s="299">
        <v>0.23</v>
      </c>
      <c r="AE59" s="298">
        <v>113</v>
      </c>
      <c r="AF59" s="298">
        <v>66</v>
      </c>
      <c r="AG59" s="298">
        <v>90.4</v>
      </c>
      <c r="AH59" s="298">
        <v>1</v>
      </c>
      <c r="AI59" s="298">
        <v>6678</v>
      </c>
      <c r="AJ59" s="298">
        <v>0</v>
      </c>
      <c r="AK59" s="299">
        <v>0.14000000000000001</v>
      </c>
      <c r="AL59" s="298">
        <v>113</v>
      </c>
      <c r="AM59" s="298">
        <v>63</v>
      </c>
      <c r="AN59" s="298">
        <v>90.4</v>
      </c>
      <c r="AO59" s="298">
        <v>0.91439999999999999</v>
      </c>
      <c r="AP59" s="298">
        <v>6219</v>
      </c>
      <c r="AQ59" s="298">
        <v>0</v>
      </c>
      <c r="AR59" s="299">
        <v>0.15</v>
      </c>
      <c r="AS59" s="298">
        <v>113</v>
      </c>
      <c r="AT59" s="298">
        <v>42</v>
      </c>
      <c r="AU59" s="298">
        <v>90.4</v>
      </c>
      <c r="AV59" s="298">
        <v>0.94679999999999997</v>
      </c>
      <c r="AW59" s="298">
        <v>5073</v>
      </c>
      <c r="AX59" s="298">
        <v>0</v>
      </c>
      <c r="AY59" s="299">
        <v>0.17</v>
      </c>
      <c r="AZ59" s="298">
        <v>113</v>
      </c>
      <c r="BA59" s="298">
        <v>39</v>
      </c>
      <c r="BB59" s="298">
        <v>90.4</v>
      </c>
      <c r="BC59" s="298">
        <v>0.8962</v>
      </c>
      <c r="BD59" s="298">
        <v>6141</v>
      </c>
      <c r="BE59" s="298">
        <v>0</v>
      </c>
      <c r="BF59" s="299">
        <v>0.24</v>
      </c>
      <c r="BG59" s="298">
        <v>113</v>
      </c>
      <c r="BH59" s="298">
        <v>66</v>
      </c>
      <c r="BI59" s="298">
        <v>90.4</v>
      </c>
      <c r="BJ59" s="298">
        <v>0.92720000000000002</v>
      </c>
      <c r="BK59" s="298">
        <v>7302</v>
      </c>
      <c r="BL59" s="298">
        <v>0</v>
      </c>
      <c r="BM59" s="299">
        <v>0.16</v>
      </c>
      <c r="BN59" s="298">
        <v>113</v>
      </c>
      <c r="BO59" s="298">
        <v>48</v>
      </c>
      <c r="BP59" s="298">
        <v>90.4</v>
      </c>
      <c r="BQ59" s="298">
        <v>0.94899999999999995</v>
      </c>
      <c r="BR59" s="298">
        <v>8268</v>
      </c>
      <c r="BS59" s="298">
        <v>0</v>
      </c>
      <c r="BT59" s="299">
        <v>0.24</v>
      </c>
      <c r="BU59" s="298">
        <v>113</v>
      </c>
      <c r="BV59" s="298">
        <v>54</v>
      </c>
      <c r="BW59" s="298">
        <v>90.4</v>
      </c>
      <c r="BX59" s="298">
        <v>0.95289999999999997</v>
      </c>
      <c r="BY59" s="298">
        <v>5703</v>
      </c>
      <c r="BZ59" s="298">
        <v>0</v>
      </c>
      <c r="CA59" s="299">
        <v>0.16</v>
      </c>
      <c r="CB59" s="298">
        <v>113</v>
      </c>
      <c r="CC59" s="298">
        <v>66</v>
      </c>
      <c r="CD59" s="298">
        <v>90.4</v>
      </c>
      <c r="CE59" s="298">
        <v>0.87990000000000002</v>
      </c>
      <c r="CF59" s="298">
        <v>5361</v>
      </c>
      <c r="CG59" s="298">
        <v>0</v>
      </c>
      <c r="CH59" s="299">
        <v>0.12</v>
      </c>
      <c r="CI59" s="298">
        <v>113</v>
      </c>
      <c r="CJ59" s="298">
        <v>57</v>
      </c>
      <c r="CK59" s="298">
        <v>90.4</v>
      </c>
      <c r="CL59" s="298">
        <v>0.97109999999999996</v>
      </c>
      <c r="CM59" s="298">
        <v>4629</v>
      </c>
      <c r="CN59" s="298">
        <v>0</v>
      </c>
      <c r="CO59" s="299">
        <v>0.12</v>
      </c>
      <c r="CP59" s="298">
        <v>113</v>
      </c>
      <c r="CQ59" s="298">
        <v>66</v>
      </c>
      <c r="CR59" s="298">
        <v>90.4</v>
      </c>
      <c r="CS59" s="298">
        <v>0.89990000000000003</v>
      </c>
      <c r="CT59" s="298">
        <v>4587</v>
      </c>
      <c r="CU59" s="298">
        <v>0</v>
      </c>
      <c r="CV59" s="299">
        <v>0.1</v>
      </c>
      <c r="CW59" s="298">
        <v>113</v>
      </c>
      <c r="CX59" s="298">
        <v>63</v>
      </c>
      <c r="CY59" s="298">
        <v>90.4</v>
      </c>
      <c r="CZ59" s="298">
        <v>0.94120000000000004</v>
      </c>
      <c r="DA59" s="298">
        <v>2544</v>
      </c>
      <c r="DB59" s="298">
        <v>0</v>
      </c>
      <c r="DC59" s="299">
        <v>0.06</v>
      </c>
      <c r="DD59" s="298">
        <v>113</v>
      </c>
      <c r="DE59" s="298">
        <v>0</v>
      </c>
      <c r="DF59" s="298">
        <v>90.4</v>
      </c>
      <c r="DG59" s="298">
        <v>0.94120000000000004</v>
      </c>
      <c r="DH59" s="298">
        <v>2544</v>
      </c>
      <c r="DI59" s="298">
        <v>0</v>
      </c>
      <c r="DJ59" s="299">
        <v>0.06</v>
      </c>
      <c r="DK59" s="298">
        <v>113</v>
      </c>
      <c r="DL59" s="298">
        <v>63</v>
      </c>
      <c r="DM59" s="298">
        <v>90.4</v>
      </c>
      <c r="DN59" s="298">
        <v>0.86460000000000004</v>
      </c>
      <c r="DO59" s="298">
        <v>9711</v>
      </c>
      <c r="DP59" s="298">
        <v>0</v>
      </c>
      <c r="DQ59" s="299">
        <v>0.24</v>
      </c>
      <c r="DR59" s="298">
        <v>113</v>
      </c>
      <c r="DS59" s="298">
        <v>78</v>
      </c>
      <c r="DT59" s="298">
        <v>90.4</v>
      </c>
      <c r="DU59" s="298">
        <v>0.89629999999999999</v>
      </c>
      <c r="DV59" s="298">
        <v>5448</v>
      </c>
      <c r="DW59" s="298">
        <v>0</v>
      </c>
      <c r="DX59" s="299">
        <v>0.11</v>
      </c>
    </row>
    <row r="60" spans="1:128" ht="17.25" customHeight="1">
      <c r="A60" s="297">
        <v>56</v>
      </c>
      <c r="B60" s="267" t="s">
        <v>653</v>
      </c>
      <c r="C60" s="298">
        <v>145</v>
      </c>
      <c r="D60" s="298">
        <v>138</v>
      </c>
      <c r="E60" s="298">
        <v>138</v>
      </c>
      <c r="F60" s="298">
        <v>0.62690000000000001</v>
      </c>
      <c r="G60" s="298">
        <v>16406</v>
      </c>
      <c r="H60" s="298">
        <v>0</v>
      </c>
      <c r="I60" s="299">
        <v>0.26</v>
      </c>
      <c r="J60" s="298">
        <v>145</v>
      </c>
      <c r="K60" s="298">
        <v>144</v>
      </c>
      <c r="L60" s="298">
        <v>144</v>
      </c>
      <c r="M60" s="298">
        <v>0.63449999999999995</v>
      </c>
      <c r="N60" s="298">
        <v>13636</v>
      </c>
      <c r="O60" s="298">
        <v>0</v>
      </c>
      <c r="P60" s="299">
        <v>0.2</v>
      </c>
      <c r="Q60" s="298">
        <v>145</v>
      </c>
      <c r="R60" s="298">
        <v>134</v>
      </c>
      <c r="S60" s="298">
        <v>134</v>
      </c>
      <c r="T60" s="298">
        <v>0.64980000000000004</v>
      </c>
      <c r="U60" s="298">
        <v>18072</v>
      </c>
      <c r="V60" s="298">
        <v>0</v>
      </c>
      <c r="W60" s="299">
        <v>0.28999999999999998</v>
      </c>
      <c r="X60" s="298">
        <v>145</v>
      </c>
      <c r="Y60" s="298">
        <v>132</v>
      </c>
      <c r="Z60" s="298">
        <v>132</v>
      </c>
      <c r="AA60" s="298">
        <v>0.63280000000000003</v>
      </c>
      <c r="AB60" s="298">
        <v>7862</v>
      </c>
      <c r="AC60" s="298">
        <v>0</v>
      </c>
      <c r="AD60" s="299">
        <v>0.13</v>
      </c>
      <c r="AE60" s="298">
        <v>145</v>
      </c>
      <c r="AF60" s="298">
        <v>8</v>
      </c>
      <c r="AG60" s="298">
        <v>116</v>
      </c>
      <c r="AH60" s="298">
        <v>0.4098</v>
      </c>
      <c r="AI60" s="298">
        <v>400</v>
      </c>
      <c r="AJ60" s="298">
        <v>0</v>
      </c>
      <c r="AK60" s="299">
        <v>0.16</v>
      </c>
      <c r="AL60" s="298">
        <v>145</v>
      </c>
      <c r="AM60" s="298">
        <v>18</v>
      </c>
      <c r="AN60" s="298">
        <v>116</v>
      </c>
      <c r="AO60" s="298">
        <v>0.41739999999999999</v>
      </c>
      <c r="AP60" s="298">
        <v>384</v>
      </c>
      <c r="AQ60" s="298">
        <v>0</v>
      </c>
      <c r="AR60" s="299">
        <v>7.0000000000000007E-2</v>
      </c>
      <c r="AS60" s="298">
        <v>145</v>
      </c>
      <c r="AT60" s="298">
        <v>30</v>
      </c>
      <c r="AU60" s="298">
        <v>116</v>
      </c>
      <c r="AV60" s="298">
        <v>0.45660000000000001</v>
      </c>
      <c r="AW60" s="298">
        <v>568</v>
      </c>
      <c r="AX60" s="298">
        <v>0</v>
      </c>
      <c r="AY60" s="299">
        <v>0.06</v>
      </c>
      <c r="AZ60" s="298">
        <v>145</v>
      </c>
      <c r="BA60" s="298">
        <v>18</v>
      </c>
      <c r="BB60" s="298">
        <v>116</v>
      </c>
      <c r="BC60" s="298">
        <v>0.47610000000000002</v>
      </c>
      <c r="BD60" s="298">
        <v>696</v>
      </c>
      <c r="BE60" s="298">
        <v>0</v>
      </c>
      <c r="BF60" s="299">
        <v>0.11</v>
      </c>
      <c r="BG60" s="298">
        <v>145</v>
      </c>
      <c r="BH60" s="298">
        <v>146</v>
      </c>
      <c r="BI60" s="298">
        <v>146</v>
      </c>
      <c r="BJ60" s="298">
        <v>0.61950000000000005</v>
      </c>
      <c r="BK60" s="298">
        <v>6564</v>
      </c>
      <c r="BL60" s="298">
        <v>0</v>
      </c>
      <c r="BM60" s="299">
        <v>0.1</v>
      </c>
      <c r="BN60" s="298">
        <v>145</v>
      </c>
      <c r="BO60" s="298">
        <v>150</v>
      </c>
      <c r="BP60" s="298">
        <v>150</v>
      </c>
      <c r="BQ60" s="298">
        <v>0.63300000000000001</v>
      </c>
      <c r="BR60" s="298">
        <v>24246</v>
      </c>
      <c r="BS60" s="298">
        <v>0</v>
      </c>
      <c r="BT60" s="299">
        <v>0.34</v>
      </c>
      <c r="BU60" s="298">
        <v>145</v>
      </c>
      <c r="BV60" s="298">
        <v>160</v>
      </c>
      <c r="BW60" s="298">
        <v>160</v>
      </c>
      <c r="BX60" s="298">
        <v>0.64339999999999997</v>
      </c>
      <c r="BY60" s="298">
        <v>21522</v>
      </c>
      <c r="BZ60" s="298">
        <v>0</v>
      </c>
      <c r="CA60" s="299">
        <v>0.31</v>
      </c>
      <c r="CB60" s="298">
        <v>145</v>
      </c>
      <c r="CC60" s="298">
        <v>132</v>
      </c>
      <c r="CD60" s="298">
        <v>132</v>
      </c>
      <c r="CE60" s="298">
        <v>0.67090000000000005</v>
      </c>
      <c r="CF60" s="298">
        <v>21200</v>
      </c>
      <c r="CG60" s="298">
        <v>0</v>
      </c>
      <c r="CH60" s="299">
        <v>0.32</v>
      </c>
      <c r="CI60" s="298">
        <v>145</v>
      </c>
      <c r="CJ60" s="298">
        <v>118</v>
      </c>
      <c r="CK60" s="298">
        <v>118</v>
      </c>
      <c r="CL60" s="298">
        <v>0.69220000000000004</v>
      </c>
      <c r="CM60" s="298">
        <v>22328</v>
      </c>
      <c r="CN60" s="298">
        <v>0</v>
      </c>
      <c r="CO60" s="299">
        <v>0.38</v>
      </c>
      <c r="CP60" s="298">
        <v>145</v>
      </c>
      <c r="CQ60" s="298">
        <v>126</v>
      </c>
      <c r="CR60" s="298">
        <v>126</v>
      </c>
      <c r="CS60" s="298">
        <v>0.72829999999999995</v>
      </c>
      <c r="CT60" s="298">
        <v>23708</v>
      </c>
      <c r="CU60" s="298">
        <v>0</v>
      </c>
      <c r="CV60" s="299">
        <v>0.35</v>
      </c>
      <c r="CW60" s="298">
        <v>145</v>
      </c>
      <c r="CX60" s="298">
        <v>128</v>
      </c>
      <c r="CY60" s="298">
        <v>128</v>
      </c>
      <c r="CZ60" s="298">
        <v>0.74839999999999995</v>
      </c>
      <c r="DA60" s="298">
        <v>24050</v>
      </c>
      <c r="DB60" s="298">
        <v>0</v>
      </c>
      <c r="DC60" s="299">
        <v>0.35</v>
      </c>
      <c r="DD60" s="298">
        <v>145</v>
      </c>
      <c r="DE60" s="298">
        <v>146</v>
      </c>
      <c r="DF60" s="298">
        <v>146</v>
      </c>
      <c r="DG60" s="298">
        <v>0.7036</v>
      </c>
      <c r="DH60" s="298">
        <v>22034</v>
      </c>
      <c r="DI60" s="298">
        <v>0</v>
      </c>
      <c r="DJ60" s="299">
        <v>0.28999999999999998</v>
      </c>
      <c r="DK60" s="298">
        <v>145</v>
      </c>
      <c r="DL60" s="298">
        <v>130</v>
      </c>
      <c r="DM60" s="298">
        <v>130</v>
      </c>
      <c r="DN60" s="298">
        <v>0.65339999999999998</v>
      </c>
      <c r="DO60" s="298">
        <v>13158</v>
      </c>
      <c r="DP60" s="298">
        <v>0</v>
      </c>
      <c r="DQ60" s="299">
        <v>0.21</v>
      </c>
      <c r="DR60" s="298">
        <v>145</v>
      </c>
      <c r="DS60" s="298">
        <v>110</v>
      </c>
      <c r="DT60" s="298">
        <v>116</v>
      </c>
      <c r="DU60" s="298">
        <v>0.54310000000000003</v>
      </c>
      <c r="DV60" s="298">
        <v>3542</v>
      </c>
      <c r="DW60" s="298">
        <v>0</v>
      </c>
      <c r="DX60" s="299">
        <v>0.08</v>
      </c>
    </row>
    <row r="61" spans="1:128" ht="17.25" customHeight="1">
      <c r="A61" s="297">
        <v>57</v>
      </c>
      <c r="B61" s="267" t="s">
        <v>773</v>
      </c>
      <c r="C61" s="298">
        <v>0</v>
      </c>
      <c r="D61" s="298">
        <v>0</v>
      </c>
      <c r="E61" s="298">
        <v>0</v>
      </c>
      <c r="F61" s="298">
        <v>0</v>
      </c>
      <c r="G61" s="298">
        <v>0</v>
      </c>
      <c r="H61" s="298">
        <v>0</v>
      </c>
      <c r="I61" s="299">
        <v>0</v>
      </c>
      <c r="J61" s="298">
        <v>0</v>
      </c>
      <c r="K61" s="298">
        <v>0</v>
      </c>
      <c r="L61" s="298">
        <v>0</v>
      </c>
      <c r="M61" s="298">
        <v>0</v>
      </c>
      <c r="N61" s="298">
        <v>0</v>
      </c>
      <c r="O61" s="298">
        <v>0</v>
      </c>
      <c r="P61" s="299">
        <v>0</v>
      </c>
      <c r="Q61" s="298">
        <v>0</v>
      </c>
      <c r="R61" s="298">
        <v>0</v>
      </c>
      <c r="S61" s="298">
        <v>0</v>
      </c>
      <c r="T61" s="298">
        <v>0</v>
      </c>
      <c r="U61" s="298">
        <v>0</v>
      </c>
      <c r="V61" s="298">
        <v>0</v>
      </c>
      <c r="W61" s="299">
        <v>0</v>
      </c>
      <c r="X61" s="298">
        <v>0</v>
      </c>
      <c r="Y61" s="298">
        <v>0</v>
      </c>
      <c r="Z61" s="298">
        <v>0</v>
      </c>
      <c r="AA61" s="298">
        <v>0</v>
      </c>
      <c r="AB61" s="298">
        <v>0</v>
      </c>
      <c r="AC61" s="298">
        <v>0</v>
      </c>
      <c r="AD61" s="299">
        <v>0</v>
      </c>
      <c r="AE61" s="298">
        <v>0</v>
      </c>
      <c r="AF61" s="298">
        <v>0</v>
      </c>
      <c r="AG61" s="298">
        <v>0</v>
      </c>
      <c r="AH61" s="298">
        <v>0</v>
      </c>
      <c r="AI61" s="298">
        <v>0</v>
      </c>
      <c r="AJ61" s="298">
        <v>0</v>
      </c>
      <c r="AK61" s="299">
        <v>0</v>
      </c>
      <c r="AL61" s="298">
        <v>111</v>
      </c>
      <c r="AM61" s="298">
        <v>10.72</v>
      </c>
      <c r="AN61" s="298">
        <v>47.36</v>
      </c>
      <c r="AO61" s="298">
        <v>0.9647</v>
      </c>
      <c r="AP61" s="298">
        <v>2505</v>
      </c>
      <c r="AQ61" s="298">
        <v>0</v>
      </c>
      <c r="AR61" s="299">
        <v>0.33</v>
      </c>
      <c r="AS61" s="298">
        <v>111</v>
      </c>
      <c r="AT61" s="298">
        <v>10</v>
      </c>
      <c r="AU61" s="298">
        <v>88.8</v>
      </c>
      <c r="AV61" s="298">
        <v>0.97050000000000003</v>
      </c>
      <c r="AW61" s="298">
        <v>4487</v>
      </c>
      <c r="AX61" s="298">
        <v>0</v>
      </c>
      <c r="AY61" s="299">
        <v>0.28999999999999998</v>
      </c>
      <c r="AZ61" s="298">
        <v>111</v>
      </c>
      <c r="BA61" s="298">
        <v>8.4</v>
      </c>
      <c r="BB61" s="298">
        <v>88.8</v>
      </c>
      <c r="BC61" s="298">
        <v>0.96660000000000001</v>
      </c>
      <c r="BD61" s="298">
        <v>3932</v>
      </c>
      <c r="BE61" s="298">
        <v>0</v>
      </c>
      <c r="BF61" s="299">
        <v>0.28000000000000003</v>
      </c>
      <c r="BG61" s="298">
        <v>111</v>
      </c>
      <c r="BH61" s="298">
        <v>26</v>
      </c>
      <c r="BI61" s="298">
        <v>88.8</v>
      </c>
      <c r="BJ61" s="298">
        <v>0.98550000000000004</v>
      </c>
      <c r="BK61" s="298">
        <v>4863</v>
      </c>
      <c r="BL61" s="298">
        <v>0</v>
      </c>
      <c r="BM61" s="299">
        <v>0.15</v>
      </c>
      <c r="BN61" s="298">
        <v>111</v>
      </c>
      <c r="BO61" s="298">
        <v>0</v>
      </c>
      <c r="BP61" s="298">
        <v>88.8</v>
      </c>
      <c r="BQ61" s="298">
        <v>0</v>
      </c>
      <c r="BR61" s="298">
        <v>0</v>
      </c>
      <c r="BS61" s="298">
        <v>0</v>
      </c>
      <c r="BT61" s="299">
        <v>0</v>
      </c>
      <c r="BU61" s="298">
        <v>111</v>
      </c>
      <c r="BV61" s="298">
        <v>0</v>
      </c>
      <c r="BW61" s="298">
        <v>88.8</v>
      </c>
      <c r="BX61" s="298">
        <v>0</v>
      </c>
      <c r="BY61" s="298">
        <v>0</v>
      </c>
      <c r="BZ61" s="298">
        <v>0</v>
      </c>
      <c r="CA61" s="299">
        <v>0</v>
      </c>
      <c r="CB61" s="298">
        <v>111</v>
      </c>
      <c r="CC61" s="298">
        <v>0</v>
      </c>
      <c r="CD61" s="298">
        <v>88.8</v>
      </c>
      <c r="CE61" s="298">
        <v>0</v>
      </c>
      <c r="CF61" s="298">
        <v>0</v>
      </c>
      <c r="CG61" s="298">
        <v>0</v>
      </c>
      <c r="CH61" s="299">
        <v>0</v>
      </c>
      <c r="CI61" s="298">
        <v>111</v>
      </c>
      <c r="CJ61" s="298">
        <v>46</v>
      </c>
      <c r="CK61" s="298">
        <v>88.8</v>
      </c>
      <c r="CL61" s="298">
        <v>0</v>
      </c>
      <c r="CM61" s="298">
        <v>14525</v>
      </c>
      <c r="CN61" s="298">
        <v>0</v>
      </c>
      <c r="CO61" s="299">
        <v>0</v>
      </c>
      <c r="CP61" s="298">
        <v>111</v>
      </c>
      <c r="CQ61" s="298">
        <v>46</v>
      </c>
      <c r="CR61" s="298">
        <v>88.8</v>
      </c>
      <c r="CS61" s="298">
        <v>0.98970000000000002</v>
      </c>
      <c r="CT61" s="298">
        <v>20673</v>
      </c>
      <c r="CU61" s="298">
        <v>0</v>
      </c>
      <c r="CV61" s="299">
        <v>0.53</v>
      </c>
      <c r="CW61" s="298">
        <v>111</v>
      </c>
      <c r="CX61" s="298">
        <v>58.8</v>
      </c>
      <c r="CY61" s="298">
        <v>88.8</v>
      </c>
      <c r="CZ61" s="298">
        <v>0.98929999999999996</v>
      </c>
      <c r="DA61" s="298">
        <v>21980</v>
      </c>
      <c r="DB61" s="298">
        <v>0</v>
      </c>
      <c r="DC61" s="299">
        <v>0.46</v>
      </c>
      <c r="DD61" s="298">
        <v>111</v>
      </c>
      <c r="DE61" s="298">
        <v>47.2</v>
      </c>
      <c r="DF61" s="298">
        <v>88.8</v>
      </c>
      <c r="DG61" s="298">
        <v>0.98219999999999996</v>
      </c>
      <c r="DH61" s="298">
        <v>21370</v>
      </c>
      <c r="DI61" s="298">
        <v>0</v>
      </c>
      <c r="DJ61" s="299">
        <v>0.54</v>
      </c>
      <c r="DK61" s="298">
        <v>111</v>
      </c>
      <c r="DL61" s="298">
        <v>50.88</v>
      </c>
      <c r="DM61" s="298">
        <v>88.8</v>
      </c>
      <c r="DN61" s="298">
        <v>0.98050000000000004</v>
      </c>
      <c r="DO61" s="298">
        <v>19565</v>
      </c>
      <c r="DP61" s="298">
        <v>0</v>
      </c>
      <c r="DQ61" s="299">
        <v>0.46</v>
      </c>
      <c r="DR61" s="298">
        <v>111</v>
      </c>
      <c r="DS61" s="298">
        <v>52.8</v>
      </c>
      <c r="DT61" s="298">
        <v>88.8</v>
      </c>
      <c r="DU61" s="298">
        <v>0.97170000000000001</v>
      </c>
      <c r="DV61" s="298">
        <v>16945</v>
      </c>
      <c r="DW61" s="298">
        <v>0</v>
      </c>
      <c r="DX61" s="299">
        <v>0.39</v>
      </c>
    </row>
    <row r="62" spans="1:128" ht="17.25" customHeight="1">
      <c r="A62" s="297">
        <v>58</v>
      </c>
      <c r="B62" s="267" t="s">
        <v>851</v>
      </c>
      <c r="C62" s="298">
        <v>0</v>
      </c>
      <c r="D62" s="298">
        <v>0</v>
      </c>
      <c r="E62" s="298">
        <v>0</v>
      </c>
      <c r="F62" s="298">
        <v>0</v>
      </c>
      <c r="G62" s="298">
        <v>0</v>
      </c>
      <c r="H62" s="298">
        <v>0</v>
      </c>
      <c r="I62" s="299">
        <v>0</v>
      </c>
      <c r="J62" s="298">
        <v>0</v>
      </c>
      <c r="K62" s="298">
        <v>0</v>
      </c>
      <c r="L62" s="298">
        <v>0</v>
      </c>
      <c r="M62" s="298">
        <v>0</v>
      </c>
      <c r="N62" s="298">
        <v>0</v>
      </c>
      <c r="O62" s="298">
        <v>0</v>
      </c>
      <c r="P62" s="299">
        <v>0</v>
      </c>
      <c r="Q62" s="298">
        <v>0</v>
      </c>
      <c r="R62" s="298">
        <v>0</v>
      </c>
      <c r="S62" s="298">
        <v>0</v>
      </c>
      <c r="T62" s="298">
        <v>0</v>
      </c>
      <c r="U62" s="298">
        <v>0</v>
      </c>
      <c r="V62" s="298">
        <v>0</v>
      </c>
      <c r="W62" s="299">
        <v>0</v>
      </c>
      <c r="X62" s="298">
        <v>0</v>
      </c>
      <c r="Y62" s="298">
        <v>0</v>
      </c>
      <c r="Z62" s="298">
        <v>0</v>
      </c>
      <c r="AA62" s="298">
        <v>0</v>
      </c>
      <c r="AB62" s="298">
        <v>0</v>
      </c>
      <c r="AC62" s="298">
        <v>0</v>
      </c>
      <c r="AD62" s="299">
        <v>0</v>
      </c>
      <c r="AE62" s="298">
        <v>0</v>
      </c>
      <c r="AF62" s="298">
        <v>0</v>
      </c>
      <c r="AG62" s="298">
        <v>0</v>
      </c>
      <c r="AH62" s="298">
        <v>0</v>
      </c>
      <c r="AI62" s="298">
        <v>0</v>
      </c>
      <c r="AJ62" s="298">
        <v>0</v>
      </c>
      <c r="AK62" s="299">
        <v>0</v>
      </c>
      <c r="AL62" s="298">
        <v>0</v>
      </c>
      <c r="AM62" s="298">
        <v>0</v>
      </c>
      <c r="AN62" s="298">
        <v>0</v>
      </c>
      <c r="AO62" s="298">
        <v>0</v>
      </c>
      <c r="AP62" s="298">
        <v>0</v>
      </c>
      <c r="AQ62" s="298">
        <v>0</v>
      </c>
      <c r="AR62" s="299">
        <v>0</v>
      </c>
      <c r="AS62" s="298">
        <v>0</v>
      </c>
      <c r="AT62" s="298">
        <v>0</v>
      </c>
      <c r="AU62" s="298">
        <v>0</v>
      </c>
      <c r="AV62" s="298">
        <v>0</v>
      </c>
      <c r="AW62" s="298">
        <v>0</v>
      </c>
      <c r="AX62" s="298">
        <v>0</v>
      </c>
      <c r="AY62" s="299">
        <v>0</v>
      </c>
      <c r="AZ62" s="298">
        <v>0</v>
      </c>
      <c r="BA62" s="298">
        <v>0</v>
      </c>
      <c r="BB62" s="298">
        <v>0</v>
      </c>
      <c r="BC62" s="298">
        <v>0</v>
      </c>
      <c r="BD62" s="298">
        <v>0</v>
      </c>
      <c r="BE62" s="298">
        <v>0</v>
      </c>
      <c r="BF62" s="299">
        <v>0</v>
      </c>
      <c r="BG62" s="298">
        <v>0</v>
      </c>
      <c r="BH62" s="298">
        <v>0</v>
      </c>
      <c r="BI62" s="298">
        <v>0</v>
      </c>
      <c r="BJ62" s="298">
        <v>0</v>
      </c>
      <c r="BK62" s="298">
        <v>0</v>
      </c>
      <c r="BL62" s="298">
        <v>0</v>
      </c>
      <c r="BM62" s="299">
        <v>0</v>
      </c>
      <c r="BN62" s="298">
        <v>0</v>
      </c>
      <c r="BO62" s="298">
        <v>0</v>
      </c>
      <c r="BP62" s="298">
        <v>0</v>
      </c>
      <c r="BQ62" s="298">
        <v>0</v>
      </c>
      <c r="BR62" s="298">
        <v>0</v>
      </c>
      <c r="BS62" s="298">
        <v>0</v>
      </c>
      <c r="BT62" s="299">
        <v>0</v>
      </c>
      <c r="BU62" s="298">
        <v>0</v>
      </c>
      <c r="BV62" s="298">
        <v>0</v>
      </c>
      <c r="BW62" s="298">
        <v>0</v>
      </c>
      <c r="BX62" s="298">
        <v>0</v>
      </c>
      <c r="BY62" s="298">
        <v>0</v>
      </c>
      <c r="BZ62" s="298">
        <v>0</v>
      </c>
      <c r="CA62" s="299">
        <v>0</v>
      </c>
      <c r="CB62" s="298">
        <v>0</v>
      </c>
      <c r="CC62" s="298">
        <v>0</v>
      </c>
      <c r="CD62" s="298">
        <v>0</v>
      </c>
      <c r="CE62" s="298">
        <v>0</v>
      </c>
      <c r="CF62" s="298">
        <v>0</v>
      </c>
      <c r="CG62" s="298">
        <v>0</v>
      </c>
      <c r="CH62" s="299">
        <v>0</v>
      </c>
      <c r="CI62" s="298">
        <v>0</v>
      </c>
      <c r="CJ62" s="298">
        <v>0</v>
      </c>
      <c r="CK62" s="298">
        <v>0</v>
      </c>
      <c r="CL62" s="298">
        <v>0</v>
      </c>
      <c r="CM62" s="298">
        <v>0</v>
      </c>
      <c r="CN62" s="298">
        <v>0</v>
      </c>
      <c r="CO62" s="299">
        <v>0</v>
      </c>
      <c r="CP62" s="298">
        <v>183</v>
      </c>
      <c r="CQ62" s="298">
        <v>0</v>
      </c>
      <c r="CR62" s="298">
        <v>37.78</v>
      </c>
      <c r="CS62" s="298">
        <v>0</v>
      </c>
      <c r="CT62" s="298">
        <v>0</v>
      </c>
      <c r="CU62" s="298">
        <v>0</v>
      </c>
      <c r="CV62" s="299">
        <v>0</v>
      </c>
      <c r="CW62" s="298">
        <v>183</v>
      </c>
      <c r="CX62" s="298">
        <v>22</v>
      </c>
      <c r="CY62" s="298">
        <v>202</v>
      </c>
      <c r="CZ62" s="298">
        <v>0</v>
      </c>
      <c r="DA62" s="298">
        <v>1046</v>
      </c>
      <c r="DB62" s="298">
        <v>0</v>
      </c>
      <c r="DC62" s="299">
        <v>0</v>
      </c>
      <c r="DD62" s="298">
        <v>183</v>
      </c>
      <c r="DE62" s="298">
        <v>54</v>
      </c>
      <c r="DF62" s="298">
        <v>198</v>
      </c>
      <c r="DG62" s="298">
        <v>0.43269999999999997</v>
      </c>
      <c r="DH62" s="298">
        <v>3354</v>
      </c>
      <c r="DI62" s="298">
        <v>0</v>
      </c>
      <c r="DJ62" s="299">
        <v>0.19</v>
      </c>
      <c r="DK62" s="298">
        <v>183</v>
      </c>
      <c r="DL62" s="298">
        <v>54</v>
      </c>
      <c r="DM62" s="298">
        <v>146.4</v>
      </c>
      <c r="DN62" s="298">
        <v>0.40949999999999998</v>
      </c>
      <c r="DO62" s="298">
        <v>3214</v>
      </c>
      <c r="DP62" s="298">
        <v>0</v>
      </c>
      <c r="DQ62" s="299">
        <v>0.2</v>
      </c>
      <c r="DR62" s="298">
        <v>183</v>
      </c>
      <c r="DS62" s="298">
        <v>84</v>
      </c>
      <c r="DT62" s="298">
        <v>146.4</v>
      </c>
      <c r="DU62" s="298">
        <v>0.38779999999999998</v>
      </c>
      <c r="DV62" s="298">
        <v>2386</v>
      </c>
      <c r="DW62" s="298">
        <v>0</v>
      </c>
      <c r="DX62" s="299">
        <v>0.1</v>
      </c>
    </row>
    <row r="63" spans="1:128" ht="17.25" customHeight="1">
      <c r="A63" s="297">
        <v>59</v>
      </c>
      <c r="B63" s="267" t="s">
        <v>852</v>
      </c>
      <c r="C63" s="298">
        <v>0</v>
      </c>
      <c r="D63" s="298">
        <v>0</v>
      </c>
      <c r="E63" s="298">
        <v>0</v>
      </c>
      <c r="F63" s="298">
        <v>0</v>
      </c>
      <c r="G63" s="298">
        <v>0</v>
      </c>
      <c r="H63" s="298">
        <v>0</v>
      </c>
      <c r="I63" s="299">
        <v>0</v>
      </c>
      <c r="J63" s="298">
        <v>0</v>
      </c>
      <c r="K63" s="298">
        <v>0</v>
      </c>
      <c r="L63" s="298">
        <v>0</v>
      </c>
      <c r="M63" s="298">
        <v>0</v>
      </c>
      <c r="N63" s="298">
        <v>0</v>
      </c>
      <c r="O63" s="298">
        <v>0</v>
      </c>
      <c r="P63" s="299">
        <v>0</v>
      </c>
      <c r="Q63" s="298">
        <v>0</v>
      </c>
      <c r="R63" s="298">
        <v>0</v>
      </c>
      <c r="S63" s="298">
        <v>0</v>
      </c>
      <c r="T63" s="298">
        <v>0</v>
      </c>
      <c r="U63" s="298">
        <v>0</v>
      </c>
      <c r="V63" s="298">
        <v>0</v>
      </c>
      <c r="W63" s="299">
        <v>0</v>
      </c>
      <c r="X63" s="298">
        <v>0</v>
      </c>
      <c r="Y63" s="298">
        <v>0</v>
      </c>
      <c r="Z63" s="298">
        <v>0</v>
      </c>
      <c r="AA63" s="298">
        <v>0</v>
      </c>
      <c r="AB63" s="298">
        <v>0</v>
      </c>
      <c r="AC63" s="298">
        <v>0</v>
      </c>
      <c r="AD63" s="299">
        <v>0</v>
      </c>
      <c r="AE63" s="298">
        <v>0</v>
      </c>
      <c r="AF63" s="298">
        <v>0</v>
      </c>
      <c r="AG63" s="298">
        <v>0</v>
      </c>
      <c r="AH63" s="298">
        <v>0</v>
      </c>
      <c r="AI63" s="298">
        <v>0</v>
      </c>
      <c r="AJ63" s="298">
        <v>0</v>
      </c>
      <c r="AK63" s="299">
        <v>0</v>
      </c>
      <c r="AL63" s="298">
        <v>0</v>
      </c>
      <c r="AM63" s="298">
        <v>0</v>
      </c>
      <c r="AN63" s="298">
        <v>0</v>
      </c>
      <c r="AO63" s="298">
        <v>0</v>
      </c>
      <c r="AP63" s="298">
        <v>0</v>
      </c>
      <c r="AQ63" s="298">
        <v>0</v>
      </c>
      <c r="AR63" s="299">
        <v>0</v>
      </c>
      <c r="AS63" s="298">
        <v>0</v>
      </c>
      <c r="AT63" s="298">
        <v>0</v>
      </c>
      <c r="AU63" s="298">
        <v>0</v>
      </c>
      <c r="AV63" s="298">
        <v>0</v>
      </c>
      <c r="AW63" s="298">
        <v>0</v>
      </c>
      <c r="AX63" s="298">
        <v>0</v>
      </c>
      <c r="AY63" s="299">
        <v>0</v>
      </c>
      <c r="AZ63" s="298">
        <v>0</v>
      </c>
      <c r="BA63" s="298">
        <v>0</v>
      </c>
      <c r="BB63" s="298">
        <v>0</v>
      </c>
      <c r="BC63" s="298">
        <v>0</v>
      </c>
      <c r="BD63" s="298">
        <v>0</v>
      </c>
      <c r="BE63" s="298">
        <v>0</v>
      </c>
      <c r="BF63" s="299">
        <v>0</v>
      </c>
      <c r="BG63" s="298">
        <v>0</v>
      </c>
      <c r="BH63" s="298">
        <v>0</v>
      </c>
      <c r="BI63" s="298">
        <v>0</v>
      </c>
      <c r="BJ63" s="298">
        <v>0</v>
      </c>
      <c r="BK63" s="298">
        <v>0</v>
      </c>
      <c r="BL63" s="298">
        <v>0</v>
      </c>
      <c r="BM63" s="299">
        <v>0</v>
      </c>
      <c r="BN63" s="298">
        <v>0</v>
      </c>
      <c r="BO63" s="298">
        <v>0</v>
      </c>
      <c r="BP63" s="298">
        <v>0</v>
      </c>
      <c r="BQ63" s="298">
        <v>0</v>
      </c>
      <c r="BR63" s="298">
        <v>0</v>
      </c>
      <c r="BS63" s="298">
        <v>0</v>
      </c>
      <c r="BT63" s="299">
        <v>0</v>
      </c>
      <c r="BU63" s="298">
        <v>0</v>
      </c>
      <c r="BV63" s="298">
        <v>0</v>
      </c>
      <c r="BW63" s="298">
        <v>0</v>
      </c>
      <c r="BX63" s="298">
        <v>0</v>
      </c>
      <c r="BY63" s="298">
        <v>0</v>
      </c>
      <c r="BZ63" s="298">
        <v>0</v>
      </c>
      <c r="CA63" s="299">
        <v>0</v>
      </c>
      <c r="CB63" s="298">
        <v>0</v>
      </c>
      <c r="CC63" s="298">
        <v>0</v>
      </c>
      <c r="CD63" s="298">
        <v>0</v>
      </c>
      <c r="CE63" s="298">
        <v>0</v>
      </c>
      <c r="CF63" s="298">
        <v>0</v>
      </c>
      <c r="CG63" s="298">
        <v>0</v>
      </c>
      <c r="CH63" s="299">
        <v>0</v>
      </c>
      <c r="CI63" s="298">
        <v>0</v>
      </c>
      <c r="CJ63" s="298">
        <v>0</v>
      </c>
      <c r="CK63" s="298">
        <v>0</v>
      </c>
      <c r="CL63" s="298">
        <v>0</v>
      </c>
      <c r="CM63" s="298">
        <v>0</v>
      </c>
      <c r="CN63" s="298">
        <v>0</v>
      </c>
      <c r="CO63" s="299">
        <v>0</v>
      </c>
      <c r="CP63" s="298">
        <v>0</v>
      </c>
      <c r="CQ63" s="298">
        <v>0</v>
      </c>
      <c r="CR63" s="298">
        <v>0</v>
      </c>
      <c r="CS63" s="298">
        <v>0</v>
      </c>
      <c r="CT63" s="298">
        <v>0</v>
      </c>
      <c r="CU63" s="298">
        <v>0</v>
      </c>
      <c r="CV63" s="299">
        <v>0</v>
      </c>
      <c r="CW63" s="298">
        <v>0</v>
      </c>
      <c r="CX63" s="298">
        <v>0</v>
      </c>
      <c r="CY63" s="298">
        <v>0</v>
      </c>
      <c r="CZ63" s="298">
        <v>0</v>
      </c>
      <c r="DA63" s="298">
        <v>0</v>
      </c>
      <c r="DB63" s="298">
        <v>0</v>
      </c>
      <c r="DC63" s="299">
        <v>0</v>
      </c>
      <c r="DD63" s="298">
        <v>0</v>
      </c>
      <c r="DE63" s="298">
        <v>0</v>
      </c>
      <c r="DF63" s="298">
        <v>0</v>
      </c>
      <c r="DG63" s="298">
        <v>0</v>
      </c>
      <c r="DH63" s="298">
        <v>0</v>
      </c>
      <c r="DI63" s="298">
        <v>0</v>
      </c>
      <c r="DJ63" s="299">
        <v>0</v>
      </c>
      <c r="DK63" s="298">
        <v>0</v>
      </c>
      <c r="DL63" s="298">
        <v>0</v>
      </c>
      <c r="DM63" s="298">
        <v>0</v>
      </c>
      <c r="DN63" s="298">
        <v>0</v>
      </c>
      <c r="DO63" s="298">
        <v>0</v>
      </c>
      <c r="DP63" s="298">
        <v>0</v>
      </c>
      <c r="DQ63" s="299">
        <v>0</v>
      </c>
      <c r="DR63" s="298">
        <v>0</v>
      </c>
      <c r="DS63" s="298">
        <v>0</v>
      </c>
      <c r="DT63" s="298">
        <v>0</v>
      </c>
      <c r="DU63" s="298">
        <v>0</v>
      </c>
      <c r="DV63" s="298">
        <v>0</v>
      </c>
      <c r="DW63" s="298">
        <v>0</v>
      </c>
      <c r="DX63" s="299">
        <v>0</v>
      </c>
    </row>
    <row r="64" spans="1:128" ht="17.25" customHeight="1">
      <c r="A64" s="297">
        <v>60</v>
      </c>
      <c r="B64" s="267" t="s">
        <v>250</v>
      </c>
      <c r="C64" s="298">
        <v>225</v>
      </c>
      <c r="D64" s="298">
        <v>198</v>
      </c>
      <c r="E64" s="298">
        <v>198</v>
      </c>
      <c r="F64" s="298">
        <v>0.99770000000000003</v>
      </c>
      <c r="G64" s="298">
        <v>46980</v>
      </c>
      <c r="H64" s="298">
        <v>0</v>
      </c>
      <c r="I64" s="299">
        <v>0.33</v>
      </c>
      <c r="J64" s="298">
        <v>225</v>
      </c>
      <c r="K64" s="298">
        <v>186.72</v>
      </c>
      <c r="L64" s="298">
        <v>186.72</v>
      </c>
      <c r="M64" s="298">
        <v>0.99590000000000001</v>
      </c>
      <c r="N64" s="298">
        <v>63852</v>
      </c>
      <c r="O64" s="298">
        <v>0</v>
      </c>
      <c r="P64" s="299">
        <v>0.46</v>
      </c>
      <c r="Q64" s="298">
        <v>225</v>
      </c>
      <c r="R64" s="298">
        <v>177.18</v>
      </c>
      <c r="S64" s="298">
        <v>180</v>
      </c>
      <c r="T64" s="298">
        <v>0.99609999999999999</v>
      </c>
      <c r="U64" s="298">
        <v>55644</v>
      </c>
      <c r="V64" s="298">
        <v>0</v>
      </c>
      <c r="W64" s="299">
        <v>0.44</v>
      </c>
      <c r="X64" s="298">
        <v>225</v>
      </c>
      <c r="Y64" s="298">
        <v>180.18</v>
      </c>
      <c r="Z64" s="298">
        <v>180.18</v>
      </c>
      <c r="AA64" s="298">
        <v>0.99680000000000002</v>
      </c>
      <c r="AB64" s="298">
        <v>52902</v>
      </c>
      <c r="AC64" s="298">
        <v>0</v>
      </c>
      <c r="AD64" s="299">
        <v>0.4</v>
      </c>
      <c r="AE64" s="298">
        <v>225</v>
      </c>
      <c r="AF64" s="298">
        <v>226.86</v>
      </c>
      <c r="AG64" s="298">
        <v>226.86</v>
      </c>
      <c r="AH64" s="298">
        <v>0.89419999999999999</v>
      </c>
      <c r="AI64" s="298">
        <v>56736</v>
      </c>
      <c r="AJ64" s="298">
        <v>0</v>
      </c>
      <c r="AK64" s="299">
        <v>0.38</v>
      </c>
      <c r="AL64" s="298">
        <v>225</v>
      </c>
      <c r="AM64" s="298">
        <v>174.72</v>
      </c>
      <c r="AN64" s="298">
        <v>180</v>
      </c>
      <c r="AO64" s="298">
        <v>0.97740000000000005</v>
      </c>
      <c r="AP64" s="298">
        <v>51948</v>
      </c>
      <c r="AQ64" s="298">
        <v>0</v>
      </c>
      <c r="AR64" s="299">
        <v>0.42</v>
      </c>
      <c r="AS64" s="298">
        <v>225</v>
      </c>
      <c r="AT64" s="298">
        <v>165.18</v>
      </c>
      <c r="AU64" s="298">
        <v>180</v>
      </c>
      <c r="AV64" s="298">
        <v>1</v>
      </c>
      <c r="AW64" s="298">
        <v>50214</v>
      </c>
      <c r="AX64" s="298">
        <v>0</v>
      </c>
      <c r="AY64" s="299">
        <v>0.41</v>
      </c>
      <c r="AZ64" s="298">
        <v>225</v>
      </c>
      <c r="BA64" s="298">
        <v>166.08</v>
      </c>
      <c r="BB64" s="298">
        <v>180</v>
      </c>
      <c r="BC64" s="298">
        <v>1</v>
      </c>
      <c r="BD64" s="298">
        <v>43536</v>
      </c>
      <c r="BE64" s="298">
        <v>0</v>
      </c>
      <c r="BF64" s="299">
        <v>0.36</v>
      </c>
      <c r="BG64" s="298">
        <v>225</v>
      </c>
      <c r="BH64" s="298">
        <v>162</v>
      </c>
      <c r="BI64" s="298">
        <v>180</v>
      </c>
      <c r="BJ64" s="298">
        <v>0.99980000000000002</v>
      </c>
      <c r="BK64" s="298">
        <v>32046</v>
      </c>
      <c r="BL64" s="298">
        <v>0</v>
      </c>
      <c r="BM64" s="299">
        <v>0.27</v>
      </c>
      <c r="BN64" s="298">
        <v>225</v>
      </c>
      <c r="BO64" s="298">
        <v>186</v>
      </c>
      <c r="BP64" s="298">
        <v>186</v>
      </c>
      <c r="BQ64" s="298">
        <v>1</v>
      </c>
      <c r="BR64" s="298">
        <v>68838</v>
      </c>
      <c r="BS64" s="298">
        <v>0</v>
      </c>
      <c r="BT64" s="299">
        <v>0.5</v>
      </c>
      <c r="BU64" s="298">
        <v>225</v>
      </c>
      <c r="BV64" s="298">
        <v>174</v>
      </c>
      <c r="BW64" s="298">
        <v>180</v>
      </c>
      <c r="BX64" s="298">
        <v>0.99990000000000001</v>
      </c>
      <c r="BY64" s="298">
        <v>54240</v>
      </c>
      <c r="BZ64" s="298">
        <v>0</v>
      </c>
      <c r="CA64" s="299">
        <v>0.46</v>
      </c>
      <c r="CB64" s="298">
        <v>225</v>
      </c>
      <c r="CC64" s="298">
        <v>164.22</v>
      </c>
      <c r="CD64" s="298">
        <v>180</v>
      </c>
      <c r="CE64" s="298">
        <v>0.99990000000000001</v>
      </c>
      <c r="CF64" s="298">
        <v>61680</v>
      </c>
      <c r="CG64" s="298">
        <v>0</v>
      </c>
      <c r="CH64" s="299">
        <v>0.5</v>
      </c>
      <c r="CI64" s="298">
        <v>225</v>
      </c>
      <c r="CJ64" s="298">
        <v>168</v>
      </c>
      <c r="CK64" s="298">
        <v>180</v>
      </c>
      <c r="CL64" s="298">
        <v>1</v>
      </c>
      <c r="CM64" s="298">
        <v>43176</v>
      </c>
      <c r="CN64" s="298">
        <v>0</v>
      </c>
      <c r="CO64" s="299">
        <v>0.36</v>
      </c>
      <c r="CP64" s="298">
        <v>225</v>
      </c>
      <c r="CQ64" s="298">
        <v>168</v>
      </c>
      <c r="CR64" s="298">
        <v>180</v>
      </c>
      <c r="CS64" s="298">
        <v>1</v>
      </c>
      <c r="CT64" s="298">
        <v>47010</v>
      </c>
      <c r="CU64" s="298">
        <v>0</v>
      </c>
      <c r="CV64" s="299">
        <v>0.38</v>
      </c>
      <c r="CW64" s="298">
        <v>225</v>
      </c>
      <c r="CX64" s="298">
        <v>163.80000000000001</v>
      </c>
      <c r="CY64" s="298">
        <v>180</v>
      </c>
      <c r="CZ64" s="298">
        <v>0.99970000000000003</v>
      </c>
      <c r="DA64" s="298">
        <v>52002</v>
      </c>
      <c r="DB64" s="298">
        <v>0</v>
      </c>
      <c r="DC64" s="299">
        <v>0.44</v>
      </c>
      <c r="DD64" s="298">
        <v>225</v>
      </c>
      <c r="DE64" s="298">
        <v>162</v>
      </c>
      <c r="DF64" s="298">
        <v>180</v>
      </c>
      <c r="DG64" s="298">
        <v>0.99990000000000001</v>
      </c>
      <c r="DH64" s="298">
        <v>51396</v>
      </c>
      <c r="DI64" s="298">
        <v>0</v>
      </c>
      <c r="DJ64" s="299">
        <v>0.43</v>
      </c>
      <c r="DK64" s="298">
        <v>225</v>
      </c>
      <c r="DL64" s="298">
        <v>162.6</v>
      </c>
      <c r="DM64" s="298">
        <v>180</v>
      </c>
      <c r="DN64" s="298">
        <v>0.99970000000000003</v>
      </c>
      <c r="DO64" s="298">
        <v>45336</v>
      </c>
      <c r="DP64" s="298">
        <v>0</v>
      </c>
      <c r="DQ64" s="299">
        <v>0.37</v>
      </c>
      <c r="DR64" s="298">
        <v>225</v>
      </c>
      <c r="DS64" s="298">
        <v>163.19999999999999</v>
      </c>
      <c r="DT64" s="298">
        <v>180</v>
      </c>
      <c r="DU64" s="298">
        <v>0.99950000000000006</v>
      </c>
      <c r="DV64" s="298">
        <v>34626</v>
      </c>
      <c r="DW64" s="298">
        <v>0</v>
      </c>
      <c r="DX64" s="299">
        <v>0.28999999999999998</v>
      </c>
    </row>
    <row r="65" spans="1:128" ht="17.25" customHeight="1">
      <c r="A65" s="297">
        <v>61</v>
      </c>
      <c r="B65" s="267" t="s">
        <v>251</v>
      </c>
      <c r="C65" s="298">
        <v>325</v>
      </c>
      <c r="D65" s="298">
        <v>267.36</v>
      </c>
      <c r="E65" s="298">
        <v>267.36</v>
      </c>
      <c r="F65" s="298">
        <v>0.96819999999999995</v>
      </c>
      <c r="G65" s="298">
        <v>74784</v>
      </c>
      <c r="H65" s="298">
        <v>0</v>
      </c>
      <c r="I65" s="299">
        <v>0.4</v>
      </c>
      <c r="J65" s="298">
        <v>325</v>
      </c>
      <c r="K65" s="298">
        <v>280.08</v>
      </c>
      <c r="L65" s="298">
        <v>280.08</v>
      </c>
      <c r="M65" s="298">
        <v>0.94540000000000002</v>
      </c>
      <c r="N65" s="298">
        <v>101058</v>
      </c>
      <c r="O65" s="298">
        <v>0</v>
      </c>
      <c r="P65" s="299">
        <v>0.51</v>
      </c>
      <c r="Q65" s="298">
        <v>325</v>
      </c>
      <c r="R65" s="298">
        <v>301.2</v>
      </c>
      <c r="S65" s="298">
        <v>301.2</v>
      </c>
      <c r="T65" s="298">
        <v>0.93630000000000002</v>
      </c>
      <c r="U65" s="298">
        <v>105843</v>
      </c>
      <c r="V65" s="298">
        <v>0</v>
      </c>
      <c r="W65" s="299">
        <v>0.52</v>
      </c>
      <c r="X65" s="298">
        <v>325</v>
      </c>
      <c r="Y65" s="298">
        <v>288.24</v>
      </c>
      <c r="Z65" s="298">
        <v>288.24</v>
      </c>
      <c r="AA65" s="298">
        <v>0.95150000000000001</v>
      </c>
      <c r="AB65" s="298">
        <v>95040</v>
      </c>
      <c r="AC65" s="298">
        <v>0</v>
      </c>
      <c r="AD65" s="299">
        <v>0.47</v>
      </c>
      <c r="AE65" s="298">
        <v>325</v>
      </c>
      <c r="AF65" s="298">
        <v>267.36</v>
      </c>
      <c r="AG65" s="298">
        <v>267.36</v>
      </c>
      <c r="AH65" s="298">
        <v>0.95709999999999995</v>
      </c>
      <c r="AI65" s="298">
        <v>100353</v>
      </c>
      <c r="AJ65" s="298">
        <v>0</v>
      </c>
      <c r="AK65" s="299">
        <v>0.53</v>
      </c>
      <c r="AL65" s="298">
        <v>325</v>
      </c>
      <c r="AM65" s="298">
        <v>258.95999999999998</v>
      </c>
      <c r="AN65" s="298">
        <v>260</v>
      </c>
      <c r="AO65" s="298">
        <v>0.9526</v>
      </c>
      <c r="AP65" s="298">
        <v>90912</v>
      </c>
      <c r="AQ65" s="298">
        <v>0</v>
      </c>
      <c r="AR65" s="299">
        <v>0.51</v>
      </c>
      <c r="AS65" s="298">
        <v>325</v>
      </c>
      <c r="AT65" s="298">
        <v>268.32</v>
      </c>
      <c r="AU65" s="298">
        <v>268.32</v>
      </c>
      <c r="AV65" s="298">
        <v>0.94740000000000002</v>
      </c>
      <c r="AW65" s="298">
        <v>89460</v>
      </c>
      <c r="AX65" s="298">
        <v>0</v>
      </c>
      <c r="AY65" s="299">
        <v>0.47</v>
      </c>
      <c r="AZ65" s="298">
        <v>325</v>
      </c>
      <c r="BA65" s="298">
        <v>281.04000000000002</v>
      </c>
      <c r="BB65" s="298">
        <v>281.04000000000002</v>
      </c>
      <c r="BC65" s="298">
        <v>0.92789999999999995</v>
      </c>
      <c r="BD65" s="298">
        <v>89466</v>
      </c>
      <c r="BE65" s="298">
        <v>0</v>
      </c>
      <c r="BF65" s="299">
        <v>0.48</v>
      </c>
      <c r="BG65" s="298">
        <v>325</v>
      </c>
      <c r="BH65" s="298">
        <v>276</v>
      </c>
      <c r="BI65" s="298">
        <v>276</v>
      </c>
      <c r="BJ65" s="298">
        <v>0.88700000000000001</v>
      </c>
      <c r="BK65" s="298">
        <v>42561</v>
      </c>
      <c r="BL65" s="298">
        <v>0</v>
      </c>
      <c r="BM65" s="299">
        <v>0.23</v>
      </c>
      <c r="BN65" s="298">
        <v>325</v>
      </c>
      <c r="BO65" s="298">
        <v>300</v>
      </c>
      <c r="BP65" s="298">
        <v>300</v>
      </c>
      <c r="BQ65" s="298">
        <v>0.92330000000000001</v>
      </c>
      <c r="BR65" s="298">
        <v>95406</v>
      </c>
      <c r="BS65" s="298">
        <v>0</v>
      </c>
      <c r="BT65" s="299">
        <v>0.46</v>
      </c>
      <c r="BU65" s="298">
        <v>325</v>
      </c>
      <c r="BV65" s="298">
        <v>298.8</v>
      </c>
      <c r="BW65" s="298">
        <v>298.8</v>
      </c>
      <c r="BX65" s="298">
        <v>0.93610000000000004</v>
      </c>
      <c r="BY65" s="298">
        <v>95721</v>
      </c>
      <c r="BZ65" s="298">
        <v>0</v>
      </c>
      <c r="CA65" s="299">
        <v>0.51</v>
      </c>
      <c r="CB65" s="298">
        <v>325</v>
      </c>
      <c r="CC65" s="298">
        <v>306.24</v>
      </c>
      <c r="CD65" s="298">
        <v>306.24</v>
      </c>
      <c r="CE65" s="298">
        <v>0.92900000000000005</v>
      </c>
      <c r="CF65" s="298">
        <v>91671</v>
      </c>
      <c r="CG65" s="298">
        <v>0</v>
      </c>
      <c r="CH65" s="299">
        <v>0.43</v>
      </c>
      <c r="CI65" s="298">
        <v>325</v>
      </c>
      <c r="CJ65" s="298">
        <v>300</v>
      </c>
      <c r="CK65" s="298">
        <v>300</v>
      </c>
      <c r="CL65" s="298">
        <v>0.90659999999999996</v>
      </c>
      <c r="CM65" s="298">
        <v>57792</v>
      </c>
      <c r="CN65" s="298">
        <v>0</v>
      </c>
      <c r="CO65" s="299">
        <v>0.3</v>
      </c>
      <c r="CP65" s="298">
        <v>325</v>
      </c>
      <c r="CQ65" s="298">
        <v>284.16000000000003</v>
      </c>
      <c r="CR65" s="298">
        <v>284.16000000000003</v>
      </c>
      <c r="CS65" s="298">
        <v>0.91579999999999995</v>
      </c>
      <c r="CT65" s="298">
        <v>104181</v>
      </c>
      <c r="CU65" s="298">
        <v>0</v>
      </c>
      <c r="CV65" s="299">
        <v>0.54</v>
      </c>
      <c r="CW65" s="298">
        <v>325</v>
      </c>
      <c r="CX65" s="298">
        <v>300</v>
      </c>
      <c r="CY65" s="298">
        <v>300</v>
      </c>
      <c r="CZ65" s="298">
        <v>0.94869999999999999</v>
      </c>
      <c r="DA65" s="298">
        <v>76539</v>
      </c>
      <c r="DB65" s="298">
        <v>0</v>
      </c>
      <c r="DC65" s="299">
        <v>0.37</v>
      </c>
      <c r="DD65" s="298">
        <v>325</v>
      </c>
      <c r="DE65" s="298">
        <v>270</v>
      </c>
      <c r="DF65" s="298">
        <v>270</v>
      </c>
      <c r="DG65" s="298">
        <v>0.99129999999999996</v>
      </c>
      <c r="DH65" s="298">
        <v>98802</v>
      </c>
      <c r="DI65" s="298">
        <v>0</v>
      </c>
      <c r="DJ65" s="299">
        <v>0.5</v>
      </c>
      <c r="DK65" s="298">
        <v>325</v>
      </c>
      <c r="DL65" s="298">
        <v>282</v>
      </c>
      <c r="DM65" s="298">
        <v>282</v>
      </c>
      <c r="DN65" s="298">
        <v>0.90939999999999999</v>
      </c>
      <c r="DO65" s="298">
        <v>83880</v>
      </c>
      <c r="DP65" s="298">
        <v>0</v>
      </c>
      <c r="DQ65" s="299">
        <v>0.44</v>
      </c>
      <c r="DR65" s="298">
        <v>325</v>
      </c>
      <c r="DS65" s="298">
        <v>294</v>
      </c>
      <c r="DT65" s="298">
        <v>300</v>
      </c>
      <c r="DU65" s="298">
        <v>0.99890000000000001</v>
      </c>
      <c r="DV65" s="298">
        <v>96600</v>
      </c>
      <c r="DW65" s="298">
        <v>0</v>
      </c>
      <c r="DX65" s="299">
        <v>0.46</v>
      </c>
    </row>
    <row r="66" spans="1:128" ht="17.25" customHeight="1">
      <c r="A66" s="297">
        <v>62</v>
      </c>
      <c r="B66" s="267" t="s">
        <v>252</v>
      </c>
      <c r="C66" s="298">
        <v>225</v>
      </c>
      <c r="D66" s="298">
        <v>147</v>
      </c>
      <c r="E66" s="298">
        <v>180</v>
      </c>
      <c r="F66" s="298">
        <v>0.89090000000000003</v>
      </c>
      <c r="G66" s="298">
        <v>33230</v>
      </c>
      <c r="H66" s="298">
        <v>0</v>
      </c>
      <c r="I66" s="299">
        <v>0.35</v>
      </c>
      <c r="J66" s="298">
        <v>225</v>
      </c>
      <c r="K66" s="298">
        <v>150</v>
      </c>
      <c r="L66" s="298">
        <v>180</v>
      </c>
      <c r="M66" s="298">
        <v>0.88419999999999999</v>
      </c>
      <c r="N66" s="298">
        <v>41710</v>
      </c>
      <c r="O66" s="298">
        <v>0</v>
      </c>
      <c r="P66" s="299">
        <v>0.42</v>
      </c>
      <c r="Q66" s="298">
        <v>225</v>
      </c>
      <c r="R66" s="298">
        <v>150</v>
      </c>
      <c r="S66" s="298">
        <v>180</v>
      </c>
      <c r="T66" s="298">
        <v>0.89270000000000005</v>
      </c>
      <c r="U66" s="298">
        <v>36430</v>
      </c>
      <c r="V66" s="298">
        <v>0</v>
      </c>
      <c r="W66" s="299">
        <v>0.38</v>
      </c>
      <c r="X66" s="298">
        <v>225</v>
      </c>
      <c r="Y66" s="298">
        <v>150</v>
      </c>
      <c r="Z66" s="298">
        <v>180</v>
      </c>
      <c r="AA66" s="298">
        <v>0.8871</v>
      </c>
      <c r="AB66" s="298">
        <v>30010</v>
      </c>
      <c r="AC66" s="298">
        <v>0</v>
      </c>
      <c r="AD66" s="299">
        <v>0.3</v>
      </c>
      <c r="AE66" s="298">
        <v>225</v>
      </c>
      <c r="AF66" s="298">
        <v>130</v>
      </c>
      <c r="AG66" s="298">
        <v>180</v>
      </c>
      <c r="AH66" s="298">
        <v>0.90290000000000004</v>
      </c>
      <c r="AI66" s="298">
        <v>34020</v>
      </c>
      <c r="AJ66" s="298">
        <v>0</v>
      </c>
      <c r="AK66" s="299">
        <v>0.39</v>
      </c>
      <c r="AL66" s="298">
        <v>225</v>
      </c>
      <c r="AM66" s="298">
        <v>120</v>
      </c>
      <c r="AN66" s="298">
        <v>180</v>
      </c>
      <c r="AO66" s="298">
        <v>0.92179999999999995</v>
      </c>
      <c r="AP66" s="298">
        <v>29350</v>
      </c>
      <c r="AQ66" s="298">
        <v>0</v>
      </c>
      <c r="AR66" s="299">
        <v>0.37</v>
      </c>
      <c r="AS66" s="298">
        <v>225</v>
      </c>
      <c r="AT66" s="298">
        <v>120</v>
      </c>
      <c r="AU66" s="298">
        <v>180</v>
      </c>
      <c r="AV66" s="298">
        <v>0.93340000000000001</v>
      </c>
      <c r="AW66" s="298">
        <v>35010</v>
      </c>
      <c r="AX66" s="298">
        <v>0</v>
      </c>
      <c r="AY66" s="299">
        <v>0.42</v>
      </c>
      <c r="AZ66" s="298">
        <v>225</v>
      </c>
      <c r="BA66" s="298">
        <v>140</v>
      </c>
      <c r="BB66" s="298">
        <v>180</v>
      </c>
      <c r="BC66" s="298">
        <v>0.92730000000000001</v>
      </c>
      <c r="BD66" s="298">
        <v>34670</v>
      </c>
      <c r="BE66" s="298">
        <v>0</v>
      </c>
      <c r="BF66" s="299">
        <v>0.37</v>
      </c>
      <c r="BG66" s="298">
        <v>225</v>
      </c>
      <c r="BH66" s="298">
        <v>140</v>
      </c>
      <c r="BI66" s="298">
        <v>180</v>
      </c>
      <c r="BJ66" s="298">
        <v>0.93069999999999997</v>
      </c>
      <c r="BK66" s="298">
        <v>33300</v>
      </c>
      <c r="BL66" s="298">
        <v>0</v>
      </c>
      <c r="BM66" s="299">
        <v>0.34</v>
      </c>
      <c r="BN66" s="298">
        <v>225</v>
      </c>
      <c r="BO66" s="298">
        <v>140</v>
      </c>
      <c r="BP66" s="298">
        <v>180</v>
      </c>
      <c r="BQ66" s="298">
        <v>0.93640000000000001</v>
      </c>
      <c r="BR66" s="298">
        <v>35490</v>
      </c>
      <c r="BS66" s="298">
        <v>0</v>
      </c>
      <c r="BT66" s="299">
        <v>0.36</v>
      </c>
      <c r="BU66" s="298">
        <v>225</v>
      </c>
      <c r="BV66" s="298">
        <v>134</v>
      </c>
      <c r="BW66" s="298">
        <v>180</v>
      </c>
      <c r="BX66" s="298">
        <v>0.93369999999999997</v>
      </c>
      <c r="BY66" s="298">
        <v>34200</v>
      </c>
      <c r="BZ66" s="298">
        <v>0</v>
      </c>
      <c r="CA66" s="299">
        <v>0.41</v>
      </c>
      <c r="CB66" s="298">
        <v>225</v>
      </c>
      <c r="CC66" s="298">
        <v>130</v>
      </c>
      <c r="CD66" s="298">
        <v>180</v>
      </c>
      <c r="CE66" s="298">
        <v>0.93430000000000002</v>
      </c>
      <c r="CF66" s="298">
        <v>34540</v>
      </c>
      <c r="CG66" s="298">
        <v>0</v>
      </c>
      <c r="CH66" s="299">
        <v>0.38</v>
      </c>
      <c r="CI66" s="298">
        <v>225</v>
      </c>
      <c r="CJ66" s="298">
        <v>130</v>
      </c>
      <c r="CK66" s="298">
        <v>180</v>
      </c>
      <c r="CL66" s="298">
        <v>0.94089999999999996</v>
      </c>
      <c r="CM66" s="298">
        <v>33780</v>
      </c>
      <c r="CN66" s="298">
        <v>0</v>
      </c>
      <c r="CO66" s="299">
        <v>0.38</v>
      </c>
      <c r="CP66" s="298">
        <v>225</v>
      </c>
      <c r="CQ66" s="298">
        <v>130</v>
      </c>
      <c r="CR66" s="298">
        <v>180</v>
      </c>
      <c r="CS66" s="298">
        <v>0.94189999999999996</v>
      </c>
      <c r="CT66" s="298">
        <v>41970</v>
      </c>
      <c r="CU66" s="298">
        <v>0</v>
      </c>
      <c r="CV66" s="299">
        <v>0.46</v>
      </c>
      <c r="CW66" s="298">
        <v>225</v>
      </c>
      <c r="CX66" s="298">
        <v>140</v>
      </c>
      <c r="CY66" s="298">
        <v>180</v>
      </c>
      <c r="CZ66" s="298">
        <v>0.9415</v>
      </c>
      <c r="DA66" s="298">
        <v>34590</v>
      </c>
      <c r="DB66" s="298">
        <v>0</v>
      </c>
      <c r="DC66" s="299">
        <v>0.36</v>
      </c>
      <c r="DD66" s="298">
        <v>225</v>
      </c>
      <c r="DE66" s="298">
        <v>132</v>
      </c>
      <c r="DF66" s="298">
        <v>180</v>
      </c>
      <c r="DG66" s="298">
        <v>0.94379999999999997</v>
      </c>
      <c r="DH66" s="298">
        <v>35130</v>
      </c>
      <c r="DI66" s="298">
        <v>0</v>
      </c>
      <c r="DJ66" s="299">
        <v>0.38</v>
      </c>
      <c r="DK66" s="298">
        <v>225</v>
      </c>
      <c r="DL66" s="298">
        <v>137</v>
      </c>
      <c r="DM66" s="298">
        <v>180</v>
      </c>
      <c r="DN66" s="298">
        <v>0.93169999999999997</v>
      </c>
      <c r="DO66" s="298">
        <v>32580</v>
      </c>
      <c r="DP66" s="298">
        <v>0</v>
      </c>
      <c r="DQ66" s="299">
        <v>0.34</v>
      </c>
      <c r="DR66" s="298">
        <v>225</v>
      </c>
      <c r="DS66" s="298">
        <v>120</v>
      </c>
      <c r="DT66" s="298">
        <v>180</v>
      </c>
      <c r="DU66" s="298">
        <v>0.94399999999999995</v>
      </c>
      <c r="DV66" s="298">
        <v>32190</v>
      </c>
      <c r="DW66" s="298">
        <v>0</v>
      </c>
      <c r="DX66" s="299">
        <v>0.39</v>
      </c>
    </row>
    <row r="67" spans="1:128" ht="17.25" customHeight="1">
      <c r="A67" s="297">
        <v>63</v>
      </c>
      <c r="B67" s="267" t="s">
        <v>253</v>
      </c>
      <c r="C67" s="298">
        <v>111</v>
      </c>
      <c r="D67" s="298">
        <v>120</v>
      </c>
      <c r="E67" s="298">
        <v>134.5</v>
      </c>
      <c r="F67" s="298">
        <v>0.84670000000000001</v>
      </c>
      <c r="G67" s="298">
        <v>30453</v>
      </c>
      <c r="H67" s="298">
        <v>0</v>
      </c>
      <c r="I67" s="299">
        <v>0.38</v>
      </c>
      <c r="J67" s="298">
        <v>111</v>
      </c>
      <c r="K67" s="298">
        <v>133.18</v>
      </c>
      <c r="L67" s="298">
        <v>135.68</v>
      </c>
      <c r="M67" s="298">
        <v>0.84430000000000005</v>
      </c>
      <c r="N67" s="298">
        <v>23469</v>
      </c>
      <c r="O67" s="298">
        <v>0</v>
      </c>
      <c r="P67" s="299">
        <v>0.25</v>
      </c>
      <c r="Q67" s="298">
        <v>111</v>
      </c>
      <c r="R67" s="298">
        <v>104</v>
      </c>
      <c r="S67" s="298">
        <v>108.5</v>
      </c>
      <c r="T67" s="298">
        <v>0.82069999999999999</v>
      </c>
      <c r="U67" s="298">
        <v>15601</v>
      </c>
      <c r="V67" s="298">
        <v>0</v>
      </c>
      <c r="W67" s="299">
        <v>0.22</v>
      </c>
      <c r="X67" s="298">
        <v>111</v>
      </c>
      <c r="Y67" s="298">
        <v>138</v>
      </c>
      <c r="Z67" s="298">
        <v>140.5</v>
      </c>
      <c r="AA67" s="298">
        <v>0.7792</v>
      </c>
      <c r="AB67" s="298">
        <v>19313</v>
      </c>
      <c r="AC67" s="298">
        <v>0</v>
      </c>
      <c r="AD67" s="299">
        <v>0.21</v>
      </c>
      <c r="AE67" s="298">
        <v>111</v>
      </c>
      <c r="AF67" s="298">
        <v>126</v>
      </c>
      <c r="AG67" s="298">
        <v>128.5</v>
      </c>
      <c r="AH67" s="298">
        <v>0.79559999999999997</v>
      </c>
      <c r="AI67" s="298">
        <v>28009</v>
      </c>
      <c r="AJ67" s="298">
        <v>0</v>
      </c>
      <c r="AK67" s="299">
        <v>0.34</v>
      </c>
      <c r="AL67" s="298">
        <v>111</v>
      </c>
      <c r="AM67" s="298">
        <v>120</v>
      </c>
      <c r="AN67" s="298">
        <v>122.5</v>
      </c>
      <c r="AO67" s="298">
        <v>0.76770000000000005</v>
      </c>
      <c r="AP67" s="298">
        <v>15617</v>
      </c>
      <c r="AQ67" s="298">
        <v>0</v>
      </c>
      <c r="AR67" s="299">
        <v>0.2</v>
      </c>
      <c r="AS67" s="298">
        <v>111</v>
      </c>
      <c r="AT67" s="298">
        <v>6</v>
      </c>
      <c r="AU67" s="298">
        <v>88.8</v>
      </c>
      <c r="AV67" s="298">
        <v>0.99370000000000003</v>
      </c>
      <c r="AW67" s="298">
        <v>2771</v>
      </c>
      <c r="AX67" s="298">
        <v>0</v>
      </c>
      <c r="AY67" s="299">
        <v>0.15</v>
      </c>
      <c r="AZ67" s="298">
        <v>111</v>
      </c>
      <c r="BA67" s="298">
        <v>26</v>
      </c>
      <c r="BB67" s="298">
        <v>88.8</v>
      </c>
      <c r="BC67" s="298">
        <v>0.4824</v>
      </c>
      <c r="BD67" s="298">
        <v>2785</v>
      </c>
      <c r="BE67" s="298">
        <v>0</v>
      </c>
      <c r="BF67" s="299">
        <v>0.1</v>
      </c>
      <c r="BG67" s="298">
        <v>111</v>
      </c>
      <c r="BH67" s="298">
        <v>140</v>
      </c>
      <c r="BI67" s="298">
        <v>142.5</v>
      </c>
      <c r="BJ67" s="298">
        <v>0.61980000000000002</v>
      </c>
      <c r="BK67" s="298">
        <v>11595</v>
      </c>
      <c r="BL67" s="298">
        <v>0</v>
      </c>
      <c r="BM67" s="299">
        <v>0.15</v>
      </c>
      <c r="BN67" s="298">
        <v>111</v>
      </c>
      <c r="BO67" s="298">
        <v>142</v>
      </c>
      <c r="BP67" s="298">
        <v>144.5</v>
      </c>
      <c r="BQ67" s="298">
        <v>0.72940000000000005</v>
      </c>
      <c r="BR67" s="298">
        <v>33755</v>
      </c>
      <c r="BS67" s="298">
        <v>0</v>
      </c>
      <c r="BT67" s="299">
        <v>0.41</v>
      </c>
      <c r="BU67" s="298">
        <v>111</v>
      </c>
      <c r="BV67" s="298">
        <v>140</v>
      </c>
      <c r="BW67" s="298">
        <v>142.5</v>
      </c>
      <c r="BX67" s="298">
        <v>0.77829999999999999</v>
      </c>
      <c r="BY67" s="298">
        <v>38703</v>
      </c>
      <c r="BZ67" s="298">
        <v>0</v>
      </c>
      <c r="CA67" s="299">
        <v>0.49</v>
      </c>
      <c r="CB67" s="298">
        <v>111</v>
      </c>
      <c r="CC67" s="298">
        <v>134</v>
      </c>
      <c r="CD67" s="298">
        <v>136.5</v>
      </c>
      <c r="CE67" s="298">
        <v>0.8024</v>
      </c>
      <c r="CF67" s="298">
        <v>38211</v>
      </c>
      <c r="CG67" s="298">
        <v>0</v>
      </c>
      <c r="CH67" s="299">
        <v>0.45</v>
      </c>
      <c r="CI67" s="298">
        <v>111</v>
      </c>
      <c r="CJ67" s="298">
        <v>138</v>
      </c>
      <c r="CK67" s="298">
        <v>140.5</v>
      </c>
      <c r="CL67" s="298">
        <v>0.79210000000000003</v>
      </c>
      <c r="CM67" s="298">
        <v>27425</v>
      </c>
      <c r="CN67" s="298">
        <v>0</v>
      </c>
      <c r="CO67" s="299">
        <v>0.32</v>
      </c>
      <c r="CP67" s="298">
        <v>111</v>
      </c>
      <c r="CQ67" s="298">
        <v>154</v>
      </c>
      <c r="CR67" s="298">
        <v>156.5</v>
      </c>
      <c r="CS67" s="298">
        <v>0.6915</v>
      </c>
      <c r="CT67" s="298">
        <v>36683</v>
      </c>
      <c r="CU67" s="298">
        <v>0</v>
      </c>
      <c r="CV67" s="299">
        <v>0.43</v>
      </c>
      <c r="CW67" s="298">
        <v>111</v>
      </c>
      <c r="CX67" s="298">
        <v>0</v>
      </c>
      <c r="CY67" s="298">
        <v>156.5</v>
      </c>
      <c r="CZ67" s="298">
        <v>0.6915</v>
      </c>
      <c r="DA67" s="298">
        <v>36683</v>
      </c>
      <c r="DB67" s="298">
        <v>0</v>
      </c>
      <c r="DC67" s="299">
        <v>0.45</v>
      </c>
      <c r="DD67" s="298">
        <v>111</v>
      </c>
      <c r="DE67" s="298">
        <v>164</v>
      </c>
      <c r="DF67" s="298">
        <v>166.5</v>
      </c>
      <c r="DG67" s="298">
        <v>0.68640000000000001</v>
      </c>
      <c r="DH67" s="298">
        <v>40407</v>
      </c>
      <c r="DI67" s="298">
        <v>0</v>
      </c>
      <c r="DJ67" s="299">
        <v>0.45</v>
      </c>
      <c r="DK67" s="298">
        <v>111</v>
      </c>
      <c r="DL67" s="298">
        <v>168</v>
      </c>
      <c r="DM67" s="298">
        <v>170.5</v>
      </c>
      <c r="DN67" s="298">
        <v>0.62529999999999997</v>
      </c>
      <c r="DO67" s="298">
        <v>20405</v>
      </c>
      <c r="DP67" s="298">
        <v>0</v>
      </c>
      <c r="DQ67" s="299">
        <v>0.23</v>
      </c>
      <c r="DR67" s="298">
        <v>111</v>
      </c>
      <c r="DS67" s="298">
        <v>176</v>
      </c>
      <c r="DT67" s="298">
        <v>178.5</v>
      </c>
      <c r="DU67" s="298">
        <v>0.55830000000000002</v>
      </c>
      <c r="DV67" s="298">
        <v>20105</v>
      </c>
      <c r="DW67" s="298">
        <v>0</v>
      </c>
      <c r="DX67" s="299">
        <v>0.25</v>
      </c>
    </row>
    <row r="68" spans="1:128" ht="17.25" customHeight="1">
      <c r="A68" s="297">
        <v>64</v>
      </c>
      <c r="B68" s="267" t="s">
        <v>254</v>
      </c>
      <c r="C68" s="298">
        <v>132</v>
      </c>
      <c r="D68" s="298">
        <v>131.36000000000001</v>
      </c>
      <c r="E68" s="298">
        <v>131.36000000000001</v>
      </c>
      <c r="F68" s="298">
        <v>0.98099999999999998</v>
      </c>
      <c r="G68" s="298">
        <v>36318</v>
      </c>
      <c r="H68" s="298">
        <v>0</v>
      </c>
      <c r="I68" s="299">
        <v>0.39</v>
      </c>
      <c r="J68" s="298">
        <v>132</v>
      </c>
      <c r="K68" s="298">
        <v>137.68</v>
      </c>
      <c r="L68" s="298">
        <v>137.68</v>
      </c>
      <c r="M68" s="298">
        <v>0.96289999999999998</v>
      </c>
      <c r="N68" s="298">
        <v>37312</v>
      </c>
      <c r="O68" s="298">
        <v>0</v>
      </c>
      <c r="P68" s="299">
        <v>0.38</v>
      </c>
      <c r="Q68" s="298">
        <v>132</v>
      </c>
      <c r="R68" s="298">
        <v>133.18</v>
      </c>
      <c r="S68" s="298">
        <v>133.18</v>
      </c>
      <c r="T68" s="298">
        <v>0.96909999999999996</v>
      </c>
      <c r="U68" s="298">
        <v>36500</v>
      </c>
      <c r="V68" s="298">
        <v>0</v>
      </c>
      <c r="W68" s="299">
        <v>0.39</v>
      </c>
      <c r="X68" s="298">
        <v>132</v>
      </c>
      <c r="Y68" s="298">
        <v>138.41999999999999</v>
      </c>
      <c r="Z68" s="298">
        <v>138.41999999999999</v>
      </c>
      <c r="AA68" s="298">
        <v>0.96130000000000004</v>
      </c>
      <c r="AB68" s="298">
        <v>41062</v>
      </c>
      <c r="AC68" s="298">
        <v>0</v>
      </c>
      <c r="AD68" s="299">
        <v>0.41</v>
      </c>
      <c r="AE68" s="298">
        <v>132</v>
      </c>
      <c r="AF68" s="298">
        <v>140.86000000000001</v>
      </c>
      <c r="AG68" s="298">
        <v>140.86000000000001</v>
      </c>
      <c r="AH68" s="298">
        <v>0.94450000000000001</v>
      </c>
      <c r="AI68" s="298">
        <v>38686</v>
      </c>
      <c r="AJ68" s="298">
        <v>0</v>
      </c>
      <c r="AK68" s="299">
        <v>0.39</v>
      </c>
      <c r="AL68" s="298">
        <v>132</v>
      </c>
      <c r="AM68" s="298">
        <v>130.56</v>
      </c>
      <c r="AN68" s="298">
        <v>130.56</v>
      </c>
      <c r="AO68" s="298">
        <v>0.95950000000000002</v>
      </c>
      <c r="AP68" s="298">
        <v>26206</v>
      </c>
      <c r="AQ68" s="298">
        <v>0</v>
      </c>
      <c r="AR68" s="299">
        <v>0.28999999999999998</v>
      </c>
      <c r="AS68" s="298">
        <v>132</v>
      </c>
      <c r="AT68" s="298">
        <v>20</v>
      </c>
      <c r="AU68" s="298">
        <v>105.6</v>
      </c>
      <c r="AV68" s="298">
        <v>0.99619999999999997</v>
      </c>
      <c r="AW68" s="298">
        <v>1578</v>
      </c>
      <c r="AX68" s="298">
        <v>0</v>
      </c>
      <c r="AY68" s="299">
        <v>0.11</v>
      </c>
      <c r="AZ68" s="298">
        <v>132</v>
      </c>
      <c r="BA68" s="298">
        <v>431.92</v>
      </c>
      <c r="BB68" s="298">
        <v>431.92</v>
      </c>
      <c r="BC68" s="298">
        <v>0.9869</v>
      </c>
      <c r="BD68" s="298">
        <v>2570</v>
      </c>
      <c r="BE68" s="298">
        <v>0</v>
      </c>
      <c r="BF68" s="299">
        <v>0.01</v>
      </c>
      <c r="BG68" s="298">
        <v>132</v>
      </c>
      <c r="BH68" s="298">
        <v>146</v>
      </c>
      <c r="BI68" s="298">
        <v>160</v>
      </c>
      <c r="BJ68" s="298">
        <v>0.91339999999999999</v>
      </c>
      <c r="BK68" s="298">
        <v>23460</v>
      </c>
      <c r="BL68" s="298">
        <v>0</v>
      </c>
      <c r="BM68" s="299">
        <v>0.24</v>
      </c>
      <c r="BN68" s="298">
        <v>132</v>
      </c>
      <c r="BO68" s="298">
        <v>146</v>
      </c>
      <c r="BP68" s="298">
        <v>152</v>
      </c>
      <c r="BQ68" s="298">
        <v>0.91679999999999995</v>
      </c>
      <c r="BR68" s="298">
        <v>49626</v>
      </c>
      <c r="BS68" s="298">
        <v>0</v>
      </c>
      <c r="BT68" s="299">
        <v>0.5</v>
      </c>
      <c r="BU68" s="298">
        <v>132</v>
      </c>
      <c r="BV68" s="298">
        <v>152.41999999999999</v>
      </c>
      <c r="BW68" s="298">
        <v>152.41999999999999</v>
      </c>
      <c r="BX68" s="298">
        <v>0.93279999999999996</v>
      </c>
      <c r="BY68" s="298">
        <v>53396</v>
      </c>
      <c r="BZ68" s="298">
        <v>0</v>
      </c>
      <c r="CA68" s="299">
        <v>0.56000000000000005</v>
      </c>
      <c r="CB68" s="298">
        <v>132</v>
      </c>
      <c r="CC68" s="298">
        <v>145</v>
      </c>
      <c r="CD68" s="298">
        <v>145</v>
      </c>
      <c r="CE68" s="298">
        <v>0.95169999999999999</v>
      </c>
      <c r="CF68" s="298">
        <v>43480</v>
      </c>
      <c r="CG68" s="298">
        <v>0</v>
      </c>
      <c r="CH68" s="299">
        <v>0.42</v>
      </c>
      <c r="CI68" s="298">
        <v>132</v>
      </c>
      <c r="CJ68" s="298">
        <v>130</v>
      </c>
      <c r="CK68" s="298">
        <v>130.4</v>
      </c>
      <c r="CL68" s="298">
        <v>0.97050000000000003</v>
      </c>
      <c r="CM68" s="298">
        <v>24958</v>
      </c>
      <c r="CN68" s="298">
        <v>0</v>
      </c>
      <c r="CO68" s="299">
        <v>0.27</v>
      </c>
      <c r="CP68" s="298">
        <v>132</v>
      </c>
      <c r="CQ68" s="298">
        <v>136</v>
      </c>
      <c r="CR68" s="298">
        <v>136</v>
      </c>
      <c r="CS68" s="298">
        <v>0.95679999999999998</v>
      </c>
      <c r="CT68" s="298">
        <v>34616</v>
      </c>
      <c r="CU68" s="298">
        <v>0</v>
      </c>
      <c r="CV68" s="299">
        <v>0.36</v>
      </c>
      <c r="CW68" s="298">
        <v>132</v>
      </c>
      <c r="CX68" s="298">
        <v>158</v>
      </c>
      <c r="CY68" s="298">
        <v>158</v>
      </c>
      <c r="CZ68" s="298">
        <v>0.91600000000000004</v>
      </c>
      <c r="DA68" s="298">
        <v>19786</v>
      </c>
      <c r="DB68" s="298">
        <v>0</v>
      </c>
      <c r="DC68" s="299">
        <v>0.19</v>
      </c>
      <c r="DD68" s="298">
        <v>132</v>
      </c>
      <c r="DE68" s="298">
        <v>145.6</v>
      </c>
      <c r="DF68" s="298">
        <v>145.6</v>
      </c>
      <c r="DG68" s="298">
        <v>0.95599999999999996</v>
      </c>
      <c r="DH68" s="298">
        <v>18922</v>
      </c>
      <c r="DI68" s="298">
        <v>0</v>
      </c>
      <c r="DJ68" s="299">
        <v>0.18</v>
      </c>
      <c r="DK68" s="298">
        <v>132</v>
      </c>
      <c r="DL68" s="298">
        <v>158</v>
      </c>
      <c r="DM68" s="298">
        <v>158</v>
      </c>
      <c r="DN68" s="298">
        <v>0.91979999999999995</v>
      </c>
      <c r="DO68" s="298">
        <v>26234</v>
      </c>
      <c r="DP68" s="298">
        <v>0</v>
      </c>
      <c r="DQ68" s="299">
        <v>0.24</v>
      </c>
      <c r="DR68" s="298">
        <v>132</v>
      </c>
      <c r="DS68" s="298">
        <v>151.80000000000001</v>
      </c>
      <c r="DT68" s="298">
        <v>155.80000000000001</v>
      </c>
      <c r="DU68" s="298">
        <v>0.90080000000000005</v>
      </c>
      <c r="DV68" s="298">
        <v>18376</v>
      </c>
      <c r="DW68" s="298">
        <v>0</v>
      </c>
      <c r="DX68" s="299">
        <v>0.19</v>
      </c>
    </row>
    <row r="69" spans="1:128" ht="17.25" customHeight="1">
      <c r="A69" s="297">
        <v>65</v>
      </c>
      <c r="B69" s="267" t="s">
        <v>255</v>
      </c>
      <c r="C69" s="298">
        <v>450</v>
      </c>
      <c r="D69" s="298">
        <v>685.44</v>
      </c>
      <c r="E69" s="298">
        <v>685.44</v>
      </c>
      <c r="F69" s="298">
        <v>0.9587</v>
      </c>
      <c r="G69" s="298">
        <v>179028</v>
      </c>
      <c r="H69" s="298">
        <v>0</v>
      </c>
      <c r="I69" s="299">
        <v>0.38</v>
      </c>
      <c r="J69" s="298">
        <v>450</v>
      </c>
      <c r="K69" s="298">
        <v>533.76</v>
      </c>
      <c r="L69" s="298">
        <v>533.76</v>
      </c>
      <c r="M69" s="298">
        <v>0.96760000000000002</v>
      </c>
      <c r="N69" s="298">
        <v>148158</v>
      </c>
      <c r="O69" s="298">
        <v>0</v>
      </c>
      <c r="P69" s="299">
        <v>0.39</v>
      </c>
      <c r="Q69" s="298">
        <v>450</v>
      </c>
      <c r="R69" s="298">
        <v>552</v>
      </c>
      <c r="S69" s="298">
        <v>552</v>
      </c>
      <c r="T69" s="298">
        <v>0.94579999999999997</v>
      </c>
      <c r="U69" s="298">
        <v>175998</v>
      </c>
      <c r="V69" s="298">
        <v>0</v>
      </c>
      <c r="W69" s="299">
        <v>0.47</v>
      </c>
      <c r="X69" s="298">
        <v>450</v>
      </c>
      <c r="Y69" s="298">
        <v>492</v>
      </c>
      <c r="Z69" s="298">
        <v>492</v>
      </c>
      <c r="AA69" s="298">
        <v>0.95679999999999998</v>
      </c>
      <c r="AB69" s="298">
        <v>124476</v>
      </c>
      <c r="AC69" s="298">
        <v>0</v>
      </c>
      <c r="AD69" s="299">
        <v>0.36</v>
      </c>
      <c r="AE69" s="298">
        <v>450</v>
      </c>
      <c r="AF69" s="298">
        <v>468</v>
      </c>
      <c r="AG69" s="298">
        <v>468</v>
      </c>
      <c r="AH69" s="298">
        <v>0.9758</v>
      </c>
      <c r="AI69" s="298">
        <v>118632</v>
      </c>
      <c r="AJ69" s="298">
        <v>0</v>
      </c>
      <c r="AK69" s="299">
        <v>0.35</v>
      </c>
      <c r="AL69" s="298">
        <v>450</v>
      </c>
      <c r="AM69" s="298">
        <v>204</v>
      </c>
      <c r="AN69" s="298">
        <v>360</v>
      </c>
      <c r="AO69" s="298">
        <v>0.96160000000000001</v>
      </c>
      <c r="AP69" s="298">
        <v>33984</v>
      </c>
      <c r="AQ69" s="298">
        <v>0</v>
      </c>
      <c r="AR69" s="299">
        <v>0.24</v>
      </c>
      <c r="AS69" s="298">
        <v>450</v>
      </c>
      <c r="AT69" s="298">
        <v>120</v>
      </c>
      <c r="AU69" s="298">
        <v>360</v>
      </c>
      <c r="AV69" s="298">
        <v>0.89529999999999998</v>
      </c>
      <c r="AW69" s="298">
        <v>23496</v>
      </c>
      <c r="AX69" s="298">
        <v>0</v>
      </c>
      <c r="AY69" s="299">
        <v>0.28999999999999998</v>
      </c>
      <c r="AZ69" s="298">
        <v>450</v>
      </c>
      <c r="BA69" s="298">
        <v>84</v>
      </c>
      <c r="BB69" s="298">
        <v>360</v>
      </c>
      <c r="BC69" s="298">
        <v>0.77010000000000001</v>
      </c>
      <c r="BD69" s="298">
        <v>15192</v>
      </c>
      <c r="BE69" s="298">
        <v>0</v>
      </c>
      <c r="BF69" s="299">
        <v>0.33</v>
      </c>
      <c r="BG69" s="298">
        <v>450</v>
      </c>
      <c r="BH69" s="298">
        <v>288</v>
      </c>
      <c r="BI69" s="298">
        <v>360</v>
      </c>
      <c r="BJ69" s="298">
        <v>0.94820000000000004</v>
      </c>
      <c r="BK69" s="298">
        <v>48144</v>
      </c>
      <c r="BL69" s="298">
        <v>0</v>
      </c>
      <c r="BM69" s="299">
        <v>0.24</v>
      </c>
      <c r="BN69" s="298">
        <v>450</v>
      </c>
      <c r="BO69" s="298">
        <v>300</v>
      </c>
      <c r="BP69" s="298">
        <v>360</v>
      </c>
      <c r="BQ69" s="298">
        <v>0.98729999999999996</v>
      </c>
      <c r="BR69" s="298">
        <v>112920</v>
      </c>
      <c r="BS69" s="298">
        <v>0</v>
      </c>
      <c r="BT69" s="299">
        <v>0.51</v>
      </c>
      <c r="BU69" s="298">
        <v>450</v>
      </c>
      <c r="BV69" s="298">
        <v>288</v>
      </c>
      <c r="BW69" s="298">
        <v>360</v>
      </c>
      <c r="BX69" s="298">
        <v>0.98060000000000003</v>
      </c>
      <c r="BY69" s="298">
        <v>109320</v>
      </c>
      <c r="BZ69" s="298">
        <v>0</v>
      </c>
      <c r="CA69" s="299">
        <v>0.57999999999999996</v>
      </c>
      <c r="CB69" s="298">
        <v>450</v>
      </c>
      <c r="CC69" s="298">
        <v>264</v>
      </c>
      <c r="CD69" s="298">
        <v>360</v>
      </c>
      <c r="CE69" s="298">
        <v>0.98609999999999998</v>
      </c>
      <c r="CF69" s="298">
        <v>106800</v>
      </c>
      <c r="CG69" s="298">
        <v>0</v>
      </c>
      <c r="CH69" s="299">
        <v>0.55000000000000004</v>
      </c>
      <c r="CI69" s="298">
        <v>450</v>
      </c>
      <c r="CJ69" s="298">
        <v>300</v>
      </c>
      <c r="CK69" s="298">
        <v>360</v>
      </c>
      <c r="CL69" s="298">
        <v>0.97850000000000004</v>
      </c>
      <c r="CM69" s="298">
        <v>106428</v>
      </c>
      <c r="CN69" s="298">
        <v>0</v>
      </c>
      <c r="CO69" s="299">
        <v>0.5</v>
      </c>
      <c r="CP69" s="298">
        <v>450</v>
      </c>
      <c r="CQ69" s="298">
        <v>384</v>
      </c>
      <c r="CR69" s="298">
        <v>384</v>
      </c>
      <c r="CS69" s="298">
        <v>0.97589999999999999</v>
      </c>
      <c r="CT69" s="298">
        <v>122124</v>
      </c>
      <c r="CU69" s="298">
        <v>0</v>
      </c>
      <c r="CV69" s="299">
        <v>0.44</v>
      </c>
      <c r="CW69" s="298">
        <v>450</v>
      </c>
      <c r="CX69" s="298">
        <v>384</v>
      </c>
      <c r="CY69" s="298">
        <v>384</v>
      </c>
      <c r="CZ69" s="298">
        <v>0.97599999999999998</v>
      </c>
      <c r="DA69" s="298">
        <v>122016</v>
      </c>
      <c r="DB69" s="298">
        <v>0</v>
      </c>
      <c r="DC69" s="299">
        <v>0.45</v>
      </c>
      <c r="DD69" s="298">
        <v>450</v>
      </c>
      <c r="DE69" s="298">
        <v>444</v>
      </c>
      <c r="DF69" s="298">
        <v>444</v>
      </c>
      <c r="DG69" s="298">
        <v>1</v>
      </c>
      <c r="DH69" s="298">
        <v>134940</v>
      </c>
      <c r="DI69" s="298">
        <v>0</v>
      </c>
      <c r="DJ69" s="299">
        <v>0.41</v>
      </c>
      <c r="DK69" s="298">
        <v>450</v>
      </c>
      <c r="DL69" s="298">
        <v>288</v>
      </c>
      <c r="DM69" s="298">
        <v>360</v>
      </c>
      <c r="DN69" s="298">
        <v>0.98309999999999997</v>
      </c>
      <c r="DO69" s="298">
        <v>84360</v>
      </c>
      <c r="DP69" s="298">
        <v>0</v>
      </c>
      <c r="DQ69" s="299">
        <v>0.4</v>
      </c>
      <c r="DR69" s="298">
        <v>450</v>
      </c>
      <c r="DS69" s="298">
        <v>276</v>
      </c>
      <c r="DT69" s="298">
        <v>360</v>
      </c>
      <c r="DU69" s="298">
        <v>0.99250000000000005</v>
      </c>
      <c r="DV69" s="298">
        <v>81120</v>
      </c>
      <c r="DW69" s="298">
        <v>0</v>
      </c>
      <c r="DX69" s="299">
        <v>0.41</v>
      </c>
    </row>
    <row r="70" spans="1:128" ht="17.25" customHeight="1">
      <c r="A70" s="297">
        <v>66</v>
      </c>
      <c r="B70" s="267" t="s">
        <v>256</v>
      </c>
      <c r="C70" s="298">
        <v>550</v>
      </c>
      <c r="D70" s="298">
        <v>484.8</v>
      </c>
      <c r="E70" s="298">
        <v>484.8</v>
      </c>
      <c r="F70" s="298">
        <v>0.99980000000000002</v>
      </c>
      <c r="G70" s="298">
        <v>193254</v>
      </c>
      <c r="H70" s="298">
        <v>0</v>
      </c>
      <c r="I70" s="299">
        <v>0.55000000000000004</v>
      </c>
      <c r="J70" s="298">
        <v>550</v>
      </c>
      <c r="K70" s="298">
        <v>571.79999999999995</v>
      </c>
      <c r="L70" s="298">
        <v>571.79999999999995</v>
      </c>
      <c r="M70" s="298">
        <v>0.997</v>
      </c>
      <c r="N70" s="298">
        <v>198198</v>
      </c>
      <c r="O70" s="298">
        <v>0</v>
      </c>
      <c r="P70" s="299">
        <v>0.47</v>
      </c>
      <c r="Q70" s="298">
        <v>550</v>
      </c>
      <c r="R70" s="298">
        <v>649.79999999999995</v>
      </c>
      <c r="S70" s="298">
        <v>649.79999999999995</v>
      </c>
      <c r="T70" s="298">
        <v>0.96799999999999997</v>
      </c>
      <c r="U70" s="298">
        <v>257514</v>
      </c>
      <c r="V70" s="298">
        <v>0</v>
      </c>
      <c r="W70" s="299">
        <v>0.56999999999999995</v>
      </c>
      <c r="X70" s="298">
        <v>550</v>
      </c>
      <c r="Y70" s="298">
        <v>696.6</v>
      </c>
      <c r="Z70" s="298">
        <v>696.6</v>
      </c>
      <c r="AA70" s="298">
        <v>0.98180000000000001</v>
      </c>
      <c r="AB70" s="298">
        <v>171540</v>
      </c>
      <c r="AC70" s="298">
        <v>0</v>
      </c>
      <c r="AD70" s="299">
        <v>0.34</v>
      </c>
      <c r="AE70" s="298">
        <v>550</v>
      </c>
      <c r="AF70" s="298">
        <v>690.6</v>
      </c>
      <c r="AG70" s="298">
        <v>690.6</v>
      </c>
      <c r="AH70" s="298">
        <v>0.99650000000000005</v>
      </c>
      <c r="AI70" s="298">
        <v>247458</v>
      </c>
      <c r="AJ70" s="298">
        <v>0</v>
      </c>
      <c r="AK70" s="299">
        <v>0.48</v>
      </c>
      <c r="AL70" s="298">
        <v>550</v>
      </c>
      <c r="AM70" s="298">
        <v>603.6</v>
      </c>
      <c r="AN70" s="298">
        <v>603.6</v>
      </c>
      <c r="AO70" s="298">
        <v>0.99299999999999999</v>
      </c>
      <c r="AP70" s="298">
        <v>157638</v>
      </c>
      <c r="AQ70" s="298">
        <v>0</v>
      </c>
      <c r="AR70" s="299">
        <v>0.37</v>
      </c>
      <c r="AS70" s="298">
        <v>550</v>
      </c>
      <c r="AT70" s="298">
        <v>396</v>
      </c>
      <c r="AU70" s="298">
        <v>450</v>
      </c>
      <c r="AV70" s="298">
        <v>0.97189999999999999</v>
      </c>
      <c r="AW70" s="298">
        <v>81264</v>
      </c>
      <c r="AX70" s="298">
        <v>0</v>
      </c>
      <c r="AY70" s="299">
        <v>0.28000000000000003</v>
      </c>
      <c r="AZ70" s="298">
        <v>550</v>
      </c>
      <c r="BA70" s="298">
        <v>512.4</v>
      </c>
      <c r="BB70" s="298">
        <v>512.4</v>
      </c>
      <c r="BC70" s="298">
        <v>0.94720000000000004</v>
      </c>
      <c r="BD70" s="298">
        <v>104262</v>
      </c>
      <c r="BE70" s="298">
        <v>0</v>
      </c>
      <c r="BF70" s="299">
        <v>0.3</v>
      </c>
      <c r="BG70" s="298">
        <v>550</v>
      </c>
      <c r="BH70" s="298">
        <v>594</v>
      </c>
      <c r="BI70" s="298">
        <v>600</v>
      </c>
      <c r="BJ70" s="298">
        <v>0.98599999999999999</v>
      </c>
      <c r="BK70" s="298">
        <v>194994</v>
      </c>
      <c r="BL70" s="298">
        <v>0</v>
      </c>
      <c r="BM70" s="299">
        <v>0.45</v>
      </c>
      <c r="BN70" s="298">
        <v>550</v>
      </c>
      <c r="BO70" s="298">
        <v>648</v>
      </c>
      <c r="BP70" s="298">
        <v>660</v>
      </c>
      <c r="BQ70" s="298">
        <v>0.99709999999999999</v>
      </c>
      <c r="BR70" s="298">
        <v>313194</v>
      </c>
      <c r="BS70" s="298">
        <v>19424</v>
      </c>
      <c r="BT70" s="299">
        <v>0.65</v>
      </c>
      <c r="BU70" s="298">
        <v>550</v>
      </c>
      <c r="BV70" s="298">
        <v>681.6</v>
      </c>
      <c r="BW70" s="298">
        <v>681.6</v>
      </c>
      <c r="BX70" s="298">
        <v>0.99729999999999996</v>
      </c>
      <c r="BY70" s="298">
        <v>278592</v>
      </c>
      <c r="BZ70" s="298">
        <v>4513</v>
      </c>
      <c r="CA70" s="299">
        <v>0.61</v>
      </c>
      <c r="CB70" s="298">
        <v>550</v>
      </c>
      <c r="CC70" s="298">
        <v>602.4</v>
      </c>
      <c r="CD70" s="298">
        <v>602.4</v>
      </c>
      <c r="CE70" s="298">
        <v>0.99839999999999995</v>
      </c>
      <c r="CF70" s="298">
        <v>263286</v>
      </c>
      <c r="CG70" s="298">
        <v>0</v>
      </c>
      <c r="CH70" s="299">
        <v>0.59</v>
      </c>
      <c r="CI70" s="298">
        <v>550</v>
      </c>
      <c r="CJ70" s="298">
        <v>600</v>
      </c>
      <c r="CK70" s="298">
        <v>612</v>
      </c>
      <c r="CL70" s="298">
        <v>0.99829999999999997</v>
      </c>
      <c r="CM70" s="298">
        <v>185244</v>
      </c>
      <c r="CN70" s="298">
        <v>0</v>
      </c>
      <c r="CO70" s="299">
        <v>0.43</v>
      </c>
      <c r="CP70" s="298">
        <v>550</v>
      </c>
      <c r="CQ70" s="298">
        <v>613.20000000000005</v>
      </c>
      <c r="CR70" s="298">
        <v>613.20000000000005</v>
      </c>
      <c r="CS70" s="298">
        <v>0.99760000000000004</v>
      </c>
      <c r="CT70" s="298">
        <v>258126</v>
      </c>
      <c r="CU70" s="298">
        <v>0</v>
      </c>
      <c r="CV70" s="299">
        <v>0.56999999999999995</v>
      </c>
      <c r="CW70" s="298">
        <v>550</v>
      </c>
      <c r="CX70" s="298">
        <v>606</v>
      </c>
      <c r="CY70" s="298">
        <v>618</v>
      </c>
      <c r="CZ70" s="298">
        <v>0.99639999999999995</v>
      </c>
      <c r="DA70" s="298">
        <v>188478</v>
      </c>
      <c r="DB70" s="298">
        <v>0</v>
      </c>
      <c r="DC70" s="299">
        <v>0.43</v>
      </c>
      <c r="DD70" s="298">
        <v>550</v>
      </c>
      <c r="DE70" s="298">
        <v>0</v>
      </c>
      <c r="DF70" s="298">
        <v>618</v>
      </c>
      <c r="DG70" s="298">
        <v>0.99639999999999995</v>
      </c>
      <c r="DH70" s="298">
        <v>188478</v>
      </c>
      <c r="DI70" s="298">
        <v>0</v>
      </c>
      <c r="DJ70" s="299">
        <v>0.42</v>
      </c>
      <c r="DK70" s="298">
        <v>550</v>
      </c>
      <c r="DL70" s="298">
        <v>654</v>
      </c>
      <c r="DM70" s="298">
        <v>660</v>
      </c>
      <c r="DN70" s="298">
        <v>0.99519999999999997</v>
      </c>
      <c r="DO70" s="298">
        <v>483216</v>
      </c>
      <c r="DP70" s="298">
        <v>190006</v>
      </c>
      <c r="DQ70" s="299">
        <v>1</v>
      </c>
      <c r="DR70" s="298">
        <v>550</v>
      </c>
      <c r="DS70" s="298">
        <v>594</v>
      </c>
      <c r="DT70" s="298">
        <v>738</v>
      </c>
      <c r="DU70" s="298">
        <v>0.99819999999999998</v>
      </c>
      <c r="DV70" s="298">
        <v>247908</v>
      </c>
      <c r="DW70" s="298">
        <v>0</v>
      </c>
      <c r="DX70" s="299">
        <v>0.57999999999999996</v>
      </c>
    </row>
    <row r="71" spans="1:128" ht="17.25" customHeight="1">
      <c r="A71" s="297">
        <v>67</v>
      </c>
      <c r="B71" s="267" t="s">
        <v>257</v>
      </c>
      <c r="C71" s="298">
        <v>125</v>
      </c>
      <c r="D71" s="298">
        <v>127.6</v>
      </c>
      <c r="E71" s="298">
        <v>127.6</v>
      </c>
      <c r="F71" s="298">
        <v>0.75960000000000005</v>
      </c>
      <c r="G71" s="298">
        <v>15434</v>
      </c>
      <c r="H71" s="298">
        <v>0</v>
      </c>
      <c r="I71" s="299">
        <v>0.22</v>
      </c>
      <c r="J71" s="298">
        <v>125</v>
      </c>
      <c r="K71" s="298">
        <v>123.2</v>
      </c>
      <c r="L71" s="298">
        <v>123.2</v>
      </c>
      <c r="M71" s="298">
        <v>0.72230000000000005</v>
      </c>
      <c r="N71" s="298">
        <v>9508</v>
      </c>
      <c r="O71" s="298">
        <v>0</v>
      </c>
      <c r="P71" s="299">
        <v>0.14000000000000001</v>
      </c>
      <c r="Q71" s="298">
        <v>125</v>
      </c>
      <c r="R71" s="298">
        <v>123.2</v>
      </c>
      <c r="S71" s="298">
        <v>123.2</v>
      </c>
      <c r="T71" s="298">
        <v>0.60499999999999998</v>
      </c>
      <c r="U71" s="298">
        <v>6202</v>
      </c>
      <c r="V71" s="298">
        <v>0</v>
      </c>
      <c r="W71" s="299">
        <v>0.12</v>
      </c>
      <c r="X71" s="298">
        <v>125</v>
      </c>
      <c r="Y71" s="298">
        <v>134</v>
      </c>
      <c r="Z71" s="298">
        <v>134</v>
      </c>
      <c r="AA71" s="298">
        <v>0.65339999999999998</v>
      </c>
      <c r="AB71" s="298">
        <v>12058</v>
      </c>
      <c r="AC71" s="298">
        <v>0</v>
      </c>
      <c r="AD71" s="299">
        <v>0.19</v>
      </c>
      <c r="AE71" s="298">
        <v>125</v>
      </c>
      <c r="AF71" s="298">
        <v>119.2</v>
      </c>
      <c r="AG71" s="298">
        <v>119.2</v>
      </c>
      <c r="AH71" s="298">
        <v>0.61829999999999996</v>
      </c>
      <c r="AI71" s="298">
        <v>12606</v>
      </c>
      <c r="AJ71" s="298">
        <v>0</v>
      </c>
      <c r="AK71" s="299">
        <v>0.23</v>
      </c>
      <c r="AL71" s="298">
        <v>125</v>
      </c>
      <c r="AM71" s="298">
        <v>112.4</v>
      </c>
      <c r="AN71" s="298">
        <v>112.4</v>
      </c>
      <c r="AO71" s="298">
        <v>0.57030000000000003</v>
      </c>
      <c r="AP71" s="298">
        <v>8972</v>
      </c>
      <c r="AQ71" s="298">
        <v>0</v>
      </c>
      <c r="AR71" s="299">
        <v>0.19</v>
      </c>
      <c r="AS71" s="298">
        <v>125</v>
      </c>
      <c r="AT71" s="298">
        <v>44</v>
      </c>
      <c r="AU71" s="298">
        <v>100</v>
      </c>
      <c r="AV71" s="298">
        <v>0.44450000000000001</v>
      </c>
      <c r="AW71" s="298">
        <v>1146</v>
      </c>
      <c r="AX71" s="298">
        <v>0</v>
      </c>
      <c r="AY71" s="299">
        <v>0.08</v>
      </c>
      <c r="AZ71" s="298">
        <v>125</v>
      </c>
      <c r="BA71" s="298">
        <v>121.2</v>
      </c>
      <c r="BB71" s="298">
        <v>121.2</v>
      </c>
      <c r="BC71" s="298">
        <v>0.42049999999999998</v>
      </c>
      <c r="BD71" s="298">
        <v>4000</v>
      </c>
      <c r="BE71" s="298">
        <v>0</v>
      </c>
      <c r="BF71" s="299">
        <v>0.11</v>
      </c>
      <c r="BG71" s="298">
        <v>125</v>
      </c>
      <c r="BH71" s="298">
        <v>122</v>
      </c>
      <c r="BI71" s="298">
        <v>136</v>
      </c>
      <c r="BJ71" s="298">
        <v>0.57730000000000004</v>
      </c>
      <c r="BK71" s="298">
        <v>8964</v>
      </c>
      <c r="BL71" s="298">
        <v>0</v>
      </c>
      <c r="BM71" s="299">
        <v>0.17</v>
      </c>
      <c r="BN71" s="298">
        <v>125</v>
      </c>
      <c r="BO71" s="298">
        <v>136</v>
      </c>
      <c r="BP71" s="298">
        <v>154</v>
      </c>
      <c r="BQ71" s="298">
        <v>0.72740000000000005</v>
      </c>
      <c r="BR71" s="298">
        <v>20990</v>
      </c>
      <c r="BS71" s="298">
        <v>0</v>
      </c>
      <c r="BT71" s="299">
        <v>0.28999999999999998</v>
      </c>
      <c r="BU71" s="298">
        <v>125</v>
      </c>
      <c r="BV71" s="298">
        <v>140.4</v>
      </c>
      <c r="BW71" s="298">
        <v>140.4</v>
      </c>
      <c r="BX71" s="298">
        <v>0.7228</v>
      </c>
      <c r="BY71" s="298">
        <v>16492</v>
      </c>
      <c r="BZ71" s="298">
        <v>0</v>
      </c>
      <c r="CA71" s="299">
        <v>0.24</v>
      </c>
      <c r="CB71" s="298">
        <v>125</v>
      </c>
      <c r="CC71" s="298">
        <v>158</v>
      </c>
      <c r="CD71" s="298">
        <v>158</v>
      </c>
      <c r="CE71" s="298">
        <v>0.73939999999999995</v>
      </c>
      <c r="CF71" s="298">
        <v>20220</v>
      </c>
      <c r="CG71" s="298">
        <v>0</v>
      </c>
      <c r="CH71" s="299">
        <v>0.23</v>
      </c>
      <c r="CI71" s="298">
        <v>125</v>
      </c>
      <c r="CJ71" s="298">
        <v>140</v>
      </c>
      <c r="CK71" s="298">
        <v>140.80000000000001</v>
      </c>
      <c r="CL71" s="298">
        <v>0.78700000000000003</v>
      </c>
      <c r="CM71" s="298">
        <v>6008</v>
      </c>
      <c r="CN71" s="298">
        <v>0</v>
      </c>
      <c r="CO71" s="299">
        <v>0.08</v>
      </c>
      <c r="CP71" s="298">
        <v>125</v>
      </c>
      <c r="CQ71" s="298">
        <v>128</v>
      </c>
      <c r="CR71" s="298">
        <v>138</v>
      </c>
      <c r="CS71" s="298">
        <v>0.73519999999999996</v>
      </c>
      <c r="CT71" s="298">
        <v>10430</v>
      </c>
      <c r="CU71" s="298">
        <v>0</v>
      </c>
      <c r="CV71" s="299">
        <v>0.15</v>
      </c>
      <c r="CW71" s="298">
        <v>125</v>
      </c>
      <c r="CX71" s="298">
        <v>152</v>
      </c>
      <c r="CY71" s="298">
        <v>160</v>
      </c>
      <c r="CZ71" s="298">
        <v>0.73609999999999998</v>
      </c>
      <c r="DA71" s="298">
        <v>11354</v>
      </c>
      <c r="DB71" s="298">
        <v>0</v>
      </c>
      <c r="DC71" s="299">
        <v>0.14000000000000001</v>
      </c>
      <c r="DD71" s="298">
        <v>125</v>
      </c>
      <c r="DE71" s="298">
        <v>146</v>
      </c>
      <c r="DF71" s="298">
        <v>161.6</v>
      </c>
      <c r="DG71" s="298">
        <v>0.74839999999999995</v>
      </c>
      <c r="DH71" s="298">
        <v>23208</v>
      </c>
      <c r="DI71" s="298">
        <v>0</v>
      </c>
      <c r="DJ71" s="299">
        <v>0.28999999999999998</v>
      </c>
      <c r="DK71" s="298">
        <v>125</v>
      </c>
      <c r="DL71" s="298">
        <v>159.6</v>
      </c>
      <c r="DM71" s="298">
        <v>181.2</v>
      </c>
      <c r="DN71" s="298">
        <v>0.75029999999999997</v>
      </c>
      <c r="DO71" s="298">
        <v>15680</v>
      </c>
      <c r="DP71" s="298">
        <v>0</v>
      </c>
      <c r="DQ71" s="299">
        <v>0.18</v>
      </c>
      <c r="DR71" s="298">
        <v>125</v>
      </c>
      <c r="DS71" s="298">
        <v>148</v>
      </c>
      <c r="DT71" s="298">
        <v>158</v>
      </c>
      <c r="DU71" s="298">
        <v>0.74939999999999996</v>
      </c>
      <c r="DV71" s="298">
        <v>14772</v>
      </c>
      <c r="DW71" s="298">
        <v>0</v>
      </c>
      <c r="DX71" s="299">
        <v>0.18</v>
      </c>
    </row>
    <row r="72" spans="1:128" ht="17.25" customHeight="1">
      <c r="A72" s="297">
        <v>68</v>
      </c>
      <c r="B72" s="267" t="s">
        <v>258</v>
      </c>
      <c r="C72" s="298">
        <v>117</v>
      </c>
      <c r="D72" s="298">
        <v>130</v>
      </c>
      <c r="E72" s="298">
        <v>132.5</v>
      </c>
      <c r="F72" s="298">
        <v>0.76239999999999997</v>
      </c>
      <c r="G72" s="298">
        <v>18635</v>
      </c>
      <c r="H72" s="426">
        <v>0</v>
      </c>
      <c r="I72" s="299">
        <v>0.23</v>
      </c>
      <c r="J72" s="298">
        <v>117</v>
      </c>
      <c r="K72" s="298">
        <v>120</v>
      </c>
      <c r="L72" s="298">
        <v>122.5</v>
      </c>
      <c r="M72" s="298">
        <v>0.70909999999999995</v>
      </c>
      <c r="N72" s="298">
        <v>11965</v>
      </c>
      <c r="O72" s="298">
        <v>0</v>
      </c>
      <c r="P72" s="299">
        <v>0.16</v>
      </c>
      <c r="Q72" s="298">
        <v>117</v>
      </c>
      <c r="R72" s="298">
        <v>120</v>
      </c>
      <c r="S72" s="298">
        <v>122.5</v>
      </c>
      <c r="T72" s="298">
        <v>0.71289999999999998</v>
      </c>
      <c r="U72" s="298">
        <v>12155</v>
      </c>
      <c r="V72" s="426">
        <v>0</v>
      </c>
      <c r="W72" s="299">
        <v>0.16</v>
      </c>
      <c r="X72" s="298">
        <v>117</v>
      </c>
      <c r="Y72" s="298">
        <v>150</v>
      </c>
      <c r="Z72" s="298">
        <v>152.5</v>
      </c>
      <c r="AA72" s="298">
        <v>0.70050000000000001</v>
      </c>
      <c r="AB72" s="298">
        <v>13985</v>
      </c>
      <c r="AC72" s="298">
        <v>0</v>
      </c>
      <c r="AD72" s="299">
        <v>0.15</v>
      </c>
      <c r="AE72" s="298">
        <v>117</v>
      </c>
      <c r="AF72" s="298">
        <v>160</v>
      </c>
      <c r="AG72" s="298">
        <v>162.5</v>
      </c>
      <c r="AH72" s="298">
        <v>0.71450000000000002</v>
      </c>
      <c r="AI72" s="298">
        <v>19195</v>
      </c>
      <c r="AJ72" s="298">
        <v>0</v>
      </c>
      <c r="AK72" s="299">
        <v>0.2</v>
      </c>
      <c r="AL72" s="298">
        <v>117</v>
      </c>
      <c r="AM72" s="298">
        <v>150</v>
      </c>
      <c r="AN72" s="298">
        <v>152.5</v>
      </c>
      <c r="AO72" s="298">
        <v>0.7268</v>
      </c>
      <c r="AP72" s="298">
        <v>7945</v>
      </c>
      <c r="AQ72" s="298">
        <v>0</v>
      </c>
      <c r="AR72" s="299">
        <v>0.08</v>
      </c>
      <c r="AS72" s="298">
        <v>117</v>
      </c>
      <c r="AT72" s="298">
        <v>10</v>
      </c>
      <c r="AU72" s="298">
        <v>93.6</v>
      </c>
      <c r="AV72" s="298">
        <v>0.73</v>
      </c>
      <c r="AW72" s="298">
        <v>2555</v>
      </c>
      <c r="AX72" s="298">
        <v>0</v>
      </c>
      <c r="AY72" s="299">
        <v>0.11</v>
      </c>
      <c r="AZ72" s="298">
        <v>117</v>
      </c>
      <c r="BA72" s="298">
        <v>50</v>
      </c>
      <c r="BB72" s="298">
        <v>93.6</v>
      </c>
      <c r="BC72" s="298">
        <v>0.60799999999999998</v>
      </c>
      <c r="BD72" s="298">
        <v>2895</v>
      </c>
      <c r="BE72" s="298">
        <v>0</v>
      </c>
      <c r="BF72" s="299">
        <v>0.05</v>
      </c>
      <c r="BG72" s="298">
        <v>117</v>
      </c>
      <c r="BH72" s="298">
        <v>160</v>
      </c>
      <c r="BI72" s="298">
        <v>162.5</v>
      </c>
      <c r="BJ72" s="298">
        <v>0.68400000000000005</v>
      </c>
      <c r="BK72" s="298">
        <v>8815</v>
      </c>
      <c r="BL72" s="298">
        <v>0</v>
      </c>
      <c r="BM72" s="299">
        <v>0.08</v>
      </c>
      <c r="BN72" s="298">
        <v>117</v>
      </c>
      <c r="BO72" s="298">
        <v>160</v>
      </c>
      <c r="BP72" s="298">
        <v>162.5</v>
      </c>
      <c r="BQ72" s="298">
        <v>0.71189999999999998</v>
      </c>
      <c r="BR72" s="298">
        <v>22725</v>
      </c>
      <c r="BS72" s="298">
        <v>0</v>
      </c>
      <c r="BT72" s="299">
        <v>0.24</v>
      </c>
      <c r="BU72" s="298">
        <v>117</v>
      </c>
      <c r="BV72" s="298">
        <v>150</v>
      </c>
      <c r="BW72" s="298">
        <v>162.5</v>
      </c>
      <c r="BX72" s="298">
        <v>0.72950000000000004</v>
      </c>
      <c r="BY72" s="298">
        <v>29875</v>
      </c>
      <c r="BZ72" s="298">
        <v>0</v>
      </c>
      <c r="CA72" s="299">
        <v>0.38</v>
      </c>
      <c r="CB72" s="298">
        <v>117</v>
      </c>
      <c r="CC72" s="298">
        <v>160</v>
      </c>
      <c r="CD72" s="298">
        <v>162.5</v>
      </c>
      <c r="CE72" s="298">
        <v>0.76939999999999997</v>
      </c>
      <c r="CF72" s="298">
        <v>30955</v>
      </c>
      <c r="CG72" s="298">
        <v>0</v>
      </c>
      <c r="CH72" s="299">
        <v>0.31</v>
      </c>
      <c r="CI72" s="298">
        <v>117</v>
      </c>
      <c r="CJ72" s="298">
        <v>145</v>
      </c>
      <c r="CK72" s="298">
        <v>149.5</v>
      </c>
      <c r="CL72" s="298">
        <v>0.80840000000000001</v>
      </c>
      <c r="CM72" s="298">
        <v>32405</v>
      </c>
      <c r="CN72" s="298">
        <v>0</v>
      </c>
      <c r="CO72" s="299">
        <v>0.36</v>
      </c>
      <c r="CP72" s="298">
        <v>117</v>
      </c>
      <c r="CQ72" s="298">
        <v>150</v>
      </c>
      <c r="CR72" s="298">
        <v>152.5</v>
      </c>
      <c r="CS72" s="298">
        <v>0.79810000000000003</v>
      </c>
      <c r="CT72" s="298">
        <v>29175</v>
      </c>
      <c r="CU72" s="298">
        <v>0</v>
      </c>
      <c r="CV72" s="299">
        <v>0.3</v>
      </c>
      <c r="CW72" s="298">
        <v>117</v>
      </c>
      <c r="CX72" s="298">
        <v>160</v>
      </c>
      <c r="CY72" s="298">
        <v>162.5</v>
      </c>
      <c r="CZ72" s="298">
        <v>0.74639999999999995</v>
      </c>
      <c r="DA72" s="298">
        <v>12565</v>
      </c>
      <c r="DB72" s="298">
        <v>0</v>
      </c>
      <c r="DC72" s="299">
        <v>0.12</v>
      </c>
      <c r="DD72" s="298">
        <v>117</v>
      </c>
      <c r="DE72" s="298">
        <v>153</v>
      </c>
      <c r="DF72" s="298">
        <v>155.5</v>
      </c>
      <c r="DG72" s="298">
        <v>0.75349999999999995</v>
      </c>
      <c r="DH72" s="298">
        <v>20165</v>
      </c>
      <c r="DI72" s="298">
        <v>0</v>
      </c>
      <c r="DJ72" s="299">
        <v>0.21</v>
      </c>
      <c r="DK72" s="298">
        <v>117</v>
      </c>
      <c r="DL72" s="298">
        <v>160</v>
      </c>
      <c r="DM72" s="298">
        <v>162.5</v>
      </c>
      <c r="DN72" s="298">
        <v>0.73229999999999995</v>
      </c>
      <c r="DO72" s="298">
        <v>20375</v>
      </c>
      <c r="DP72" s="298">
        <v>0</v>
      </c>
      <c r="DQ72" s="299">
        <v>0.21</v>
      </c>
      <c r="DR72" s="298">
        <v>117</v>
      </c>
      <c r="DS72" s="298">
        <v>158</v>
      </c>
      <c r="DT72" s="298">
        <v>160.5</v>
      </c>
      <c r="DU72" s="298">
        <v>0.75349999999999995</v>
      </c>
      <c r="DV72" s="298">
        <v>18605</v>
      </c>
      <c r="DW72" s="426">
        <v>0</v>
      </c>
      <c r="DX72" s="299">
        <v>0.19</v>
      </c>
    </row>
    <row r="73" spans="1:128" ht="17.25" customHeight="1">
      <c r="A73" s="297">
        <v>69</v>
      </c>
      <c r="B73" s="267" t="s">
        <v>259</v>
      </c>
      <c r="C73" s="298">
        <v>110</v>
      </c>
      <c r="D73" s="298">
        <v>143.19999999999999</v>
      </c>
      <c r="E73" s="298">
        <v>143.19999999999999</v>
      </c>
      <c r="F73" s="298">
        <v>0.84850000000000003</v>
      </c>
      <c r="G73" s="298">
        <v>20956</v>
      </c>
      <c r="H73" s="298">
        <v>0</v>
      </c>
      <c r="I73" s="299">
        <v>0.24</v>
      </c>
      <c r="J73" s="298">
        <v>110</v>
      </c>
      <c r="K73" s="298">
        <v>138</v>
      </c>
      <c r="L73" s="298">
        <v>138</v>
      </c>
      <c r="M73" s="298">
        <v>0.85719999999999996</v>
      </c>
      <c r="N73" s="298">
        <v>24332</v>
      </c>
      <c r="O73" s="298">
        <v>0</v>
      </c>
      <c r="P73" s="299">
        <v>0.28000000000000003</v>
      </c>
      <c r="Q73" s="298">
        <v>110</v>
      </c>
      <c r="R73" s="298">
        <v>138.4</v>
      </c>
      <c r="S73" s="298">
        <v>138.4</v>
      </c>
      <c r="T73" s="298">
        <v>0.85209999999999997</v>
      </c>
      <c r="U73" s="298">
        <v>27438</v>
      </c>
      <c r="V73" s="298">
        <v>0</v>
      </c>
      <c r="W73" s="299">
        <v>0.32</v>
      </c>
      <c r="X73" s="298">
        <v>110</v>
      </c>
      <c r="Y73" s="298">
        <v>138.80000000000001</v>
      </c>
      <c r="Z73" s="298">
        <v>138.80000000000001</v>
      </c>
      <c r="AA73" s="298">
        <v>0.82120000000000004</v>
      </c>
      <c r="AB73" s="298">
        <v>23644</v>
      </c>
      <c r="AC73" s="298">
        <v>0</v>
      </c>
      <c r="AD73" s="299">
        <v>0.28000000000000003</v>
      </c>
      <c r="AE73" s="298">
        <v>110</v>
      </c>
      <c r="AF73" s="298">
        <v>149.6</v>
      </c>
      <c r="AG73" s="298">
        <v>149.6</v>
      </c>
      <c r="AH73" s="298">
        <v>0.80840000000000001</v>
      </c>
      <c r="AI73" s="298">
        <v>18898</v>
      </c>
      <c r="AJ73" s="298">
        <v>0</v>
      </c>
      <c r="AK73" s="299">
        <v>0.21</v>
      </c>
      <c r="AL73" s="298">
        <v>110</v>
      </c>
      <c r="AM73" s="298">
        <v>4.8</v>
      </c>
      <c r="AN73" s="298">
        <v>88</v>
      </c>
      <c r="AO73" s="298">
        <v>1</v>
      </c>
      <c r="AP73" s="298">
        <v>678</v>
      </c>
      <c r="AQ73" s="298">
        <v>0</v>
      </c>
      <c r="AR73" s="299">
        <v>0.2</v>
      </c>
      <c r="AS73" s="298">
        <v>110</v>
      </c>
      <c r="AT73" s="298">
        <v>6.4</v>
      </c>
      <c r="AU73" s="298">
        <v>88</v>
      </c>
      <c r="AV73" s="298">
        <v>1</v>
      </c>
      <c r="AW73" s="298">
        <v>788</v>
      </c>
      <c r="AX73" s="298">
        <v>0</v>
      </c>
      <c r="AY73" s="299">
        <v>0.17</v>
      </c>
      <c r="AZ73" s="298">
        <v>110</v>
      </c>
      <c r="BA73" s="298">
        <v>9.6</v>
      </c>
      <c r="BB73" s="298">
        <v>88</v>
      </c>
      <c r="BC73" s="298">
        <v>0.98760000000000003</v>
      </c>
      <c r="BD73" s="298">
        <v>956</v>
      </c>
      <c r="BE73" s="298">
        <v>0</v>
      </c>
      <c r="BF73" s="299">
        <v>0.14000000000000001</v>
      </c>
      <c r="BG73" s="298">
        <v>110</v>
      </c>
      <c r="BH73" s="298">
        <v>150</v>
      </c>
      <c r="BI73" s="298">
        <v>164</v>
      </c>
      <c r="BJ73" s="298">
        <v>0.75539999999999996</v>
      </c>
      <c r="BK73" s="298">
        <v>8400</v>
      </c>
      <c r="BL73" s="298">
        <v>0</v>
      </c>
      <c r="BM73" s="299">
        <v>0.1</v>
      </c>
      <c r="BN73" s="298">
        <v>110</v>
      </c>
      <c r="BO73" s="298">
        <v>146</v>
      </c>
      <c r="BP73" s="298">
        <v>158</v>
      </c>
      <c r="BQ73" s="298">
        <v>0.78610000000000002</v>
      </c>
      <c r="BR73" s="298">
        <v>32416</v>
      </c>
      <c r="BS73" s="298">
        <v>0</v>
      </c>
      <c r="BT73" s="299">
        <v>0.38</v>
      </c>
      <c r="BU73" s="298">
        <v>110</v>
      </c>
      <c r="BV73" s="298">
        <v>156</v>
      </c>
      <c r="BW73" s="298">
        <v>156</v>
      </c>
      <c r="BX73" s="298">
        <v>0.77</v>
      </c>
      <c r="BY73" s="298">
        <v>27540</v>
      </c>
      <c r="BZ73" s="298">
        <v>0</v>
      </c>
      <c r="CA73" s="299">
        <v>0.34</v>
      </c>
      <c r="CB73" s="298">
        <v>110</v>
      </c>
      <c r="CC73" s="298">
        <v>156.4</v>
      </c>
      <c r="CD73" s="298">
        <v>156.4</v>
      </c>
      <c r="CE73" s="298">
        <v>0.82320000000000004</v>
      </c>
      <c r="CF73" s="298">
        <v>25920</v>
      </c>
      <c r="CG73" s="298">
        <v>0</v>
      </c>
      <c r="CH73" s="299">
        <v>0.27</v>
      </c>
      <c r="CI73" s="298">
        <v>110</v>
      </c>
      <c r="CJ73" s="298">
        <v>134</v>
      </c>
      <c r="CK73" s="298">
        <v>154</v>
      </c>
      <c r="CL73" s="298">
        <v>0.83489999999999998</v>
      </c>
      <c r="CM73" s="298">
        <v>18304</v>
      </c>
      <c r="CN73" s="298">
        <v>0</v>
      </c>
      <c r="CO73" s="299">
        <v>0.23</v>
      </c>
      <c r="CP73" s="298">
        <v>110</v>
      </c>
      <c r="CQ73" s="298">
        <v>156.4</v>
      </c>
      <c r="CR73" s="298">
        <v>156.4</v>
      </c>
      <c r="CS73" s="298">
        <v>0.80759999999999998</v>
      </c>
      <c r="CT73" s="298">
        <v>34066</v>
      </c>
      <c r="CU73" s="298">
        <v>0</v>
      </c>
      <c r="CV73" s="299">
        <v>0.36</v>
      </c>
      <c r="CW73" s="298">
        <v>110</v>
      </c>
      <c r="CX73" s="298">
        <v>154</v>
      </c>
      <c r="CY73" s="298">
        <v>156</v>
      </c>
      <c r="CZ73" s="298">
        <v>0.77910000000000001</v>
      </c>
      <c r="DA73" s="298">
        <v>21526</v>
      </c>
      <c r="DB73" s="298">
        <v>0</v>
      </c>
      <c r="DC73" s="299">
        <v>0.25</v>
      </c>
      <c r="DD73" s="298">
        <v>110</v>
      </c>
      <c r="DE73" s="298">
        <v>158</v>
      </c>
      <c r="DF73" s="298">
        <v>164</v>
      </c>
      <c r="DG73" s="298">
        <v>0.77370000000000005</v>
      </c>
      <c r="DH73" s="298">
        <v>32330</v>
      </c>
      <c r="DI73" s="298">
        <v>0</v>
      </c>
      <c r="DJ73" s="299">
        <v>0.36</v>
      </c>
      <c r="DK73" s="298">
        <v>110</v>
      </c>
      <c r="DL73" s="298">
        <v>158</v>
      </c>
      <c r="DM73" s="298">
        <v>162</v>
      </c>
      <c r="DN73" s="298">
        <v>0.78059999999999996</v>
      </c>
      <c r="DO73" s="298">
        <v>17854</v>
      </c>
      <c r="DP73" s="298">
        <v>0</v>
      </c>
      <c r="DQ73" s="299">
        <v>0.19</v>
      </c>
      <c r="DR73" s="298">
        <v>110</v>
      </c>
      <c r="DS73" s="298">
        <v>142</v>
      </c>
      <c r="DT73" s="298">
        <v>154</v>
      </c>
      <c r="DU73" s="298">
        <v>0.73670000000000002</v>
      </c>
      <c r="DV73" s="298">
        <v>23360</v>
      </c>
      <c r="DW73" s="298">
        <v>0</v>
      </c>
      <c r="DX73" s="299">
        <v>0.31</v>
      </c>
    </row>
    <row r="74" spans="1:128" ht="17.25" customHeight="1">
      <c r="A74" s="297">
        <v>70</v>
      </c>
      <c r="B74" s="267" t="s">
        <v>260</v>
      </c>
      <c r="C74" s="298">
        <v>115</v>
      </c>
      <c r="D74" s="298">
        <v>180</v>
      </c>
      <c r="E74" s="298">
        <v>182.5</v>
      </c>
      <c r="F74" s="298">
        <v>0.80189999999999995</v>
      </c>
      <c r="G74" s="298">
        <v>53025</v>
      </c>
      <c r="H74" s="298">
        <v>0</v>
      </c>
      <c r="I74" s="299">
        <v>0.49</v>
      </c>
      <c r="J74" s="298">
        <v>115</v>
      </c>
      <c r="K74" s="298">
        <v>130</v>
      </c>
      <c r="L74" s="298">
        <v>132.5</v>
      </c>
      <c r="M74" s="298">
        <v>0.90549999999999997</v>
      </c>
      <c r="N74" s="298">
        <v>42645</v>
      </c>
      <c r="O74" s="298">
        <v>0</v>
      </c>
      <c r="P74" s="299">
        <v>0.46</v>
      </c>
      <c r="Q74" s="298">
        <v>115</v>
      </c>
      <c r="R74" s="298">
        <v>140</v>
      </c>
      <c r="S74" s="298">
        <v>142.5</v>
      </c>
      <c r="T74" s="298">
        <v>0.82669999999999999</v>
      </c>
      <c r="U74" s="298">
        <v>34265</v>
      </c>
      <c r="V74" s="298">
        <v>0</v>
      </c>
      <c r="W74" s="299">
        <v>0.38</v>
      </c>
      <c r="X74" s="298">
        <v>115</v>
      </c>
      <c r="Y74" s="298">
        <v>120</v>
      </c>
      <c r="Z74" s="298">
        <v>122.5</v>
      </c>
      <c r="AA74" s="298">
        <v>0.92210000000000003</v>
      </c>
      <c r="AB74" s="298">
        <v>19095</v>
      </c>
      <c r="AC74" s="298">
        <v>0</v>
      </c>
      <c r="AD74" s="299">
        <v>0.21</v>
      </c>
      <c r="AE74" s="298">
        <v>115</v>
      </c>
      <c r="AF74" s="298">
        <v>140</v>
      </c>
      <c r="AG74" s="298">
        <v>142.5</v>
      </c>
      <c r="AH74" s="298">
        <v>0.92849999999999999</v>
      </c>
      <c r="AI74" s="298">
        <v>23245</v>
      </c>
      <c r="AJ74" s="298">
        <v>0</v>
      </c>
      <c r="AK74" s="299">
        <v>0.22</v>
      </c>
      <c r="AL74" s="298">
        <v>115</v>
      </c>
      <c r="AM74" s="298">
        <v>140</v>
      </c>
      <c r="AN74" s="298">
        <v>142.5</v>
      </c>
      <c r="AO74" s="298">
        <v>0.94950000000000001</v>
      </c>
      <c r="AP74" s="298">
        <v>17995</v>
      </c>
      <c r="AQ74" s="298">
        <v>0</v>
      </c>
      <c r="AR74" s="299">
        <v>0.17</v>
      </c>
      <c r="AS74" s="298">
        <v>115</v>
      </c>
      <c r="AT74" s="298">
        <v>130</v>
      </c>
      <c r="AU74" s="298">
        <v>132.5</v>
      </c>
      <c r="AV74" s="298">
        <v>0.94</v>
      </c>
      <c r="AW74" s="298">
        <v>18905</v>
      </c>
      <c r="AX74" s="298">
        <v>0</v>
      </c>
      <c r="AY74" s="299">
        <v>0.18</v>
      </c>
      <c r="AZ74" s="298">
        <v>115</v>
      </c>
      <c r="BA74" s="298">
        <v>120</v>
      </c>
      <c r="BB74" s="298">
        <v>122.5</v>
      </c>
      <c r="BC74" s="298">
        <v>0.94289999999999996</v>
      </c>
      <c r="BD74" s="298">
        <v>13215</v>
      </c>
      <c r="BE74" s="298">
        <v>0</v>
      </c>
      <c r="BF74" s="299">
        <v>0.14000000000000001</v>
      </c>
      <c r="BG74" s="298">
        <v>115</v>
      </c>
      <c r="BH74" s="298">
        <v>130</v>
      </c>
      <c r="BI74" s="298">
        <v>132.5</v>
      </c>
      <c r="BJ74" s="298">
        <v>0.91349999999999998</v>
      </c>
      <c r="BK74" s="298">
        <v>21885</v>
      </c>
      <c r="BL74" s="298">
        <v>0</v>
      </c>
      <c r="BM74" s="299">
        <v>0.22</v>
      </c>
      <c r="BN74" s="298">
        <v>115</v>
      </c>
      <c r="BO74" s="298">
        <v>130</v>
      </c>
      <c r="BP74" s="298">
        <v>132.5</v>
      </c>
      <c r="BQ74" s="298">
        <v>0.90169999999999995</v>
      </c>
      <c r="BR74" s="298">
        <v>45315</v>
      </c>
      <c r="BS74" s="298">
        <v>0</v>
      </c>
      <c r="BT74" s="299">
        <v>0.49</v>
      </c>
      <c r="BU74" s="298">
        <v>115</v>
      </c>
      <c r="BV74" s="298">
        <v>130</v>
      </c>
      <c r="BW74" s="298">
        <v>132.5</v>
      </c>
      <c r="BX74" s="298">
        <v>0.93740000000000001</v>
      </c>
      <c r="BY74" s="298">
        <v>42235</v>
      </c>
      <c r="BZ74" s="298">
        <v>0</v>
      </c>
      <c r="CA74" s="299">
        <v>0.48</v>
      </c>
      <c r="CB74" s="298">
        <v>115</v>
      </c>
      <c r="CC74" s="298">
        <v>110</v>
      </c>
      <c r="CD74" s="298">
        <v>112.5</v>
      </c>
      <c r="CE74" s="298">
        <v>1</v>
      </c>
      <c r="CF74" s="298">
        <v>48495</v>
      </c>
      <c r="CG74" s="298">
        <v>0</v>
      </c>
      <c r="CH74" s="299">
        <v>0.56000000000000005</v>
      </c>
      <c r="CI74" s="298">
        <v>115</v>
      </c>
      <c r="CJ74" s="298">
        <v>120</v>
      </c>
      <c r="CK74" s="298">
        <v>122.5</v>
      </c>
      <c r="CL74" s="298">
        <v>0.64200000000000002</v>
      </c>
      <c r="CM74" s="298">
        <v>35805</v>
      </c>
      <c r="CN74" s="298">
        <v>1830</v>
      </c>
      <c r="CO74" s="299">
        <v>0.6</v>
      </c>
      <c r="CP74" s="298">
        <v>115</v>
      </c>
      <c r="CQ74" s="298">
        <v>110</v>
      </c>
      <c r="CR74" s="298">
        <v>112.5</v>
      </c>
      <c r="CS74" s="298">
        <v>0.98870000000000002</v>
      </c>
      <c r="CT74" s="298">
        <v>34075</v>
      </c>
      <c r="CU74" s="298">
        <v>0</v>
      </c>
      <c r="CV74" s="299">
        <v>0.39</v>
      </c>
      <c r="CW74" s="298">
        <v>115</v>
      </c>
      <c r="CX74" s="298">
        <v>160</v>
      </c>
      <c r="CY74" s="298">
        <v>172.5</v>
      </c>
      <c r="CZ74" s="298">
        <v>0.78459999999999996</v>
      </c>
      <c r="DA74" s="298">
        <v>37405</v>
      </c>
      <c r="DB74" s="298">
        <v>0</v>
      </c>
      <c r="DC74" s="299">
        <v>0.39</v>
      </c>
      <c r="DD74" s="298">
        <v>115</v>
      </c>
      <c r="DE74" s="298">
        <v>135</v>
      </c>
      <c r="DF74" s="298">
        <v>137.5</v>
      </c>
      <c r="DG74" s="298">
        <v>0.9083</v>
      </c>
      <c r="DH74" s="298">
        <v>30535</v>
      </c>
      <c r="DI74" s="298">
        <v>0</v>
      </c>
      <c r="DJ74" s="299">
        <v>0.31</v>
      </c>
      <c r="DK74" s="298">
        <v>115</v>
      </c>
      <c r="DL74" s="298">
        <v>143</v>
      </c>
      <c r="DM74" s="298">
        <v>145.5</v>
      </c>
      <c r="DN74" s="298">
        <v>0.94779999999999998</v>
      </c>
      <c r="DO74" s="298">
        <v>18905</v>
      </c>
      <c r="DP74" s="298">
        <v>0</v>
      </c>
      <c r="DQ74" s="299">
        <v>0.17</v>
      </c>
      <c r="DR74" s="298">
        <v>115</v>
      </c>
      <c r="DS74" s="298">
        <v>123</v>
      </c>
      <c r="DT74" s="298">
        <v>125.5</v>
      </c>
      <c r="DU74" s="298">
        <v>0.95320000000000005</v>
      </c>
      <c r="DV74" s="298">
        <v>36055</v>
      </c>
      <c r="DW74" s="298">
        <v>0</v>
      </c>
      <c r="DX74" s="299">
        <v>0.4</v>
      </c>
    </row>
    <row r="75" spans="1:128" ht="17.25" customHeight="1">
      <c r="A75" s="297">
        <v>71</v>
      </c>
      <c r="B75" s="267" t="s">
        <v>261</v>
      </c>
      <c r="C75" s="298">
        <v>123</v>
      </c>
      <c r="D75" s="298">
        <v>34.799999999999997</v>
      </c>
      <c r="E75" s="298">
        <v>98.4</v>
      </c>
      <c r="F75" s="298">
        <v>0.99709999999999999</v>
      </c>
      <c r="G75" s="298">
        <v>7981</v>
      </c>
      <c r="H75" s="298">
        <v>0</v>
      </c>
      <c r="I75" s="299">
        <v>0.26</v>
      </c>
      <c r="J75" s="298">
        <v>123</v>
      </c>
      <c r="K75" s="298">
        <v>33.840000000000003</v>
      </c>
      <c r="L75" s="298">
        <v>98.4</v>
      </c>
      <c r="M75" s="298">
        <v>0.996</v>
      </c>
      <c r="N75" s="298">
        <v>8059</v>
      </c>
      <c r="O75" s="298">
        <v>0</v>
      </c>
      <c r="P75" s="299">
        <v>0.27</v>
      </c>
      <c r="Q75" s="298">
        <v>123</v>
      </c>
      <c r="R75" s="298">
        <v>32.24</v>
      </c>
      <c r="S75" s="298">
        <v>98.4</v>
      </c>
      <c r="T75" s="298">
        <v>0.99719999999999998</v>
      </c>
      <c r="U75" s="298">
        <v>7543</v>
      </c>
      <c r="V75" s="298">
        <v>0</v>
      </c>
      <c r="W75" s="299">
        <v>0.27</v>
      </c>
      <c r="X75" s="298">
        <v>123</v>
      </c>
      <c r="Y75" s="298">
        <v>24.56</v>
      </c>
      <c r="Z75" s="298">
        <v>98.4</v>
      </c>
      <c r="AA75" s="298">
        <v>0.99619999999999997</v>
      </c>
      <c r="AB75" s="298">
        <v>5837</v>
      </c>
      <c r="AC75" s="298">
        <v>0</v>
      </c>
      <c r="AD75" s="299">
        <v>0.25</v>
      </c>
      <c r="AE75" s="298">
        <v>123</v>
      </c>
      <c r="AF75" s="298">
        <v>22.24</v>
      </c>
      <c r="AG75" s="298">
        <v>98.4</v>
      </c>
      <c r="AH75" s="298">
        <v>0.99199999999999999</v>
      </c>
      <c r="AI75" s="298">
        <v>5781</v>
      </c>
      <c r="AJ75" s="298">
        <v>0</v>
      </c>
      <c r="AK75" s="299">
        <v>0.27</v>
      </c>
      <c r="AL75" s="298">
        <v>123</v>
      </c>
      <c r="AM75" s="298">
        <v>17.72</v>
      </c>
      <c r="AN75" s="298">
        <v>98.4</v>
      </c>
      <c r="AO75" s="298">
        <v>0.99829999999999997</v>
      </c>
      <c r="AP75" s="298">
        <v>4605</v>
      </c>
      <c r="AQ75" s="298">
        <v>0</v>
      </c>
      <c r="AR75" s="299">
        <v>0.25</v>
      </c>
      <c r="AS75" s="298">
        <v>123</v>
      </c>
      <c r="AT75" s="298">
        <v>29.76</v>
      </c>
      <c r="AU75" s="298">
        <v>98.4</v>
      </c>
      <c r="AV75" s="298">
        <v>0.99199999999999999</v>
      </c>
      <c r="AW75" s="298">
        <v>7539</v>
      </c>
      <c r="AX75" s="298">
        <v>0</v>
      </c>
      <c r="AY75" s="299">
        <v>0.28000000000000003</v>
      </c>
      <c r="AZ75" s="298">
        <v>123</v>
      </c>
      <c r="BA75" s="298">
        <v>22.24</v>
      </c>
      <c r="BB75" s="298">
        <v>98.4</v>
      </c>
      <c r="BC75" s="298">
        <v>0.99050000000000005</v>
      </c>
      <c r="BD75" s="298">
        <v>4865</v>
      </c>
      <c r="BE75" s="298">
        <v>0</v>
      </c>
      <c r="BF75" s="299">
        <v>0.22</v>
      </c>
      <c r="BG75" s="298">
        <v>123</v>
      </c>
      <c r="BH75" s="298">
        <v>7.2</v>
      </c>
      <c r="BI75" s="298">
        <v>98.4</v>
      </c>
      <c r="BJ75" s="298">
        <v>0.98640000000000005</v>
      </c>
      <c r="BK75" s="298">
        <v>3121</v>
      </c>
      <c r="BL75" s="298">
        <v>0</v>
      </c>
      <c r="BM75" s="299">
        <v>0.32</v>
      </c>
      <c r="BN75" s="298">
        <v>123</v>
      </c>
      <c r="BO75" s="298">
        <v>8.9600000000000009</v>
      </c>
      <c r="BP75" s="298">
        <v>98.4</v>
      </c>
      <c r="BQ75" s="298">
        <v>1</v>
      </c>
      <c r="BR75" s="298">
        <v>3431</v>
      </c>
      <c r="BS75" s="298">
        <v>0</v>
      </c>
      <c r="BT75" s="299">
        <v>0.3</v>
      </c>
      <c r="BU75" s="298">
        <v>123</v>
      </c>
      <c r="BV75" s="298">
        <v>6.6</v>
      </c>
      <c r="BW75" s="298">
        <v>98.4</v>
      </c>
      <c r="BX75" s="298">
        <v>0.99019999999999997</v>
      </c>
      <c r="BY75" s="298">
        <v>4129</v>
      </c>
      <c r="BZ75" s="298">
        <v>0</v>
      </c>
      <c r="CA75" s="299">
        <v>0.56000000000000005</v>
      </c>
      <c r="CB75" s="298">
        <v>123</v>
      </c>
      <c r="CC75" s="298">
        <v>26.56</v>
      </c>
      <c r="CD75" s="298">
        <v>98.4</v>
      </c>
      <c r="CE75" s="298">
        <v>0.99580000000000002</v>
      </c>
      <c r="CF75" s="298">
        <v>6793</v>
      </c>
      <c r="CG75" s="298">
        <v>0</v>
      </c>
      <c r="CH75" s="299">
        <v>0.27</v>
      </c>
      <c r="CI75" s="298">
        <v>123</v>
      </c>
      <c r="CJ75" s="298">
        <v>23.92</v>
      </c>
      <c r="CK75" s="298">
        <v>98.4</v>
      </c>
      <c r="CL75" s="298">
        <v>0.99890000000000001</v>
      </c>
      <c r="CM75" s="298">
        <v>6445</v>
      </c>
      <c r="CN75" s="298">
        <v>0</v>
      </c>
      <c r="CO75" s="299">
        <v>0.28999999999999998</v>
      </c>
      <c r="CP75" s="298">
        <v>123</v>
      </c>
      <c r="CQ75" s="298">
        <v>30.2</v>
      </c>
      <c r="CR75" s="298">
        <v>98.4</v>
      </c>
      <c r="CS75" s="298">
        <v>0.99250000000000005</v>
      </c>
      <c r="CT75" s="298">
        <v>9025</v>
      </c>
      <c r="CU75" s="298">
        <v>0</v>
      </c>
      <c r="CV75" s="299">
        <v>0.34</v>
      </c>
      <c r="CW75" s="298">
        <v>123</v>
      </c>
      <c r="CX75" s="298">
        <v>25.68</v>
      </c>
      <c r="CY75" s="298">
        <v>98.4</v>
      </c>
      <c r="CZ75" s="298">
        <v>0.99829999999999997</v>
      </c>
      <c r="DA75" s="298">
        <v>8151</v>
      </c>
      <c r="DB75" s="298">
        <v>0</v>
      </c>
      <c r="DC75" s="299">
        <v>0.36</v>
      </c>
      <c r="DD75" s="298">
        <v>123</v>
      </c>
      <c r="DE75" s="298">
        <v>14.4</v>
      </c>
      <c r="DF75" s="298">
        <v>98.4</v>
      </c>
      <c r="DG75" s="298">
        <v>1</v>
      </c>
      <c r="DH75" s="298">
        <v>7113</v>
      </c>
      <c r="DI75" s="298">
        <v>0</v>
      </c>
      <c r="DJ75" s="299">
        <v>0.51</v>
      </c>
      <c r="DK75" s="298">
        <v>123</v>
      </c>
      <c r="DL75" s="298">
        <v>15.6</v>
      </c>
      <c r="DM75" s="298">
        <v>98.4</v>
      </c>
      <c r="DN75" s="298">
        <v>0.96089999999999998</v>
      </c>
      <c r="DO75" s="298">
        <v>6111</v>
      </c>
      <c r="DP75" s="298">
        <v>0</v>
      </c>
      <c r="DQ75" s="299">
        <v>0.41</v>
      </c>
      <c r="DR75" s="298">
        <v>123</v>
      </c>
      <c r="DS75" s="298">
        <v>14</v>
      </c>
      <c r="DT75" s="298">
        <v>98.4</v>
      </c>
      <c r="DU75" s="298">
        <v>0.99519999999999997</v>
      </c>
      <c r="DV75" s="298">
        <v>6051</v>
      </c>
      <c r="DW75" s="298">
        <v>0</v>
      </c>
      <c r="DX75" s="299">
        <v>0.45</v>
      </c>
    </row>
    <row r="76" spans="1:128" ht="17.25" customHeight="1">
      <c r="A76" s="297">
        <v>72</v>
      </c>
      <c r="B76" s="267" t="s">
        <v>262</v>
      </c>
      <c r="C76" s="298">
        <v>373</v>
      </c>
      <c r="D76" s="298">
        <v>260</v>
      </c>
      <c r="E76" s="298">
        <v>298.39999999999998</v>
      </c>
      <c r="F76" s="298">
        <v>0.99629999999999996</v>
      </c>
      <c r="G76" s="298">
        <v>30720</v>
      </c>
      <c r="H76" s="426">
        <v>0</v>
      </c>
      <c r="I76" s="299">
        <v>0.14000000000000001</v>
      </c>
      <c r="J76" s="298">
        <v>373</v>
      </c>
      <c r="K76" s="298">
        <v>280</v>
      </c>
      <c r="L76" s="298">
        <v>298.39999999999998</v>
      </c>
      <c r="M76" s="298">
        <v>0.99539999999999995</v>
      </c>
      <c r="N76" s="298">
        <v>25180</v>
      </c>
      <c r="O76" s="298">
        <v>0</v>
      </c>
      <c r="P76" s="299">
        <v>0.1</v>
      </c>
      <c r="Q76" s="298">
        <v>373</v>
      </c>
      <c r="R76" s="298">
        <v>240</v>
      </c>
      <c r="S76" s="298">
        <v>298.39999999999998</v>
      </c>
      <c r="T76" s="298">
        <v>0.99590000000000001</v>
      </c>
      <c r="U76" s="298">
        <v>42420</v>
      </c>
      <c r="V76" s="298">
        <v>0</v>
      </c>
      <c r="W76" s="299">
        <v>0.22</v>
      </c>
      <c r="X76" s="298">
        <v>373</v>
      </c>
      <c r="Y76" s="298">
        <v>250</v>
      </c>
      <c r="Z76" s="298">
        <v>298.39999999999998</v>
      </c>
      <c r="AA76" s="298">
        <v>0.99719999999999998</v>
      </c>
      <c r="AB76" s="298">
        <v>39610</v>
      </c>
      <c r="AC76" s="426">
        <v>0</v>
      </c>
      <c r="AD76" s="299">
        <v>0.19</v>
      </c>
      <c r="AE76" s="298">
        <v>373</v>
      </c>
      <c r="AF76" s="298">
        <v>250</v>
      </c>
      <c r="AG76" s="298">
        <v>298.39999999999998</v>
      </c>
      <c r="AH76" s="298">
        <v>0.99560000000000004</v>
      </c>
      <c r="AI76" s="298">
        <v>30510</v>
      </c>
      <c r="AJ76" s="426">
        <v>0</v>
      </c>
      <c r="AK76" s="299">
        <v>0.14000000000000001</v>
      </c>
      <c r="AL76" s="298">
        <v>373</v>
      </c>
      <c r="AM76" s="298">
        <v>260</v>
      </c>
      <c r="AN76" s="298">
        <v>298.39999999999998</v>
      </c>
      <c r="AO76" s="298">
        <v>0.99580000000000002</v>
      </c>
      <c r="AP76" s="298">
        <v>22540</v>
      </c>
      <c r="AQ76" s="298">
        <v>0</v>
      </c>
      <c r="AR76" s="299">
        <v>0.1</v>
      </c>
      <c r="AS76" s="298">
        <v>373</v>
      </c>
      <c r="AT76" s="298">
        <v>260</v>
      </c>
      <c r="AU76" s="298">
        <v>298.39999999999998</v>
      </c>
      <c r="AV76" s="298">
        <v>0.99609999999999999</v>
      </c>
      <c r="AW76" s="298">
        <v>29460</v>
      </c>
      <c r="AX76" s="426">
        <v>0</v>
      </c>
      <c r="AY76" s="299">
        <v>0.13</v>
      </c>
      <c r="AZ76" s="298">
        <v>373</v>
      </c>
      <c r="BA76" s="298">
        <v>274</v>
      </c>
      <c r="BB76" s="298">
        <v>298.39999999999998</v>
      </c>
      <c r="BC76" s="298">
        <v>1</v>
      </c>
      <c r="BD76" s="298">
        <v>34240</v>
      </c>
      <c r="BE76" s="298">
        <v>0</v>
      </c>
      <c r="BF76" s="299">
        <v>0.15</v>
      </c>
      <c r="BG76" s="298">
        <v>373</v>
      </c>
      <c r="BH76" s="298">
        <v>250</v>
      </c>
      <c r="BI76" s="298">
        <v>298.39999999999998</v>
      </c>
      <c r="BJ76" s="298">
        <v>0.95960000000000001</v>
      </c>
      <c r="BK76" s="298">
        <v>31450</v>
      </c>
      <c r="BL76" s="298">
        <v>0</v>
      </c>
      <c r="BM76" s="299">
        <v>0.15</v>
      </c>
      <c r="BN76" s="298">
        <v>373</v>
      </c>
      <c r="BO76" s="298">
        <v>220</v>
      </c>
      <c r="BP76" s="298">
        <v>298.39999999999998</v>
      </c>
      <c r="BQ76" s="298">
        <v>0.995</v>
      </c>
      <c r="BR76" s="298">
        <v>21580</v>
      </c>
      <c r="BS76" s="298">
        <v>0</v>
      </c>
      <c r="BT76" s="299">
        <v>0.11</v>
      </c>
      <c r="BU76" s="298">
        <v>373</v>
      </c>
      <c r="BV76" s="298">
        <v>236</v>
      </c>
      <c r="BW76" s="298">
        <v>298.39999999999998</v>
      </c>
      <c r="BX76" s="298">
        <v>1</v>
      </c>
      <c r="BY76" s="298">
        <v>35360</v>
      </c>
      <c r="BZ76" s="298">
        <v>0</v>
      </c>
      <c r="CA76" s="299">
        <v>0.2</v>
      </c>
      <c r="CB76" s="298">
        <v>373</v>
      </c>
      <c r="CC76" s="298">
        <v>250</v>
      </c>
      <c r="CD76" s="298">
        <v>298.39999999999998</v>
      </c>
      <c r="CE76" s="298">
        <v>0.99439999999999995</v>
      </c>
      <c r="CF76" s="298">
        <v>37150</v>
      </c>
      <c r="CG76" s="298">
        <v>0</v>
      </c>
      <c r="CH76" s="299">
        <v>0.18</v>
      </c>
      <c r="CI76" s="298">
        <v>373</v>
      </c>
      <c r="CJ76" s="298">
        <v>0</v>
      </c>
      <c r="CK76" s="298">
        <v>298.39999999999998</v>
      </c>
      <c r="CL76" s="298">
        <v>0.99439999999999995</v>
      </c>
      <c r="CM76" s="298">
        <v>37150</v>
      </c>
      <c r="CN76" s="298">
        <v>0</v>
      </c>
      <c r="CO76" s="299">
        <v>0.18</v>
      </c>
      <c r="CP76" s="298">
        <v>373</v>
      </c>
      <c r="CQ76" s="298">
        <v>220</v>
      </c>
      <c r="CR76" s="298">
        <v>298.39999999999998</v>
      </c>
      <c r="CS76" s="298">
        <v>0</v>
      </c>
      <c r="CT76" s="298">
        <v>77070</v>
      </c>
      <c r="CU76" s="298">
        <v>0</v>
      </c>
      <c r="CV76" s="299">
        <v>0</v>
      </c>
      <c r="CW76" s="298">
        <v>373</v>
      </c>
      <c r="CX76" s="298">
        <v>0</v>
      </c>
      <c r="CY76" s="298">
        <v>298.39999999999998</v>
      </c>
      <c r="CZ76" s="298">
        <v>0</v>
      </c>
      <c r="DA76" s="298">
        <v>0</v>
      </c>
      <c r="DB76" s="298">
        <v>0</v>
      </c>
      <c r="DC76" s="299">
        <v>0</v>
      </c>
      <c r="DD76" s="298">
        <v>373</v>
      </c>
      <c r="DE76" s="298">
        <v>0</v>
      </c>
      <c r="DF76" s="298">
        <v>298.39999999999998</v>
      </c>
      <c r="DG76" s="298">
        <v>0.99439999999999995</v>
      </c>
      <c r="DH76" s="298">
        <v>37150</v>
      </c>
      <c r="DI76" s="298">
        <v>0</v>
      </c>
      <c r="DJ76" s="299">
        <v>0.18</v>
      </c>
      <c r="DK76" s="298">
        <v>373</v>
      </c>
      <c r="DL76" s="298">
        <v>235</v>
      </c>
      <c r="DM76" s="298">
        <v>298.39999999999998</v>
      </c>
      <c r="DN76" s="298">
        <v>0.99439999999999995</v>
      </c>
      <c r="DO76" s="298">
        <v>37150</v>
      </c>
      <c r="DP76" s="426">
        <v>0</v>
      </c>
      <c r="DQ76" s="299">
        <v>0.18</v>
      </c>
      <c r="DR76" s="298">
        <v>373</v>
      </c>
      <c r="DS76" s="298">
        <v>250</v>
      </c>
      <c r="DT76" s="298">
        <v>298.39999999999998</v>
      </c>
      <c r="DU76" s="298">
        <v>0.99109999999999998</v>
      </c>
      <c r="DV76" s="298">
        <v>18180</v>
      </c>
      <c r="DW76" s="426">
        <v>0</v>
      </c>
      <c r="DX76" s="299">
        <v>0.08</v>
      </c>
    </row>
    <row r="77" spans="1:128" ht="17.25" customHeight="1">
      <c r="A77" s="297">
        <v>73</v>
      </c>
      <c r="B77" s="267" t="s">
        <v>263</v>
      </c>
      <c r="C77" s="298">
        <v>178</v>
      </c>
      <c r="D77" s="298">
        <v>165</v>
      </c>
      <c r="E77" s="298">
        <v>165</v>
      </c>
      <c r="F77" s="298">
        <v>0.60119999999999996</v>
      </c>
      <c r="G77" s="298">
        <v>4377</v>
      </c>
      <c r="H77" s="426">
        <v>0</v>
      </c>
      <c r="I77" s="299">
        <v>0.06</v>
      </c>
      <c r="J77" s="298">
        <v>178</v>
      </c>
      <c r="K77" s="298">
        <v>193.32</v>
      </c>
      <c r="L77" s="298">
        <v>193.32</v>
      </c>
      <c r="M77" s="298">
        <v>0.57730000000000004</v>
      </c>
      <c r="N77" s="298">
        <v>5463</v>
      </c>
      <c r="O77" s="426">
        <v>0</v>
      </c>
      <c r="P77" s="299">
        <v>7.0000000000000007E-2</v>
      </c>
      <c r="Q77" s="298">
        <v>178</v>
      </c>
      <c r="R77" s="298">
        <v>175.92</v>
      </c>
      <c r="S77" s="298">
        <v>175.92</v>
      </c>
      <c r="T77" s="298">
        <v>0.4919</v>
      </c>
      <c r="U77" s="298">
        <v>2604</v>
      </c>
      <c r="V77" s="298">
        <v>0</v>
      </c>
      <c r="W77" s="299">
        <v>0.04</v>
      </c>
      <c r="X77" s="298">
        <v>178</v>
      </c>
      <c r="Y77" s="298">
        <v>21.24</v>
      </c>
      <c r="Z77" s="298">
        <v>142.4</v>
      </c>
      <c r="AA77" s="298">
        <v>0.18129999999999999</v>
      </c>
      <c r="AB77" s="298">
        <v>656</v>
      </c>
      <c r="AC77" s="426">
        <v>0</v>
      </c>
      <c r="AD77" s="299">
        <v>0.23</v>
      </c>
      <c r="AE77" s="298">
        <v>178</v>
      </c>
      <c r="AF77" s="298">
        <v>14.4</v>
      </c>
      <c r="AG77" s="298">
        <v>142.4</v>
      </c>
      <c r="AH77" s="298">
        <v>0.19109999999999999</v>
      </c>
      <c r="AI77" s="298">
        <v>464</v>
      </c>
      <c r="AJ77" s="426">
        <v>0</v>
      </c>
      <c r="AK77" s="299">
        <v>0.23</v>
      </c>
      <c r="AL77" s="298">
        <v>178</v>
      </c>
      <c r="AM77" s="298">
        <v>13.08</v>
      </c>
      <c r="AN77" s="298">
        <v>142.4</v>
      </c>
      <c r="AO77" s="298">
        <v>0.26279999999999998</v>
      </c>
      <c r="AP77" s="298">
        <v>410</v>
      </c>
      <c r="AQ77" s="298">
        <v>0</v>
      </c>
      <c r="AR77" s="299">
        <v>0.17</v>
      </c>
      <c r="AS77" s="298">
        <v>178</v>
      </c>
      <c r="AT77" s="298">
        <v>174.12</v>
      </c>
      <c r="AU77" s="298">
        <v>174.12</v>
      </c>
      <c r="AV77" s="298">
        <v>0.45850000000000002</v>
      </c>
      <c r="AW77" s="298">
        <v>5049</v>
      </c>
      <c r="AX77" s="426">
        <v>0</v>
      </c>
      <c r="AY77" s="299">
        <v>0.09</v>
      </c>
      <c r="AZ77" s="298">
        <v>178</v>
      </c>
      <c r="BA77" s="298">
        <v>200.76</v>
      </c>
      <c r="BB77" s="298">
        <v>200.76</v>
      </c>
      <c r="BC77" s="298">
        <v>0.51080000000000003</v>
      </c>
      <c r="BD77" s="298">
        <v>9749</v>
      </c>
      <c r="BE77" s="298">
        <v>0</v>
      </c>
      <c r="BF77" s="299">
        <v>0.13</v>
      </c>
      <c r="BG77" s="298">
        <v>178</v>
      </c>
      <c r="BH77" s="298">
        <v>198</v>
      </c>
      <c r="BI77" s="298">
        <v>198</v>
      </c>
      <c r="BJ77" s="298">
        <v>0.3256</v>
      </c>
      <c r="BK77" s="298">
        <v>5367</v>
      </c>
      <c r="BL77" s="298">
        <v>0</v>
      </c>
      <c r="BM77" s="299">
        <v>0.11</v>
      </c>
      <c r="BN77" s="298">
        <v>178</v>
      </c>
      <c r="BO77" s="298">
        <v>177</v>
      </c>
      <c r="BP77" s="298">
        <v>177</v>
      </c>
      <c r="BQ77" s="298">
        <v>0.57930000000000004</v>
      </c>
      <c r="BR77" s="298">
        <v>7671</v>
      </c>
      <c r="BS77" s="426">
        <v>0</v>
      </c>
      <c r="BT77" s="299">
        <v>0.1</v>
      </c>
      <c r="BU77" s="298">
        <v>178</v>
      </c>
      <c r="BV77" s="298">
        <v>203.04</v>
      </c>
      <c r="BW77" s="298">
        <v>203.04</v>
      </c>
      <c r="BX77" s="298">
        <v>0.58120000000000005</v>
      </c>
      <c r="BY77" s="298">
        <v>9767</v>
      </c>
      <c r="BZ77" s="426">
        <v>0</v>
      </c>
      <c r="CA77" s="299">
        <v>0.12</v>
      </c>
      <c r="CB77" s="298">
        <v>178</v>
      </c>
      <c r="CC77" s="298">
        <v>216</v>
      </c>
      <c r="CD77" s="298">
        <v>216</v>
      </c>
      <c r="CE77" s="298">
        <v>0.57330000000000003</v>
      </c>
      <c r="CF77" s="298">
        <v>4289</v>
      </c>
      <c r="CG77" s="426">
        <v>0</v>
      </c>
      <c r="CH77" s="299">
        <v>0.05</v>
      </c>
      <c r="CI77" s="298">
        <v>178</v>
      </c>
      <c r="CJ77" s="298">
        <v>162</v>
      </c>
      <c r="CK77" s="298">
        <v>162</v>
      </c>
      <c r="CL77" s="298">
        <v>0.72760000000000002</v>
      </c>
      <c r="CM77" s="298">
        <v>5955</v>
      </c>
      <c r="CN77" s="426">
        <v>0</v>
      </c>
      <c r="CO77" s="299">
        <v>7.0000000000000007E-2</v>
      </c>
      <c r="CP77" s="298">
        <v>178</v>
      </c>
      <c r="CQ77" s="298">
        <v>156</v>
      </c>
      <c r="CR77" s="298">
        <v>162</v>
      </c>
      <c r="CS77" s="298">
        <v>0.63549999999999995</v>
      </c>
      <c r="CT77" s="298">
        <v>8274</v>
      </c>
      <c r="CU77" s="426">
        <v>0</v>
      </c>
      <c r="CV77" s="299">
        <v>0.11</v>
      </c>
      <c r="CW77" s="298">
        <v>178</v>
      </c>
      <c r="CX77" s="298">
        <v>159</v>
      </c>
      <c r="CY77" s="298">
        <v>159</v>
      </c>
      <c r="CZ77" s="298">
        <v>0.628</v>
      </c>
      <c r="DA77" s="298">
        <v>5070</v>
      </c>
      <c r="DB77" s="298">
        <v>0</v>
      </c>
      <c r="DC77" s="299">
        <v>7.0000000000000007E-2</v>
      </c>
      <c r="DD77" s="298">
        <v>178</v>
      </c>
      <c r="DE77" s="298">
        <v>0</v>
      </c>
      <c r="DF77" s="298">
        <v>159</v>
      </c>
      <c r="DG77" s="298">
        <v>0.38030000000000003</v>
      </c>
      <c r="DH77" s="298">
        <v>3070</v>
      </c>
      <c r="DI77" s="426">
        <v>0</v>
      </c>
      <c r="DJ77" s="299">
        <v>7.0000000000000007E-2</v>
      </c>
      <c r="DK77" s="298">
        <v>178</v>
      </c>
      <c r="DL77" s="298">
        <v>0</v>
      </c>
      <c r="DM77" s="298">
        <v>159</v>
      </c>
      <c r="DN77" s="298">
        <v>0.38030000000000003</v>
      </c>
      <c r="DO77" s="298">
        <v>3070</v>
      </c>
      <c r="DP77" s="426">
        <v>0</v>
      </c>
      <c r="DQ77" s="299">
        <v>7.0000000000000007E-2</v>
      </c>
      <c r="DR77" s="298">
        <v>178</v>
      </c>
      <c r="DS77" s="298">
        <v>162</v>
      </c>
      <c r="DT77" s="298">
        <v>162</v>
      </c>
      <c r="DU77" s="298">
        <v>0.56989999999999996</v>
      </c>
      <c r="DV77" s="298">
        <v>3375</v>
      </c>
      <c r="DW77" s="426">
        <v>0</v>
      </c>
      <c r="DX77" s="299">
        <v>0.05</v>
      </c>
    </row>
    <row r="78" spans="1:128" ht="17.25" customHeight="1">
      <c r="A78" s="297">
        <v>74</v>
      </c>
      <c r="B78" s="267" t="s">
        <v>264</v>
      </c>
      <c r="C78" s="298">
        <v>110</v>
      </c>
      <c r="D78" s="298">
        <v>47</v>
      </c>
      <c r="E78" s="298">
        <v>88</v>
      </c>
      <c r="F78" s="298">
        <v>0.99319999999999997</v>
      </c>
      <c r="G78" s="298">
        <v>19394</v>
      </c>
      <c r="H78" s="298">
        <v>0</v>
      </c>
      <c r="I78" s="299">
        <v>0.51</v>
      </c>
      <c r="J78" s="298">
        <v>110</v>
      </c>
      <c r="K78" s="298">
        <v>17.7</v>
      </c>
      <c r="L78" s="298">
        <v>88</v>
      </c>
      <c r="M78" s="298">
        <v>0.99629999999999996</v>
      </c>
      <c r="N78" s="298">
        <v>7408</v>
      </c>
      <c r="O78" s="298">
        <v>0</v>
      </c>
      <c r="P78" s="299">
        <v>0.41</v>
      </c>
      <c r="Q78" s="298">
        <v>110</v>
      </c>
      <c r="R78" s="298">
        <v>16.100000000000001</v>
      </c>
      <c r="S78" s="298">
        <v>88</v>
      </c>
      <c r="T78" s="298">
        <v>1</v>
      </c>
      <c r="U78" s="298">
        <v>6424</v>
      </c>
      <c r="V78" s="298">
        <v>0</v>
      </c>
      <c r="W78" s="299">
        <v>0.38</v>
      </c>
      <c r="X78" s="298">
        <v>110</v>
      </c>
      <c r="Y78" s="298">
        <v>50.7</v>
      </c>
      <c r="Z78" s="298">
        <v>88</v>
      </c>
      <c r="AA78" s="298">
        <v>0.99460000000000004</v>
      </c>
      <c r="AB78" s="298">
        <v>17776</v>
      </c>
      <c r="AC78" s="298">
        <v>0</v>
      </c>
      <c r="AD78" s="299">
        <v>0.42</v>
      </c>
      <c r="AE78" s="298">
        <v>110</v>
      </c>
      <c r="AF78" s="298">
        <v>54.5</v>
      </c>
      <c r="AG78" s="298">
        <v>88</v>
      </c>
      <c r="AH78" s="298">
        <v>0.99490000000000001</v>
      </c>
      <c r="AI78" s="298">
        <v>22769</v>
      </c>
      <c r="AJ78" s="298">
        <v>0</v>
      </c>
      <c r="AK78" s="299">
        <v>0.51</v>
      </c>
      <c r="AL78" s="298">
        <v>110</v>
      </c>
      <c r="AM78" s="298">
        <v>51</v>
      </c>
      <c r="AN78" s="298">
        <v>88</v>
      </c>
      <c r="AO78" s="298">
        <v>0.99629999999999996</v>
      </c>
      <c r="AP78" s="298">
        <v>21236</v>
      </c>
      <c r="AQ78" s="298">
        <v>0</v>
      </c>
      <c r="AR78" s="299">
        <v>0.52</v>
      </c>
      <c r="AS78" s="298">
        <v>110</v>
      </c>
      <c r="AT78" s="298">
        <v>49.7</v>
      </c>
      <c r="AU78" s="298">
        <v>88</v>
      </c>
      <c r="AV78" s="298">
        <v>0.99680000000000002</v>
      </c>
      <c r="AW78" s="298">
        <v>17237</v>
      </c>
      <c r="AX78" s="298">
        <v>0</v>
      </c>
      <c r="AY78" s="299">
        <v>0.41</v>
      </c>
      <c r="AZ78" s="298">
        <v>110</v>
      </c>
      <c r="BA78" s="298">
        <v>44.2</v>
      </c>
      <c r="BB78" s="298">
        <v>88</v>
      </c>
      <c r="BC78" s="298">
        <v>1</v>
      </c>
      <c r="BD78" s="298">
        <v>12640</v>
      </c>
      <c r="BE78" s="298">
        <v>0</v>
      </c>
      <c r="BF78" s="299">
        <v>0.34</v>
      </c>
      <c r="BG78" s="298">
        <v>110</v>
      </c>
      <c r="BH78" s="298">
        <v>40.799999999999997</v>
      </c>
      <c r="BI78" s="298">
        <v>88</v>
      </c>
      <c r="BJ78" s="298">
        <v>0.99509999999999998</v>
      </c>
      <c r="BK78" s="298">
        <v>15228</v>
      </c>
      <c r="BL78" s="298">
        <v>0</v>
      </c>
      <c r="BM78" s="299">
        <v>0.43</v>
      </c>
      <c r="BN78" s="298">
        <v>110</v>
      </c>
      <c r="BO78" s="298">
        <v>36</v>
      </c>
      <c r="BP78" s="298">
        <v>88</v>
      </c>
      <c r="BQ78" s="298">
        <v>0.997</v>
      </c>
      <c r="BR78" s="298">
        <v>14277</v>
      </c>
      <c r="BS78" s="298">
        <v>0</v>
      </c>
      <c r="BT78" s="299">
        <v>0.45</v>
      </c>
      <c r="BU78" s="298">
        <v>110</v>
      </c>
      <c r="BV78" s="298">
        <v>46.4</v>
      </c>
      <c r="BW78" s="298">
        <v>88</v>
      </c>
      <c r="BX78" s="298">
        <v>0.99319999999999997</v>
      </c>
      <c r="BY78" s="298">
        <v>17312</v>
      </c>
      <c r="BZ78" s="298">
        <v>0</v>
      </c>
      <c r="CA78" s="299">
        <v>0.49</v>
      </c>
      <c r="CB78" s="298">
        <v>110</v>
      </c>
      <c r="CC78" s="298">
        <v>49</v>
      </c>
      <c r="CD78" s="298">
        <v>88</v>
      </c>
      <c r="CE78" s="298">
        <v>0.998</v>
      </c>
      <c r="CF78" s="298">
        <v>23908</v>
      </c>
      <c r="CG78" s="298">
        <v>1187</v>
      </c>
      <c r="CH78" s="299">
        <v>0.59</v>
      </c>
      <c r="CI78" s="298">
        <v>110</v>
      </c>
      <c r="CJ78" s="298">
        <v>42.6</v>
      </c>
      <c r="CK78" s="298">
        <v>88</v>
      </c>
      <c r="CL78" s="298">
        <v>0.99829999999999997</v>
      </c>
      <c r="CM78" s="298">
        <v>18144</v>
      </c>
      <c r="CN78" s="298">
        <v>0</v>
      </c>
      <c r="CO78" s="299">
        <v>0.52</v>
      </c>
      <c r="CP78" s="298">
        <v>110</v>
      </c>
      <c r="CQ78" s="298">
        <v>20.9</v>
      </c>
      <c r="CR78" s="298">
        <v>88</v>
      </c>
      <c r="CS78" s="298">
        <v>0.99539999999999995</v>
      </c>
      <c r="CT78" s="298">
        <v>10901</v>
      </c>
      <c r="CU78" s="298">
        <v>725</v>
      </c>
      <c r="CV78" s="299">
        <v>0.56000000000000005</v>
      </c>
      <c r="CW78" s="298">
        <v>110</v>
      </c>
      <c r="CX78" s="298">
        <v>22.8</v>
      </c>
      <c r="CY78" s="298">
        <v>88</v>
      </c>
      <c r="CZ78" s="298">
        <v>0.99870000000000003</v>
      </c>
      <c r="DA78" s="298">
        <v>8204</v>
      </c>
      <c r="DB78" s="298">
        <v>0</v>
      </c>
      <c r="DC78" s="299">
        <v>0.38</v>
      </c>
      <c r="DD78" s="298">
        <v>110</v>
      </c>
      <c r="DE78" s="298">
        <v>55.3</v>
      </c>
      <c r="DF78" s="298">
        <v>88</v>
      </c>
      <c r="DG78" s="298">
        <v>0.99419999999999997</v>
      </c>
      <c r="DH78" s="298">
        <v>22627</v>
      </c>
      <c r="DI78" s="298">
        <v>0</v>
      </c>
      <c r="DJ78" s="299">
        <v>0.5</v>
      </c>
      <c r="DK78" s="298">
        <v>110</v>
      </c>
      <c r="DL78" s="298">
        <v>52.7</v>
      </c>
      <c r="DM78" s="298">
        <v>88</v>
      </c>
      <c r="DN78" s="298">
        <v>0.99750000000000005</v>
      </c>
      <c r="DO78" s="298">
        <v>22594</v>
      </c>
      <c r="DP78" s="298">
        <v>0</v>
      </c>
      <c r="DQ78" s="299">
        <v>0.52</v>
      </c>
      <c r="DR78" s="298">
        <v>110</v>
      </c>
      <c r="DS78" s="298">
        <v>52.6</v>
      </c>
      <c r="DT78" s="298">
        <v>88</v>
      </c>
      <c r="DU78" s="298">
        <v>0.99790000000000001</v>
      </c>
      <c r="DV78" s="298">
        <v>21874</v>
      </c>
      <c r="DW78" s="298">
        <v>0</v>
      </c>
      <c r="DX78" s="299">
        <v>0.52</v>
      </c>
    </row>
    <row r="79" spans="1:128" ht="17.25" customHeight="1">
      <c r="A79" s="297">
        <v>75</v>
      </c>
      <c r="B79" s="267" t="s">
        <v>774</v>
      </c>
      <c r="C79" s="298">
        <v>133</v>
      </c>
      <c r="D79" s="298">
        <v>192.4</v>
      </c>
      <c r="E79" s="298">
        <v>195.55</v>
      </c>
      <c r="F79" s="298">
        <v>0.84609999999999996</v>
      </c>
      <c r="G79" s="298">
        <v>49676</v>
      </c>
      <c r="H79" s="298">
        <v>0</v>
      </c>
      <c r="I79" s="299">
        <v>0.4</v>
      </c>
      <c r="J79" s="298">
        <v>133</v>
      </c>
      <c r="K79" s="298">
        <v>163.19999999999999</v>
      </c>
      <c r="L79" s="298">
        <v>168.35</v>
      </c>
      <c r="M79" s="298">
        <v>0.74490000000000001</v>
      </c>
      <c r="N79" s="298">
        <v>34760</v>
      </c>
      <c r="O79" s="298">
        <v>0</v>
      </c>
      <c r="P79" s="299">
        <v>0.35</v>
      </c>
      <c r="Q79" s="298">
        <v>133</v>
      </c>
      <c r="R79" s="298">
        <v>104.8</v>
      </c>
      <c r="S79" s="298">
        <v>107.95</v>
      </c>
      <c r="T79" s="298">
        <v>0.96460000000000001</v>
      </c>
      <c r="U79" s="298">
        <v>25302</v>
      </c>
      <c r="V79" s="298">
        <v>0</v>
      </c>
      <c r="W79" s="299">
        <v>0.31</v>
      </c>
      <c r="X79" s="298">
        <v>133</v>
      </c>
      <c r="Y79" s="298">
        <v>80</v>
      </c>
      <c r="Z79" s="298">
        <v>106.4</v>
      </c>
      <c r="AA79" s="298">
        <v>0.92710000000000004</v>
      </c>
      <c r="AB79" s="298">
        <v>7806</v>
      </c>
      <c r="AC79" s="298">
        <v>0</v>
      </c>
      <c r="AD79" s="299">
        <v>0.1</v>
      </c>
      <c r="AE79" s="298">
        <v>133</v>
      </c>
      <c r="AF79" s="298">
        <v>74.8</v>
      </c>
      <c r="AG79" s="298">
        <v>106.4</v>
      </c>
      <c r="AH79" s="298">
        <v>0.92869999999999997</v>
      </c>
      <c r="AI79" s="298">
        <v>5649</v>
      </c>
      <c r="AJ79" s="298">
        <v>0</v>
      </c>
      <c r="AK79" s="299">
        <v>0.06</v>
      </c>
      <c r="AL79" s="298">
        <v>133</v>
      </c>
      <c r="AM79" s="298">
        <v>99.2</v>
      </c>
      <c r="AN79" s="298">
        <v>106.4</v>
      </c>
      <c r="AO79" s="298">
        <v>0.93140000000000001</v>
      </c>
      <c r="AP79" s="298">
        <v>5182</v>
      </c>
      <c r="AQ79" s="298">
        <v>0</v>
      </c>
      <c r="AR79" s="299">
        <v>0.04</v>
      </c>
      <c r="AS79" s="298">
        <v>133</v>
      </c>
      <c r="AT79" s="298">
        <v>77.599999999999994</v>
      </c>
      <c r="AU79" s="298">
        <v>106.4</v>
      </c>
      <c r="AV79" s="298">
        <v>0.95530000000000004</v>
      </c>
      <c r="AW79" s="298">
        <v>5289</v>
      </c>
      <c r="AX79" s="298">
        <v>0</v>
      </c>
      <c r="AY79" s="299">
        <v>0.05</v>
      </c>
      <c r="AZ79" s="298">
        <v>133</v>
      </c>
      <c r="BA79" s="298">
        <v>104.8</v>
      </c>
      <c r="BB79" s="298">
        <v>107.95</v>
      </c>
      <c r="BC79" s="298">
        <v>0.95350000000000001</v>
      </c>
      <c r="BD79" s="298">
        <v>4770</v>
      </c>
      <c r="BE79" s="298">
        <v>0</v>
      </c>
      <c r="BF79" s="299">
        <v>0.03</v>
      </c>
      <c r="BG79" s="298">
        <v>133</v>
      </c>
      <c r="BH79" s="298">
        <v>146.80000000000001</v>
      </c>
      <c r="BI79" s="298">
        <v>149.94999999999999</v>
      </c>
      <c r="BJ79" s="298">
        <v>0.93030000000000002</v>
      </c>
      <c r="BK79" s="298">
        <v>27951</v>
      </c>
      <c r="BL79" s="298">
        <v>0</v>
      </c>
      <c r="BM79" s="299">
        <v>0.25</v>
      </c>
      <c r="BN79" s="298">
        <v>133</v>
      </c>
      <c r="BO79" s="298">
        <v>170.8</v>
      </c>
      <c r="BP79" s="298">
        <v>173.95</v>
      </c>
      <c r="BQ79" s="298">
        <v>0.61780000000000002</v>
      </c>
      <c r="BR79" s="298">
        <v>51977</v>
      </c>
      <c r="BS79" s="298">
        <v>4004</v>
      </c>
      <c r="BT79" s="299">
        <v>0.62</v>
      </c>
      <c r="BU79" s="298">
        <v>133</v>
      </c>
      <c r="BV79" s="298">
        <v>153.19999999999999</v>
      </c>
      <c r="BW79" s="298">
        <v>156.35</v>
      </c>
      <c r="BX79" s="298">
        <v>0.85129999999999995</v>
      </c>
      <c r="BY79" s="298">
        <v>46836</v>
      </c>
      <c r="BZ79" s="298">
        <v>0</v>
      </c>
      <c r="CA79" s="299">
        <v>0.5</v>
      </c>
      <c r="CB79" s="298">
        <v>133</v>
      </c>
      <c r="CC79" s="298">
        <v>130.4</v>
      </c>
      <c r="CD79" s="298">
        <v>133.55000000000001</v>
      </c>
      <c r="CE79" s="298">
        <v>0.98040000000000005</v>
      </c>
      <c r="CF79" s="298">
        <v>46485</v>
      </c>
      <c r="CG79" s="298">
        <v>0</v>
      </c>
      <c r="CH79" s="299">
        <v>0.45</v>
      </c>
      <c r="CI79" s="298">
        <v>133</v>
      </c>
      <c r="CJ79" s="298">
        <v>120.4</v>
      </c>
      <c r="CK79" s="298">
        <v>123.55</v>
      </c>
      <c r="CL79" s="298">
        <v>0.96340000000000003</v>
      </c>
      <c r="CM79" s="298">
        <v>45166</v>
      </c>
      <c r="CN79" s="298">
        <v>0</v>
      </c>
      <c r="CO79" s="299">
        <v>0.5</v>
      </c>
      <c r="CP79" s="298">
        <v>133</v>
      </c>
      <c r="CQ79" s="298">
        <v>139.19999999999999</v>
      </c>
      <c r="CR79" s="298">
        <v>142.35</v>
      </c>
      <c r="CS79" s="298">
        <v>0.96679999999999999</v>
      </c>
      <c r="CT79" s="298">
        <v>52796</v>
      </c>
      <c r="CU79" s="298">
        <v>0</v>
      </c>
      <c r="CV79" s="299">
        <v>0.49</v>
      </c>
      <c r="CW79" s="298">
        <v>133</v>
      </c>
      <c r="CX79" s="298">
        <v>118.8</v>
      </c>
      <c r="CY79" s="298">
        <v>121.95</v>
      </c>
      <c r="CZ79" s="298">
        <v>0.90490000000000004</v>
      </c>
      <c r="DA79" s="298">
        <v>23965</v>
      </c>
      <c r="DB79" s="298">
        <v>0</v>
      </c>
      <c r="DC79" s="299">
        <v>0.27</v>
      </c>
      <c r="DD79" s="298">
        <v>133</v>
      </c>
      <c r="DE79" s="298">
        <v>121.6</v>
      </c>
      <c r="DF79" s="298">
        <v>124.75</v>
      </c>
      <c r="DG79" s="298">
        <v>0.96860000000000002</v>
      </c>
      <c r="DH79" s="298">
        <v>23168</v>
      </c>
      <c r="DI79" s="298">
        <v>0</v>
      </c>
      <c r="DJ79" s="299">
        <v>0.23</v>
      </c>
      <c r="DK79" s="298">
        <v>133</v>
      </c>
      <c r="DL79" s="298">
        <v>138.80000000000001</v>
      </c>
      <c r="DM79" s="298">
        <v>141.94999999999999</v>
      </c>
      <c r="DN79" s="298">
        <v>0.98899999999999999</v>
      </c>
      <c r="DO79" s="298">
        <v>32466</v>
      </c>
      <c r="DP79" s="298">
        <v>0</v>
      </c>
      <c r="DQ79" s="299">
        <v>0.28999999999999998</v>
      </c>
      <c r="DR79" s="298">
        <v>133</v>
      </c>
      <c r="DS79" s="298">
        <v>150.4</v>
      </c>
      <c r="DT79" s="298">
        <v>153.55000000000001</v>
      </c>
      <c r="DU79" s="298">
        <v>0.98870000000000002</v>
      </c>
      <c r="DV79" s="298">
        <v>49654</v>
      </c>
      <c r="DW79" s="298">
        <v>0</v>
      </c>
      <c r="DX79" s="299">
        <v>0.43</v>
      </c>
    </row>
    <row r="80" spans="1:128" ht="17.25" customHeight="1">
      <c r="A80" s="297">
        <v>76</v>
      </c>
      <c r="B80" s="267" t="s">
        <v>775</v>
      </c>
      <c r="C80" s="298">
        <v>162</v>
      </c>
      <c r="D80" s="298">
        <v>9.6</v>
      </c>
      <c r="E80" s="298">
        <v>50.54</v>
      </c>
      <c r="F80" s="298">
        <v>0.99929999999999997</v>
      </c>
      <c r="G80" s="298">
        <v>858</v>
      </c>
      <c r="H80" s="298">
        <v>0</v>
      </c>
      <c r="I80" s="299">
        <v>0.31</v>
      </c>
      <c r="J80" s="298">
        <v>162</v>
      </c>
      <c r="K80" s="298">
        <v>10.199999999999999</v>
      </c>
      <c r="L80" s="298">
        <v>129.6</v>
      </c>
      <c r="M80" s="298">
        <v>0.99809999999999999</v>
      </c>
      <c r="N80" s="298">
        <v>1896</v>
      </c>
      <c r="O80" s="298">
        <v>0</v>
      </c>
      <c r="P80" s="299">
        <v>0.25</v>
      </c>
      <c r="Q80" s="298">
        <v>162</v>
      </c>
      <c r="R80" s="298">
        <v>7.2</v>
      </c>
      <c r="S80" s="298">
        <v>129.6</v>
      </c>
      <c r="T80" s="298">
        <v>0.999</v>
      </c>
      <c r="U80" s="298">
        <v>1228</v>
      </c>
      <c r="V80" s="298">
        <v>0</v>
      </c>
      <c r="W80" s="299">
        <v>0.24</v>
      </c>
      <c r="X80" s="298">
        <v>162</v>
      </c>
      <c r="Y80" s="298">
        <v>7.2</v>
      </c>
      <c r="Z80" s="298">
        <v>129.6</v>
      </c>
      <c r="AA80" s="298">
        <v>0.99750000000000005</v>
      </c>
      <c r="AB80" s="298">
        <v>725</v>
      </c>
      <c r="AC80" s="298">
        <v>0</v>
      </c>
      <c r="AD80" s="299">
        <v>0.14000000000000001</v>
      </c>
      <c r="AE80" s="298">
        <v>162</v>
      </c>
      <c r="AF80" s="298">
        <v>6</v>
      </c>
      <c r="AG80" s="298">
        <v>129.6</v>
      </c>
      <c r="AH80" s="298">
        <v>0.99080000000000001</v>
      </c>
      <c r="AI80" s="298">
        <v>838</v>
      </c>
      <c r="AJ80" s="298">
        <v>0</v>
      </c>
      <c r="AK80" s="299">
        <v>0.19</v>
      </c>
      <c r="AL80" s="298">
        <v>162</v>
      </c>
      <c r="AM80" s="298">
        <v>6.6</v>
      </c>
      <c r="AN80" s="298">
        <v>129.6</v>
      </c>
      <c r="AO80" s="298">
        <v>0.99180000000000001</v>
      </c>
      <c r="AP80" s="298">
        <v>725</v>
      </c>
      <c r="AQ80" s="298">
        <v>0</v>
      </c>
      <c r="AR80" s="299">
        <v>0.15</v>
      </c>
      <c r="AS80" s="298">
        <v>162</v>
      </c>
      <c r="AT80" s="298">
        <v>4.2</v>
      </c>
      <c r="AU80" s="298">
        <v>129.6</v>
      </c>
      <c r="AV80" s="298">
        <v>0.99909999999999999</v>
      </c>
      <c r="AW80" s="298">
        <v>689</v>
      </c>
      <c r="AX80" s="298">
        <v>0</v>
      </c>
      <c r="AY80" s="299">
        <v>0.22</v>
      </c>
      <c r="AZ80" s="298">
        <v>162</v>
      </c>
      <c r="BA80" s="298">
        <v>7.2</v>
      </c>
      <c r="BB80" s="298">
        <v>129.6</v>
      </c>
      <c r="BC80" s="298">
        <v>0.99319999999999997</v>
      </c>
      <c r="BD80" s="298">
        <v>793</v>
      </c>
      <c r="BE80" s="298">
        <v>0</v>
      </c>
      <c r="BF80" s="299">
        <v>0.15</v>
      </c>
      <c r="BG80" s="298">
        <v>162</v>
      </c>
      <c r="BH80" s="298">
        <v>15.6</v>
      </c>
      <c r="BI80" s="298">
        <v>129.6</v>
      </c>
      <c r="BJ80" s="298">
        <v>0.99850000000000005</v>
      </c>
      <c r="BK80" s="298">
        <v>2461</v>
      </c>
      <c r="BL80" s="298">
        <v>0</v>
      </c>
      <c r="BM80" s="299">
        <v>0.21</v>
      </c>
      <c r="BN80" s="298">
        <v>162</v>
      </c>
      <c r="BO80" s="298">
        <v>15</v>
      </c>
      <c r="BP80" s="298">
        <v>129.6</v>
      </c>
      <c r="BQ80" s="298">
        <v>0.99890000000000001</v>
      </c>
      <c r="BR80" s="298">
        <v>2171</v>
      </c>
      <c r="BS80" s="298">
        <v>0</v>
      </c>
      <c r="BT80" s="299">
        <v>0.19</v>
      </c>
      <c r="BU80" s="298">
        <v>162</v>
      </c>
      <c r="BV80" s="298">
        <v>12.96</v>
      </c>
      <c r="BW80" s="298">
        <v>129.6</v>
      </c>
      <c r="BX80" s="298">
        <v>1</v>
      </c>
      <c r="BY80" s="298">
        <v>2191</v>
      </c>
      <c r="BZ80" s="298">
        <v>0</v>
      </c>
      <c r="CA80" s="299">
        <v>0.25</v>
      </c>
      <c r="CB80" s="298">
        <v>162</v>
      </c>
      <c r="CC80" s="298">
        <v>25.2</v>
      </c>
      <c r="CD80" s="298">
        <v>129.6</v>
      </c>
      <c r="CE80" s="298">
        <v>0.99780000000000002</v>
      </c>
      <c r="CF80" s="298">
        <v>2950</v>
      </c>
      <c r="CG80" s="298">
        <v>0</v>
      </c>
      <c r="CH80" s="299">
        <v>0.16</v>
      </c>
      <c r="CI80" s="298">
        <v>162</v>
      </c>
      <c r="CJ80" s="298">
        <v>78</v>
      </c>
      <c r="CK80" s="298">
        <v>129.6</v>
      </c>
      <c r="CL80" s="298">
        <v>0.99950000000000006</v>
      </c>
      <c r="CM80" s="298">
        <v>4870</v>
      </c>
      <c r="CN80" s="298">
        <v>0</v>
      </c>
      <c r="CO80" s="299">
        <v>0.09</v>
      </c>
      <c r="CP80" s="298">
        <v>162</v>
      </c>
      <c r="CQ80" s="298">
        <v>97.8</v>
      </c>
      <c r="CR80" s="298">
        <v>129.6</v>
      </c>
      <c r="CS80" s="298">
        <v>0.99939999999999996</v>
      </c>
      <c r="CT80" s="298">
        <v>12518</v>
      </c>
      <c r="CU80" s="298">
        <v>0</v>
      </c>
      <c r="CV80" s="299">
        <v>0.17</v>
      </c>
      <c r="CW80" s="298">
        <v>162</v>
      </c>
      <c r="CX80" s="298">
        <v>82.8</v>
      </c>
      <c r="CY80" s="298">
        <v>129.6</v>
      </c>
      <c r="CZ80" s="298">
        <v>0.998</v>
      </c>
      <c r="DA80" s="298">
        <v>10501</v>
      </c>
      <c r="DB80" s="298">
        <v>0</v>
      </c>
      <c r="DC80" s="299">
        <v>0.18</v>
      </c>
      <c r="DD80" s="298">
        <v>162</v>
      </c>
      <c r="DE80" s="298">
        <v>82.8</v>
      </c>
      <c r="DF80" s="298">
        <v>129.6</v>
      </c>
      <c r="DG80" s="298">
        <v>0.99919999999999998</v>
      </c>
      <c r="DH80" s="298">
        <v>9365</v>
      </c>
      <c r="DI80" s="298">
        <v>0</v>
      </c>
      <c r="DJ80" s="299">
        <v>0.15</v>
      </c>
      <c r="DK80" s="298">
        <v>162</v>
      </c>
      <c r="DL80" s="298">
        <v>65.040000000000006</v>
      </c>
      <c r="DM80" s="298">
        <v>129.6</v>
      </c>
      <c r="DN80" s="298">
        <v>0.99629999999999996</v>
      </c>
      <c r="DO80" s="298">
        <v>6457</v>
      </c>
      <c r="DP80" s="298">
        <v>0</v>
      </c>
      <c r="DQ80" s="299">
        <v>0.13</v>
      </c>
      <c r="DR80" s="298">
        <v>162</v>
      </c>
      <c r="DS80" s="298">
        <v>66.959999999999994</v>
      </c>
      <c r="DT80" s="298">
        <v>129.6</v>
      </c>
      <c r="DU80" s="298">
        <v>0.99680000000000002</v>
      </c>
      <c r="DV80" s="298">
        <v>6629</v>
      </c>
      <c r="DW80" s="298">
        <v>0</v>
      </c>
      <c r="DX80" s="299">
        <v>0.14000000000000001</v>
      </c>
    </row>
    <row r="81" spans="1:128" ht="17.25" customHeight="1">
      <c r="A81" s="297">
        <v>77</v>
      </c>
      <c r="B81" s="267" t="s">
        <v>853</v>
      </c>
      <c r="C81" s="298">
        <v>0</v>
      </c>
      <c r="D81" s="298">
        <v>0</v>
      </c>
      <c r="E81" s="298">
        <v>0</v>
      </c>
      <c r="F81" s="298">
        <v>0</v>
      </c>
      <c r="G81" s="298">
        <v>0</v>
      </c>
      <c r="H81" s="298">
        <v>0</v>
      </c>
      <c r="I81" s="299">
        <v>0</v>
      </c>
      <c r="J81" s="298">
        <v>0</v>
      </c>
      <c r="K81" s="298">
        <v>0</v>
      </c>
      <c r="L81" s="298">
        <v>0</v>
      </c>
      <c r="M81" s="298">
        <v>0</v>
      </c>
      <c r="N81" s="298">
        <v>0</v>
      </c>
      <c r="O81" s="298">
        <v>0</v>
      </c>
      <c r="P81" s="299">
        <v>0</v>
      </c>
      <c r="Q81" s="298">
        <v>0</v>
      </c>
      <c r="R81" s="298">
        <v>0</v>
      </c>
      <c r="S81" s="298">
        <v>0</v>
      </c>
      <c r="T81" s="298">
        <v>0</v>
      </c>
      <c r="U81" s="298">
        <v>0</v>
      </c>
      <c r="V81" s="298">
        <v>0</v>
      </c>
      <c r="W81" s="299">
        <v>0</v>
      </c>
      <c r="X81" s="298">
        <v>0</v>
      </c>
      <c r="Y81" s="298">
        <v>0</v>
      </c>
      <c r="Z81" s="298">
        <v>0</v>
      </c>
      <c r="AA81" s="298">
        <v>0</v>
      </c>
      <c r="AB81" s="298">
        <v>0</v>
      </c>
      <c r="AC81" s="298">
        <v>0</v>
      </c>
      <c r="AD81" s="299">
        <v>0</v>
      </c>
      <c r="AE81" s="298">
        <v>0</v>
      </c>
      <c r="AF81" s="298">
        <v>0</v>
      </c>
      <c r="AG81" s="298">
        <v>0</v>
      </c>
      <c r="AH81" s="298">
        <v>0</v>
      </c>
      <c r="AI81" s="298">
        <v>0</v>
      </c>
      <c r="AJ81" s="298">
        <v>0</v>
      </c>
      <c r="AK81" s="299">
        <v>0</v>
      </c>
      <c r="AL81" s="298">
        <v>0</v>
      </c>
      <c r="AM81" s="298">
        <v>0</v>
      </c>
      <c r="AN81" s="298">
        <v>0</v>
      </c>
      <c r="AO81" s="298">
        <v>0</v>
      </c>
      <c r="AP81" s="298">
        <v>0</v>
      </c>
      <c r="AQ81" s="298">
        <v>0</v>
      </c>
      <c r="AR81" s="299">
        <v>0</v>
      </c>
      <c r="AS81" s="298">
        <v>0</v>
      </c>
      <c r="AT81" s="298">
        <v>0</v>
      </c>
      <c r="AU81" s="298">
        <v>0</v>
      </c>
      <c r="AV81" s="298">
        <v>0</v>
      </c>
      <c r="AW81" s="298">
        <v>0</v>
      </c>
      <c r="AX81" s="298">
        <v>0</v>
      </c>
      <c r="AY81" s="299">
        <v>0</v>
      </c>
      <c r="AZ81" s="298">
        <v>0</v>
      </c>
      <c r="BA81" s="298">
        <v>0</v>
      </c>
      <c r="BB81" s="298">
        <v>0</v>
      </c>
      <c r="BC81" s="298">
        <v>0</v>
      </c>
      <c r="BD81" s="298">
        <v>0</v>
      </c>
      <c r="BE81" s="298">
        <v>0</v>
      </c>
      <c r="BF81" s="299">
        <v>0</v>
      </c>
      <c r="BG81" s="298">
        <v>0</v>
      </c>
      <c r="BH81" s="298">
        <v>0</v>
      </c>
      <c r="BI81" s="298">
        <v>0</v>
      </c>
      <c r="BJ81" s="298">
        <v>0</v>
      </c>
      <c r="BK81" s="298">
        <v>0</v>
      </c>
      <c r="BL81" s="298">
        <v>0</v>
      </c>
      <c r="BM81" s="299">
        <v>0</v>
      </c>
      <c r="BN81" s="298">
        <v>0</v>
      </c>
      <c r="BO81" s="298">
        <v>0</v>
      </c>
      <c r="BP81" s="298">
        <v>0</v>
      </c>
      <c r="BQ81" s="298">
        <v>0</v>
      </c>
      <c r="BR81" s="298">
        <v>0</v>
      </c>
      <c r="BS81" s="298">
        <v>0</v>
      </c>
      <c r="BT81" s="299">
        <v>0</v>
      </c>
      <c r="BU81" s="298">
        <v>0</v>
      </c>
      <c r="BV81" s="298">
        <v>0</v>
      </c>
      <c r="BW81" s="298">
        <v>0</v>
      </c>
      <c r="BX81" s="298">
        <v>0</v>
      </c>
      <c r="BY81" s="298">
        <v>0</v>
      </c>
      <c r="BZ81" s="298">
        <v>0</v>
      </c>
      <c r="CA81" s="299">
        <v>0</v>
      </c>
      <c r="CB81" s="298">
        <v>0</v>
      </c>
      <c r="CC81" s="298">
        <v>0</v>
      </c>
      <c r="CD81" s="298">
        <v>0</v>
      </c>
      <c r="CE81" s="298">
        <v>0</v>
      </c>
      <c r="CF81" s="298">
        <v>0</v>
      </c>
      <c r="CG81" s="298">
        <v>0</v>
      </c>
      <c r="CH81" s="299">
        <v>0</v>
      </c>
      <c r="CI81" s="298">
        <v>0</v>
      </c>
      <c r="CJ81" s="298">
        <v>0</v>
      </c>
      <c r="CK81" s="298">
        <v>0</v>
      </c>
      <c r="CL81" s="298">
        <v>0</v>
      </c>
      <c r="CM81" s="298">
        <v>0</v>
      </c>
      <c r="CN81" s="298">
        <v>0</v>
      </c>
      <c r="CO81" s="299">
        <v>0</v>
      </c>
      <c r="CP81" s="298">
        <v>0</v>
      </c>
      <c r="CQ81" s="298">
        <v>0</v>
      </c>
      <c r="CR81" s="298">
        <v>0</v>
      </c>
      <c r="CS81" s="298">
        <v>0</v>
      </c>
      <c r="CT81" s="298">
        <v>0</v>
      </c>
      <c r="CU81" s="298">
        <v>0</v>
      </c>
      <c r="CV81" s="299">
        <v>0</v>
      </c>
      <c r="CW81" s="298">
        <v>0</v>
      </c>
      <c r="CX81" s="298">
        <v>0</v>
      </c>
      <c r="CY81" s="298">
        <v>0</v>
      </c>
      <c r="CZ81" s="298">
        <v>0</v>
      </c>
      <c r="DA81" s="298">
        <v>0</v>
      </c>
      <c r="DB81" s="298">
        <v>0</v>
      </c>
      <c r="DC81" s="299">
        <v>0</v>
      </c>
      <c r="DD81" s="298">
        <v>0</v>
      </c>
      <c r="DE81" s="298">
        <v>0</v>
      </c>
      <c r="DF81" s="298">
        <v>0</v>
      </c>
      <c r="DG81" s="298">
        <v>0</v>
      </c>
      <c r="DH81" s="298">
        <v>0</v>
      </c>
      <c r="DI81" s="298">
        <v>0</v>
      </c>
      <c r="DJ81" s="299">
        <v>0</v>
      </c>
      <c r="DK81" s="298">
        <v>0</v>
      </c>
      <c r="DL81" s="298">
        <v>0</v>
      </c>
      <c r="DM81" s="298">
        <v>0</v>
      </c>
      <c r="DN81" s="298">
        <v>0</v>
      </c>
      <c r="DO81" s="298">
        <v>0</v>
      </c>
      <c r="DP81" s="298">
        <v>0</v>
      </c>
      <c r="DQ81" s="299">
        <v>0</v>
      </c>
      <c r="DR81" s="298">
        <v>167</v>
      </c>
      <c r="DS81" s="298">
        <v>0</v>
      </c>
      <c r="DT81" s="298">
        <v>142.51</v>
      </c>
      <c r="DU81" s="298">
        <v>0</v>
      </c>
      <c r="DV81" s="298">
        <v>0</v>
      </c>
      <c r="DW81" s="298">
        <v>0</v>
      </c>
      <c r="DX81" s="299">
        <v>0</v>
      </c>
    </row>
    <row r="82" spans="1:128" ht="17.25" customHeight="1">
      <c r="A82" s="297">
        <v>78</v>
      </c>
      <c r="B82" s="267" t="s">
        <v>776</v>
      </c>
      <c r="C82" s="298">
        <v>110</v>
      </c>
      <c r="D82" s="298">
        <v>0</v>
      </c>
      <c r="E82" s="298">
        <v>0</v>
      </c>
      <c r="F82" s="298">
        <v>0</v>
      </c>
      <c r="G82" s="298">
        <v>0</v>
      </c>
      <c r="H82" s="298">
        <v>0</v>
      </c>
      <c r="I82" s="299">
        <v>0</v>
      </c>
      <c r="J82" s="298">
        <v>110</v>
      </c>
      <c r="K82" s="298">
        <v>0</v>
      </c>
      <c r="L82" s="298">
        <v>0</v>
      </c>
      <c r="M82" s="298">
        <v>0</v>
      </c>
      <c r="N82" s="298">
        <v>0</v>
      </c>
      <c r="O82" s="298">
        <v>0</v>
      </c>
      <c r="P82" s="299">
        <v>0</v>
      </c>
      <c r="Q82" s="298">
        <v>400</v>
      </c>
      <c r="R82" s="298">
        <v>20</v>
      </c>
      <c r="S82" s="298">
        <v>309.33</v>
      </c>
      <c r="T82" s="298">
        <v>0.87949999999999995</v>
      </c>
      <c r="U82" s="298">
        <v>730</v>
      </c>
      <c r="V82" s="298">
        <v>0</v>
      </c>
      <c r="W82" s="299">
        <v>0.06</v>
      </c>
      <c r="X82" s="298">
        <v>400</v>
      </c>
      <c r="Y82" s="298">
        <v>130</v>
      </c>
      <c r="Z82" s="298">
        <v>530</v>
      </c>
      <c r="AA82" s="298">
        <v>0.89829999999999999</v>
      </c>
      <c r="AB82" s="298">
        <v>5830</v>
      </c>
      <c r="AC82" s="298">
        <v>0</v>
      </c>
      <c r="AD82" s="299">
        <v>7.0000000000000007E-2</v>
      </c>
      <c r="AE82" s="298">
        <v>400</v>
      </c>
      <c r="AF82" s="298">
        <v>170</v>
      </c>
      <c r="AG82" s="298">
        <v>320</v>
      </c>
      <c r="AH82" s="298">
        <v>0.89400000000000002</v>
      </c>
      <c r="AI82" s="298">
        <v>24480</v>
      </c>
      <c r="AJ82" s="298">
        <v>0</v>
      </c>
      <c r="AK82" s="299">
        <v>0.18</v>
      </c>
      <c r="AL82" s="298">
        <v>500</v>
      </c>
      <c r="AM82" s="298">
        <v>150</v>
      </c>
      <c r="AN82" s="298">
        <v>400</v>
      </c>
      <c r="AO82" s="298">
        <v>0.99399999999999999</v>
      </c>
      <c r="AP82" s="298">
        <v>46630</v>
      </c>
      <c r="AQ82" s="298">
        <v>0</v>
      </c>
      <c r="AR82" s="299">
        <v>0.39</v>
      </c>
      <c r="AS82" s="298">
        <v>400</v>
      </c>
      <c r="AT82" s="298">
        <v>150</v>
      </c>
      <c r="AU82" s="298">
        <v>320</v>
      </c>
      <c r="AV82" s="298">
        <v>0.99829999999999997</v>
      </c>
      <c r="AW82" s="298">
        <v>38620</v>
      </c>
      <c r="AX82" s="298">
        <v>0</v>
      </c>
      <c r="AY82" s="299">
        <v>0.3</v>
      </c>
      <c r="AZ82" s="298">
        <v>400</v>
      </c>
      <c r="BA82" s="298">
        <v>180</v>
      </c>
      <c r="BB82" s="298">
        <v>320</v>
      </c>
      <c r="BC82" s="298">
        <v>0.99939999999999996</v>
      </c>
      <c r="BD82" s="298">
        <v>34580</v>
      </c>
      <c r="BE82" s="298">
        <v>0</v>
      </c>
      <c r="BF82" s="299">
        <v>0.23</v>
      </c>
      <c r="BG82" s="298">
        <v>400</v>
      </c>
      <c r="BH82" s="298">
        <v>200</v>
      </c>
      <c r="BI82" s="298">
        <v>320</v>
      </c>
      <c r="BJ82" s="298">
        <v>0.998</v>
      </c>
      <c r="BK82" s="298">
        <v>38970</v>
      </c>
      <c r="BL82" s="298">
        <v>0</v>
      </c>
      <c r="BM82" s="299">
        <v>0.23</v>
      </c>
      <c r="BN82" s="298">
        <v>400</v>
      </c>
      <c r="BO82" s="298">
        <v>190</v>
      </c>
      <c r="BP82" s="298">
        <v>320</v>
      </c>
      <c r="BQ82" s="298">
        <v>0.99719999999999998</v>
      </c>
      <c r="BR82" s="298">
        <v>53420</v>
      </c>
      <c r="BS82" s="298">
        <v>0</v>
      </c>
      <c r="BT82" s="299">
        <v>0.34</v>
      </c>
      <c r="BU82" s="298">
        <v>400</v>
      </c>
      <c r="BV82" s="298">
        <v>168</v>
      </c>
      <c r="BW82" s="298">
        <v>320</v>
      </c>
      <c r="BX82" s="298">
        <v>1</v>
      </c>
      <c r="BY82" s="298">
        <v>56270</v>
      </c>
      <c r="BZ82" s="298">
        <v>0</v>
      </c>
      <c r="CA82" s="299">
        <v>0.5</v>
      </c>
      <c r="CB82" s="298">
        <v>400</v>
      </c>
      <c r="CC82" s="298">
        <v>216</v>
      </c>
      <c r="CD82" s="298">
        <v>320</v>
      </c>
      <c r="CE82" s="298">
        <v>0.99529999999999996</v>
      </c>
      <c r="CF82" s="298">
        <v>85182</v>
      </c>
      <c r="CG82" s="298">
        <v>0</v>
      </c>
      <c r="CH82" s="299">
        <v>0.53</v>
      </c>
      <c r="CI82" s="298">
        <v>400</v>
      </c>
      <c r="CJ82" s="298">
        <v>276</v>
      </c>
      <c r="CK82" s="298">
        <v>320</v>
      </c>
      <c r="CL82" s="298">
        <v>0.98780000000000001</v>
      </c>
      <c r="CM82" s="298">
        <v>75444</v>
      </c>
      <c r="CN82" s="298">
        <v>0</v>
      </c>
      <c r="CO82" s="299">
        <v>0.38</v>
      </c>
      <c r="CP82" s="298">
        <v>400</v>
      </c>
      <c r="CQ82" s="298">
        <v>252</v>
      </c>
      <c r="CR82" s="298">
        <v>320</v>
      </c>
      <c r="CS82" s="298">
        <v>0.99309999999999998</v>
      </c>
      <c r="CT82" s="298">
        <v>88338</v>
      </c>
      <c r="CU82" s="298">
        <v>0</v>
      </c>
      <c r="CV82" s="299">
        <v>0.47</v>
      </c>
      <c r="CW82" s="298">
        <v>400</v>
      </c>
      <c r="CX82" s="298">
        <v>222</v>
      </c>
      <c r="CY82" s="298">
        <v>320</v>
      </c>
      <c r="CZ82" s="298">
        <v>0.99199999999999999</v>
      </c>
      <c r="DA82" s="298">
        <v>91278</v>
      </c>
      <c r="DB82" s="298">
        <v>0</v>
      </c>
      <c r="DC82" s="299">
        <v>0.57999999999999996</v>
      </c>
      <c r="DD82" s="298">
        <v>400</v>
      </c>
      <c r="DE82" s="298">
        <v>210</v>
      </c>
      <c r="DF82" s="298">
        <v>320</v>
      </c>
      <c r="DG82" s="298">
        <v>0.99519999999999997</v>
      </c>
      <c r="DH82" s="298">
        <v>66372</v>
      </c>
      <c r="DI82" s="298">
        <v>0</v>
      </c>
      <c r="DJ82" s="299">
        <v>0.43</v>
      </c>
      <c r="DK82" s="298">
        <v>400</v>
      </c>
      <c r="DL82" s="298">
        <v>210</v>
      </c>
      <c r="DM82" s="298">
        <v>320</v>
      </c>
      <c r="DN82" s="298">
        <v>0.99390000000000001</v>
      </c>
      <c r="DO82" s="298">
        <v>73956</v>
      </c>
      <c r="DP82" s="298">
        <v>0</v>
      </c>
      <c r="DQ82" s="299">
        <v>0.48</v>
      </c>
      <c r="DR82" s="298">
        <v>400</v>
      </c>
      <c r="DS82" s="298">
        <v>228</v>
      </c>
      <c r="DT82" s="298">
        <v>320</v>
      </c>
      <c r="DU82" s="298">
        <v>0.99029999999999996</v>
      </c>
      <c r="DV82" s="298">
        <v>59256</v>
      </c>
      <c r="DW82" s="298">
        <v>0</v>
      </c>
      <c r="DX82" s="299">
        <v>0.36</v>
      </c>
    </row>
    <row r="83" spans="1:128" ht="17.25" customHeight="1">
      <c r="A83" s="297">
        <v>79</v>
      </c>
      <c r="B83" s="267" t="s">
        <v>265</v>
      </c>
      <c r="C83" s="298">
        <v>320</v>
      </c>
      <c r="D83" s="298">
        <v>234</v>
      </c>
      <c r="E83" s="298">
        <v>256</v>
      </c>
      <c r="F83" s="298">
        <v>0.97470000000000001</v>
      </c>
      <c r="G83" s="298">
        <v>92900</v>
      </c>
      <c r="H83" s="298">
        <v>0</v>
      </c>
      <c r="I83" s="299">
        <v>0.56999999999999995</v>
      </c>
      <c r="J83" s="298">
        <v>320</v>
      </c>
      <c r="K83" s="298">
        <v>240</v>
      </c>
      <c r="L83" s="298">
        <v>256</v>
      </c>
      <c r="M83" s="298">
        <v>0.95740000000000003</v>
      </c>
      <c r="N83" s="298">
        <v>92110</v>
      </c>
      <c r="O83" s="298">
        <v>0</v>
      </c>
      <c r="P83" s="299">
        <v>0.54</v>
      </c>
      <c r="Q83" s="298">
        <v>320</v>
      </c>
      <c r="R83" s="298">
        <v>250</v>
      </c>
      <c r="S83" s="298">
        <v>256</v>
      </c>
      <c r="T83" s="298">
        <v>0.99139999999999995</v>
      </c>
      <c r="U83" s="298">
        <v>102180</v>
      </c>
      <c r="V83" s="298">
        <v>0</v>
      </c>
      <c r="W83" s="299">
        <v>0.56999999999999995</v>
      </c>
      <c r="X83" s="298">
        <v>320</v>
      </c>
      <c r="Y83" s="298">
        <v>220</v>
      </c>
      <c r="Z83" s="298">
        <v>256</v>
      </c>
      <c r="AA83" s="298">
        <v>0.97240000000000004</v>
      </c>
      <c r="AB83" s="298">
        <v>92320</v>
      </c>
      <c r="AC83" s="298">
        <v>0</v>
      </c>
      <c r="AD83" s="299">
        <v>0.57999999999999996</v>
      </c>
      <c r="AE83" s="298">
        <v>320</v>
      </c>
      <c r="AF83" s="298">
        <v>240</v>
      </c>
      <c r="AG83" s="298">
        <v>256</v>
      </c>
      <c r="AH83" s="298">
        <v>0.97419999999999995</v>
      </c>
      <c r="AI83" s="298">
        <v>102610</v>
      </c>
      <c r="AJ83" s="298">
        <v>0</v>
      </c>
      <c r="AK83" s="299">
        <v>0.59</v>
      </c>
      <c r="AL83" s="298">
        <v>320</v>
      </c>
      <c r="AM83" s="298">
        <v>200</v>
      </c>
      <c r="AN83" s="298">
        <v>256</v>
      </c>
      <c r="AO83" s="298">
        <v>0.97789999999999999</v>
      </c>
      <c r="AP83" s="298">
        <v>90530</v>
      </c>
      <c r="AQ83" s="298">
        <v>0</v>
      </c>
      <c r="AR83" s="299">
        <v>0.64</v>
      </c>
      <c r="AS83" s="298">
        <v>320</v>
      </c>
      <c r="AT83" s="298">
        <v>200</v>
      </c>
      <c r="AU83" s="298">
        <v>256</v>
      </c>
      <c r="AV83" s="298">
        <v>0.97119999999999995</v>
      </c>
      <c r="AW83" s="298">
        <v>80630</v>
      </c>
      <c r="AX83" s="298">
        <v>0</v>
      </c>
      <c r="AY83" s="299">
        <v>0.56000000000000005</v>
      </c>
      <c r="AZ83" s="298">
        <v>320</v>
      </c>
      <c r="BA83" s="298">
        <v>180</v>
      </c>
      <c r="BB83" s="298">
        <v>256</v>
      </c>
      <c r="BC83" s="298">
        <v>0.9385</v>
      </c>
      <c r="BD83" s="298">
        <v>79180</v>
      </c>
      <c r="BE83" s="298">
        <v>0</v>
      </c>
      <c r="BF83" s="299">
        <v>0.65</v>
      </c>
      <c r="BG83" s="298">
        <v>320</v>
      </c>
      <c r="BH83" s="298">
        <v>200</v>
      </c>
      <c r="BI83" s="298">
        <v>256</v>
      </c>
      <c r="BJ83" s="298">
        <v>0.96440000000000003</v>
      </c>
      <c r="BK83" s="298">
        <v>68540</v>
      </c>
      <c r="BL83" s="298">
        <v>0</v>
      </c>
      <c r="BM83" s="299">
        <v>0.48</v>
      </c>
      <c r="BN83" s="298">
        <v>320</v>
      </c>
      <c r="BO83" s="298">
        <v>20</v>
      </c>
      <c r="BP83" s="298">
        <v>256</v>
      </c>
      <c r="BQ83" s="298">
        <v>0.99729999999999996</v>
      </c>
      <c r="BR83" s="298">
        <v>76820</v>
      </c>
      <c r="BS83" s="298">
        <v>0</v>
      </c>
      <c r="BT83" s="299">
        <v>5.18</v>
      </c>
      <c r="BU83" s="298">
        <v>320</v>
      </c>
      <c r="BV83" s="298">
        <v>190</v>
      </c>
      <c r="BW83" s="298">
        <v>256</v>
      </c>
      <c r="BX83" s="298">
        <v>0.97370000000000001</v>
      </c>
      <c r="BY83" s="298">
        <v>71080</v>
      </c>
      <c r="BZ83" s="298">
        <v>0</v>
      </c>
      <c r="CA83" s="299">
        <v>0.56999999999999995</v>
      </c>
      <c r="CB83" s="298">
        <v>320</v>
      </c>
      <c r="CC83" s="298">
        <v>0</v>
      </c>
      <c r="CD83" s="298">
        <v>256</v>
      </c>
      <c r="CE83" s="298">
        <v>0.97370000000000001</v>
      </c>
      <c r="CF83" s="298">
        <v>71080</v>
      </c>
      <c r="CG83" s="298">
        <v>0</v>
      </c>
      <c r="CH83" s="299">
        <v>0.52</v>
      </c>
      <c r="CI83" s="298">
        <v>320</v>
      </c>
      <c r="CJ83" s="298">
        <v>200</v>
      </c>
      <c r="CK83" s="298">
        <v>256</v>
      </c>
      <c r="CL83" s="298">
        <v>0.97619999999999996</v>
      </c>
      <c r="CM83" s="298">
        <v>131450</v>
      </c>
      <c r="CN83" s="298">
        <v>0</v>
      </c>
      <c r="CO83" s="299">
        <v>0.94</v>
      </c>
      <c r="CP83" s="298">
        <v>320</v>
      </c>
      <c r="CQ83" s="298">
        <v>200</v>
      </c>
      <c r="CR83" s="298">
        <v>256</v>
      </c>
      <c r="CS83" s="298">
        <v>0.98040000000000005</v>
      </c>
      <c r="CT83" s="298">
        <v>93920</v>
      </c>
      <c r="CU83" s="298">
        <v>0</v>
      </c>
      <c r="CV83" s="299">
        <v>0.64</v>
      </c>
      <c r="CW83" s="298">
        <v>320</v>
      </c>
      <c r="CX83" s="298">
        <v>200</v>
      </c>
      <c r="CY83" s="298">
        <v>256</v>
      </c>
      <c r="CZ83" s="298">
        <v>0.97799999999999998</v>
      </c>
      <c r="DA83" s="298">
        <v>101560</v>
      </c>
      <c r="DB83" s="298">
        <v>0</v>
      </c>
      <c r="DC83" s="299">
        <v>0.72</v>
      </c>
      <c r="DD83" s="298">
        <v>320</v>
      </c>
      <c r="DE83" s="298">
        <v>240</v>
      </c>
      <c r="DF83" s="298">
        <v>256</v>
      </c>
      <c r="DG83" s="298">
        <v>0.97619999999999996</v>
      </c>
      <c r="DH83" s="298">
        <v>88560</v>
      </c>
      <c r="DI83" s="298">
        <v>0</v>
      </c>
      <c r="DJ83" s="299">
        <v>0.51</v>
      </c>
      <c r="DK83" s="298">
        <v>320</v>
      </c>
      <c r="DL83" s="298">
        <v>240</v>
      </c>
      <c r="DM83" s="298">
        <v>256</v>
      </c>
      <c r="DN83" s="298">
        <v>0.97009999999999996</v>
      </c>
      <c r="DO83" s="298">
        <v>102480</v>
      </c>
      <c r="DP83" s="298">
        <v>0</v>
      </c>
      <c r="DQ83" s="299">
        <v>0.59</v>
      </c>
      <c r="DR83" s="298">
        <v>320</v>
      </c>
      <c r="DS83" s="298">
        <v>200</v>
      </c>
      <c r="DT83" s="298">
        <v>256</v>
      </c>
      <c r="DU83" s="298">
        <v>0.96230000000000004</v>
      </c>
      <c r="DV83" s="298">
        <v>78560</v>
      </c>
      <c r="DW83" s="298">
        <v>0</v>
      </c>
      <c r="DX83" s="299">
        <v>0.56999999999999995</v>
      </c>
    </row>
    <row r="84" spans="1:128" ht="17.25" customHeight="1">
      <c r="A84" s="297">
        <v>80</v>
      </c>
      <c r="B84" s="267" t="s">
        <v>266</v>
      </c>
      <c r="C84" s="298">
        <v>150</v>
      </c>
      <c r="D84" s="298">
        <v>116</v>
      </c>
      <c r="E84" s="298">
        <v>120</v>
      </c>
      <c r="F84" s="298">
        <v>0.91549999999999998</v>
      </c>
      <c r="G84" s="298">
        <v>37044</v>
      </c>
      <c r="H84" s="298">
        <v>0</v>
      </c>
      <c r="I84" s="299">
        <v>0.48</v>
      </c>
      <c r="J84" s="298">
        <v>150</v>
      </c>
      <c r="K84" s="298">
        <v>110</v>
      </c>
      <c r="L84" s="298">
        <v>120</v>
      </c>
      <c r="M84" s="298">
        <v>0.93330000000000002</v>
      </c>
      <c r="N84" s="298">
        <v>33964</v>
      </c>
      <c r="O84" s="298">
        <v>0</v>
      </c>
      <c r="P84" s="299">
        <v>0.44</v>
      </c>
      <c r="Q84" s="298">
        <v>150</v>
      </c>
      <c r="R84" s="298">
        <v>111.2</v>
      </c>
      <c r="S84" s="298">
        <v>120</v>
      </c>
      <c r="T84" s="298">
        <v>0.9254</v>
      </c>
      <c r="U84" s="298">
        <v>41580</v>
      </c>
      <c r="V84" s="298">
        <v>0</v>
      </c>
      <c r="W84" s="299">
        <v>0.56000000000000005</v>
      </c>
      <c r="X84" s="298">
        <v>150</v>
      </c>
      <c r="Y84" s="298">
        <v>108.4</v>
      </c>
      <c r="Z84" s="298">
        <v>120</v>
      </c>
      <c r="AA84" s="298">
        <v>0.92479999999999996</v>
      </c>
      <c r="AB84" s="298">
        <v>39210</v>
      </c>
      <c r="AC84" s="298">
        <v>0</v>
      </c>
      <c r="AD84" s="299">
        <v>0.53</v>
      </c>
      <c r="AE84" s="298">
        <v>150</v>
      </c>
      <c r="AF84" s="298">
        <v>116</v>
      </c>
      <c r="AG84" s="298">
        <v>120</v>
      </c>
      <c r="AH84" s="298">
        <v>0.91</v>
      </c>
      <c r="AI84" s="298">
        <v>34878</v>
      </c>
      <c r="AJ84" s="298">
        <v>0</v>
      </c>
      <c r="AK84" s="299">
        <v>0.44</v>
      </c>
      <c r="AL84" s="298">
        <v>150</v>
      </c>
      <c r="AM84" s="298">
        <v>106</v>
      </c>
      <c r="AN84" s="298">
        <v>120</v>
      </c>
      <c r="AO84" s="298">
        <v>0.95709999999999995</v>
      </c>
      <c r="AP84" s="298">
        <v>34376</v>
      </c>
      <c r="AQ84" s="298">
        <v>0</v>
      </c>
      <c r="AR84" s="299">
        <v>0.47</v>
      </c>
      <c r="AS84" s="298">
        <v>150</v>
      </c>
      <c r="AT84" s="298">
        <v>104.8</v>
      </c>
      <c r="AU84" s="298">
        <v>120</v>
      </c>
      <c r="AV84" s="298">
        <v>0.95640000000000003</v>
      </c>
      <c r="AW84" s="298">
        <v>38650</v>
      </c>
      <c r="AX84" s="298">
        <v>0</v>
      </c>
      <c r="AY84" s="299">
        <v>0.52</v>
      </c>
      <c r="AZ84" s="298">
        <v>150</v>
      </c>
      <c r="BA84" s="298">
        <v>110</v>
      </c>
      <c r="BB84" s="298">
        <v>120</v>
      </c>
      <c r="BC84" s="298">
        <v>0.95620000000000005</v>
      </c>
      <c r="BD84" s="298">
        <v>30278</v>
      </c>
      <c r="BE84" s="298">
        <v>0</v>
      </c>
      <c r="BF84" s="299">
        <v>0.4</v>
      </c>
      <c r="BG84" s="298">
        <v>150</v>
      </c>
      <c r="BH84" s="298">
        <v>116</v>
      </c>
      <c r="BI84" s="298">
        <v>120</v>
      </c>
      <c r="BJ84" s="298">
        <v>0.9546</v>
      </c>
      <c r="BK84" s="298">
        <v>40956</v>
      </c>
      <c r="BL84" s="298">
        <v>0</v>
      </c>
      <c r="BM84" s="299">
        <v>0.5</v>
      </c>
      <c r="BN84" s="298">
        <v>150</v>
      </c>
      <c r="BO84" s="298">
        <v>112</v>
      </c>
      <c r="BP84" s="298">
        <v>120</v>
      </c>
      <c r="BQ84" s="298">
        <v>0.95699999999999996</v>
      </c>
      <c r="BR84" s="298">
        <v>29530</v>
      </c>
      <c r="BS84" s="298">
        <v>0</v>
      </c>
      <c r="BT84" s="299">
        <v>0.37</v>
      </c>
      <c r="BU84" s="298">
        <v>150</v>
      </c>
      <c r="BV84" s="298">
        <v>112</v>
      </c>
      <c r="BW84" s="298">
        <v>120</v>
      </c>
      <c r="BX84" s="298">
        <v>0.9607</v>
      </c>
      <c r="BY84" s="298">
        <v>39542</v>
      </c>
      <c r="BZ84" s="298">
        <v>0</v>
      </c>
      <c r="CA84" s="299">
        <v>0.55000000000000004</v>
      </c>
      <c r="CB84" s="298">
        <v>150</v>
      </c>
      <c r="CC84" s="298">
        <v>113.2</v>
      </c>
      <c r="CD84" s="298">
        <v>120</v>
      </c>
      <c r="CE84" s="298">
        <v>0.96099999999999997</v>
      </c>
      <c r="CF84" s="298">
        <v>41074</v>
      </c>
      <c r="CG84" s="298">
        <v>0</v>
      </c>
      <c r="CH84" s="299">
        <v>0.51</v>
      </c>
      <c r="CI84" s="298">
        <v>150</v>
      </c>
      <c r="CJ84" s="298">
        <v>114</v>
      </c>
      <c r="CK84" s="298">
        <v>120</v>
      </c>
      <c r="CL84" s="298">
        <v>0.96230000000000004</v>
      </c>
      <c r="CM84" s="298">
        <v>32488</v>
      </c>
      <c r="CN84" s="298">
        <v>0</v>
      </c>
      <c r="CO84" s="299">
        <v>0.41</v>
      </c>
      <c r="CP84" s="298">
        <v>150</v>
      </c>
      <c r="CQ84" s="298">
        <v>126</v>
      </c>
      <c r="CR84" s="298">
        <v>126</v>
      </c>
      <c r="CS84" s="298">
        <v>0.95899999999999996</v>
      </c>
      <c r="CT84" s="298">
        <v>40080</v>
      </c>
      <c r="CU84" s="298">
        <v>0</v>
      </c>
      <c r="CV84" s="299">
        <v>0.45</v>
      </c>
      <c r="CW84" s="298">
        <v>150</v>
      </c>
      <c r="CX84" s="298">
        <v>112</v>
      </c>
      <c r="CY84" s="298">
        <v>120</v>
      </c>
      <c r="CZ84" s="298">
        <v>0.95830000000000004</v>
      </c>
      <c r="DA84" s="298">
        <v>37704</v>
      </c>
      <c r="DB84" s="298">
        <v>0</v>
      </c>
      <c r="DC84" s="299">
        <v>0.49</v>
      </c>
      <c r="DD84" s="298">
        <v>150</v>
      </c>
      <c r="DE84" s="298">
        <v>114</v>
      </c>
      <c r="DF84" s="298">
        <v>120</v>
      </c>
      <c r="DG84" s="298">
        <v>0.96020000000000005</v>
      </c>
      <c r="DH84" s="298">
        <v>42242</v>
      </c>
      <c r="DI84" s="298">
        <v>0</v>
      </c>
      <c r="DJ84" s="299">
        <v>0.52</v>
      </c>
      <c r="DK84" s="298">
        <v>150</v>
      </c>
      <c r="DL84" s="298">
        <v>114</v>
      </c>
      <c r="DM84" s="298">
        <v>120</v>
      </c>
      <c r="DN84" s="298">
        <v>0.95589999999999997</v>
      </c>
      <c r="DO84" s="298">
        <v>37456</v>
      </c>
      <c r="DP84" s="298">
        <v>0</v>
      </c>
      <c r="DQ84" s="299">
        <v>0.46</v>
      </c>
      <c r="DR84" s="298">
        <v>150</v>
      </c>
      <c r="DS84" s="298">
        <v>118</v>
      </c>
      <c r="DT84" s="298">
        <v>120</v>
      </c>
      <c r="DU84" s="298">
        <v>0.92430000000000001</v>
      </c>
      <c r="DV84" s="298">
        <v>32370</v>
      </c>
      <c r="DW84" s="298">
        <v>0</v>
      </c>
      <c r="DX84" s="299">
        <v>0.41</v>
      </c>
    </row>
    <row r="85" spans="1:128" ht="17.25" customHeight="1">
      <c r="A85" s="297">
        <v>81</v>
      </c>
      <c r="B85" s="267" t="s">
        <v>248</v>
      </c>
      <c r="C85" s="298">
        <v>193</v>
      </c>
      <c r="D85" s="298">
        <v>55.12</v>
      </c>
      <c r="E85" s="298">
        <v>154.4</v>
      </c>
      <c r="F85" s="298">
        <v>0.99790000000000001</v>
      </c>
      <c r="G85" s="298">
        <v>29683</v>
      </c>
      <c r="H85" s="298">
        <v>4843</v>
      </c>
      <c r="I85" s="299">
        <v>0.67</v>
      </c>
      <c r="J85" s="298">
        <v>193</v>
      </c>
      <c r="K85" s="298">
        <v>57.92</v>
      </c>
      <c r="L85" s="298">
        <v>154.4</v>
      </c>
      <c r="M85" s="298">
        <v>0.99780000000000002</v>
      </c>
      <c r="N85" s="298">
        <v>33171</v>
      </c>
      <c r="O85" s="298">
        <v>6259</v>
      </c>
      <c r="P85" s="299">
        <v>0.7</v>
      </c>
      <c r="Q85" s="298">
        <v>193</v>
      </c>
      <c r="R85" s="298">
        <v>57.2</v>
      </c>
      <c r="S85" s="298">
        <v>154.4</v>
      </c>
      <c r="T85" s="298">
        <v>0.99729999999999996</v>
      </c>
      <c r="U85" s="298">
        <v>35133</v>
      </c>
      <c r="V85" s="298">
        <v>9412</v>
      </c>
      <c r="W85" s="299">
        <v>0.78</v>
      </c>
      <c r="X85" s="298">
        <v>193</v>
      </c>
      <c r="Y85" s="298">
        <v>50.64</v>
      </c>
      <c r="Z85" s="298">
        <v>154.4</v>
      </c>
      <c r="AA85" s="298">
        <v>0.99719999999999998</v>
      </c>
      <c r="AB85" s="298">
        <v>34787</v>
      </c>
      <c r="AC85" s="298">
        <v>11132</v>
      </c>
      <c r="AD85" s="299">
        <v>0.84</v>
      </c>
      <c r="AE85" s="298">
        <v>193</v>
      </c>
      <c r="AF85" s="298">
        <v>52.08</v>
      </c>
      <c r="AG85" s="298">
        <v>154.4</v>
      </c>
      <c r="AH85" s="298">
        <v>0.99839999999999995</v>
      </c>
      <c r="AI85" s="298">
        <v>32569</v>
      </c>
      <c r="AJ85" s="298">
        <v>8243</v>
      </c>
      <c r="AK85" s="299">
        <v>0.76</v>
      </c>
      <c r="AL85" s="298">
        <v>193</v>
      </c>
      <c r="AM85" s="298">
        <v>0</v>
      </c>
      <c r="AN85" s="298">
        <v>156.9</v>
      </c>
      <c r="AO85" s="298">
        <v>0.99839999999999995</v>
      </c>
      <c r="AP85" s="298">
        <v>32569</v>
      </c>
      <c r="AQ85" s="298">
        <v>0</v>
      </c>
      <c r="AR85" s="299">
        <v>0.27</v>
      </c>
      <c r="AS85" s="298">
        <v>193</v>
      </c>
      <c r="AT85" s="298">
        <v>0</v>
      </c>
      <c r="AU85" s="298">
        <v>154.4</v>
      </c>
      <c r="AV85" s="298">
        <v>0.99580000000000002</v>
      </c>
      <c r="AW85" s="298">
        <v>23214</v>
      </c>
      <c r="AX85" s="298">
        <v>1566</v>
      </c>
      <c r="AY85" s="299">
        <v>0.61</v>
      </c>
      <c r="AZ85" s="298">
        <v>193</v>
      </c>
      <c r="BA85" s="298">
        <v>46.4</v>
      </c>
      <c r="BB85" s="298">
        <v>154.4</v>
      </c>
      <c r="BC85" s="298">
        <v>0.99480000000000002</v>
      </c>
      <c r="BD85" s="298">
        <v>26959</v>
      </c>
      <c r="BE85" s="298">
        <v>6374</v>
      </c>
      <c r="BF85" s="299">
        <v>0.75</v>
      </c>
      <c r="BG85" s="298">
        <v>193</v>
      </c>
      <c r="BH85" s="298">
        <v>37.6</v>
      </c>
      <c r="BI85" s="298">
        <v>154.4</v>
      </c>
      <c r="BJ85" s="298">
        <v>0.99590000000000001</v>
      </c>
      <c r="BK85" s="298">
        <v>21806</v>
      </c>
      <c r="BL85" s="298">
        <v>4423</v>
      </c>
      <c r="BM85" s="299">
        <v>0.71</v>
      </c>
      <c r="BN85" s="298">
        <v>193</v>
      </c>
      <c r="BO85" s="298">
        <v>34</v>
      </c>
      <c r="BP85" s="298">
        <v>154.4</v>
      </c>
      <c r="BQ85" s="298">
        <v>0.99560000000000004</v>
      </c>
      <c r="BR85" s="298">
        <v>20460</v>
      </c>
      <c r="BS85" s="298">
        <v>4683</v>
      </c>
      <c r="BT85" s="299">
        <v>0.74</v>
      </c>
      <c r="BU85" s="298">
        <v>193</v>
      </c>
      <c r="BV85" s="298">
        <v>34</v>
      </c>
      <c r="BW85" s="298">
        <v>154.4</v>
      </c>
      <c r="BX85" s="298">
        <v>0.99609999999999999</v>
      </c>
      <c r="BY85" s="298">
        <v>20351</v>
      </c>
      <c r="BZ85" s="298">
        <v>6093</v>
      </c>
      <c r="CA85" s="299">
        <v>0.81</v>
      </c>
      <c r="CB85" s="298">
        <v>193</v>
      </c>
      <c r="CC85" s="298">
        <v>42.4</v>
      </c>
      <c r="CD85" s="298">
        <v>154.4</v>
      </c>
      <c r="CE85" s="298">
        <v>0.99580000000000002</v>
      </c>
      <c r="CF85" s="298">
        <v>22621</v>
      </c>
      <c r="CG85" s="298">
        <v>3106</v>
      </c>
      <c r="CH85" s="299">
        <v>0.66</v>
      </c>
      <c r="CI85" s="298">
        <v>193</v>
      </c>
      <c r="CJ85" s="298">
        <v>40.799999999999997</v>
      </c>
      <c r="CK85" s="298">
        <v>154.4</v>
      </c>
      <c r="CL85" s="298">
        <v>0.995</v>
      </c>
      <c r="CM85" s="298">
        <v>24097</v>
      </c>
      <c r="CN85" s="298">
        <v>5915</v>
      </c>
      <c r="CO85" s="299">
        <v>0.76</v>
      </c>
      <c r="CP85" s="298">
        <v>193</v>
      </c>
      <c r="CQ85" s="298">
        <v>44</v>
      </c>
      <c r="CR85" s="298">
        <v>154.4</v>
      </c>
      <c r="CS85" s="298">
        <v>0.99370000000000003</v>
      </c>
      <c r="CT85" s="298">
        <v>25342</v>
      </c>
      <c r="CU85" s="298">
        <v>5159</v>
      </c>
      <c r="CV85" s="299">
        <v>0.72</v>
      </c>
      <c r="CW85" s="298">
        <v>193</v>
      </c>
      <c r="CX85" s="298">
        <v>0</v>
      </c>
      <c r="CY85" s="298">
        <v>154.4</v>
      </c>
      <c r="CZ85" s="298">
        <v>0.99270000000000003</v>
      </c>
      <c r="DA85" s="298">
        <v>24123</v>
      </c>
      <c r="DB85" s="298">
        <v>23480</v>
      </c>
      <c r="DC85" s="299">
        <v>21.48</v>
      </c>
      <c r="DD85" s="298">
        <v>193</v>
      </c>
      <c r="DE85" s="298">
        <v>39.6</v>
      </c>
      <c r="DF85" s="298">
        <v>154.4</v>
      </c>
      <c r="DG85" s="298">
        <v>0.99519999999999997</v>
      </c>
      <c r="DH85" s="298">
        <v>21737</v>
      </c>
      <c r="DI85" s="298">
        <v>3478</v>
      </c>
      <c r="DJ85" s="299">
        <v>0.68</v>
      </c>
      <c r="DK85" s="298">
        <v>193</v>
      </c>
      <c r="DL85" s="298">
        <v>38</v>
      </c>
      <c r="DM85" s="298">
        <v>154.4</v>
      </c>
      <c r="DN85" s="298">
        <v>0.99560000000000004</v>
      </c>
      <c r="DO85" s="298">
        <v>25921</v>
      </c>
      <c r="DP85" s="298">
        <v>8366</v>
      </c>
      <c r="DQ85" s="299">
        <v>0.85</v>
      </c>
      <c r="DR85" s="298">
        <v>193</v>
      </c>
      <c r="DS85" s="298">
        <v>38.4</v>
      </c>
      <c r="DT85" s="298">
        <v>154.4</v>
      </c>
      <c r="DU85" s="298">
        <v>0.99509999999999998</v>
      </c>
      <c r="DV85" s="298">
        <v>23056</v>
      </c>
      <c r="DW85" s="298">
        <v>5904</v>
      </c>
      <c r="DX85" s="299">
        <v>0.77</v>
      </c>
    </row>
    <row r="86" spans="1:128" ht="17.25" customHeight="1">
      <c r="A86" s="297">
        <v>82</v>
      </c>
      <c r="B86" s="267" t="s">
        <v>249</v>
      </c>
      <c r="C86" s="298">
        <v>250</v>
      </c>
      <c r="D86" s="298">
        <v>116.32</v>
      </c>
      <c r="E86" s="298">
        <v>200</v>
      </c>
      <c r="F86" s="298">
        <v>0.96760000000000002</v>
      </c>
      <c r="G86" s="298">
        <v>43632</v>
      </c>
      <c r="H86" s="298">
        <v>0</v>
      </c>
      <c r="I86" s="299">
        <v>0.54</v>
      </c>
      <c r="J86" s="298">
        <v>250</v>
      </c>
      <c r="K86" s="298">
        <v>104</v>
      </c>
      <c r="L86" s="298">
        <v>200</v>
      </c>
      <c r="M86" s="298">
        <v>0.98350000000000004</v>
      </c>
      <c r="N86" s="298">
        <v>40877</v>
      </c>
      <c r="O86" s="298">
        <v>0</v>
      </c>
      <c r="P86" s="299">
        <v>0.54</v>
      </c>
      <c r="Q86" s="298">
        <v>250</v>
      </c>
      <c r="R86" s="298">
        <v>113.76</v>
      </c>
      <c r="S86" s="298">
        <v>200</v>
      </c>
      <c r="T86" s="298">
        <v>0.98199999999999998</v>
      </c>
      <c r="U86" s="298">
        <v>43325</v>
      </c>
      <c r="V86" s="298">
        <v>0</v>
      </c>
      <c r="W86" s="299">
        <v>0.54</v>
      </c>
      <c r="X86" s="298">
        <v>250</v>
      </c>
      <c r="Y86" s="298">
        <v>138.72</v>
      </c>
      <c r="Z86" s="298">
        <v>200</v>
      </c>
      <c r="AA86" s="298">
        <v>0.94440000000000002</v>
      </c>
      <c r="AB86" s="298">
        <v>45854</v>
      </c>
      <c r="AC86" s="298">
        <v>0</v>
      </c>
      <c r="AD86" s="299">
        <v>0.47</v>
      </c>
      <c r="AE86" s="298">
        <v>250</v>
      </c>
      <c r="AF86" s="298">
        <v>136.80000000000001</v>
      </c>
      <c r="AG86" s="298">
        <v>200</v>
      </c>
      <c r="AH86" s="298">
        <v>0.9415</v>
      </c>
      <c r="AI86" s="298">
        <v>42622</v>
      </c>
      <c r="AJ86" s="298">
        <v>0</v>
      </c>
      <c r="AK86" s="299">
        <v>0.44</v>
      </c>
      <c r="AL86" s="298">
        <v>250</v>
      </c>
      <c r="AM86" s="298">
        <v>132.80000000000001</v>
      </c>
      <c r="AN86" s="298">
        <v>200</v>
      </c>
      <c r="AO86" s="298">
        <v>0.94279999999999997</v>
      </c>
      <c r="AP86" s="298">
        <v>44658</v>
      </c>
      <c r="AQ86" s="298">
        <v>0</v>
      </c>
      <c r="AR86" s="299">
        <v>0.5</v>
      </c>
      <c r="AS86" s="298">
        <v>250</v>
      </c>
      <c r="AT86" s="298">
        <v>142.08000000000001</v>
      </c>
      <c r="AU86" s="298">
        <v>200</v>
      </c>
      <c r="AV86" s="298">
        <v>0.92490000000000006</v>
      </c>
      <c r="AW86" s="298">
        <v>58200</v>
      </c>
      <c r="AX86" s="298">
        <v>0</v>
      </c>
      <c r="AY86" s="299">
        <v>0.6</v>
      </c>
      <c r="AZ86" s="298">
        <v>250</v>
      </c>
      <c r="BA86" s="298">
        <v>106.4</v>
      </c>
      <c r="BB86" s="298">
        <v>200</v>
      </c>
      <c r="BC86" s="298">
        <v>0.93830000000000002</v>
      </c>
      <c r="BD86" s="298">
        <v>47931</v>
      </c>
      <c r="BE86" s="298">
        <v>4802</v>
      </c>
      <c r="BF86" s="299">
        <v>0.67</v>
      </c>
      <c r="BG86" s="298">
        <v>250</v>
      </c>
      <c r="BH86" s="298">
        <v>104.8</v>
      </c>
      <c r="BI86" s="298">
        <v>200</v>
      </c>
      <c r="BJ86" s="298">
        <v>0.97319999999999995</v>
      </c>
      <c r="BK86" s="298">
        <v>45232</v>
      </c>
      <c r="BL86" s="298">
        <v>0</v>
      </c>
      <c r="BM86" s="299">
        <v>0.6</v>
      </c>
      <c r="BN86" s="298">
        <v>250</v>
      </c>
      <c r="BO86" s="298">
        <v>110.4</v>
      </c>
      <c r="BP86" s="298">
        <v>200</v>
      </c>
      <c r="BQ86" s="298">
        <v>0.91200000000000003</v>
      </c>
      <c r="BR86" s="298">
        <v>43358</v>
      </c>
      <c r="BS86" s="298">
        <v>0</v>
      </c>
      <c r="BT86" s="299">
        <v>0.57999999999999996</v>
      </c>
      <c r="BU86" s="298">
        <v>250</v>
      </c>
      <c r="BV86" s="298">
        <v>108</v>
      </c>
      <c r="BW86" s="298">
        <v>200</v>
      </c>
      <c r="BX86" s="298">
        <v>0.94810000000000005</v>
      </c>
      <c r="BY86" s="298">
        <v>47482</v>
      </c>
      <c r="BZ86" s="298">
        <v>6196</v>
      </c>
      <c r="CA86" s="299">
        <v>0.69</v>
      </c>
      <c r="CB86" s="298">
        <v>250</v>
      </c>
      <c r="CC86" s="298">
        <v>124.48</v>
      </c>
      <c r="CD86" s="298">
        <v>200</v>
      </c>
      <c r="CE86" s="298">
        <v>0.97230000000000005</v>
      </c>
      <c r="CF86" s="298">
        <v>48278</v>
      </c>
      <c r="CG86" s="298">
        <v>0</v>
      </c>
      <c r="CH86" s="299">
        <v>0.54</v>
      </c>
      <c r="CI86" s="298">
        <v>250</v>
      </c>
      <c r="CJ86" s="298">
        <v>104.8</v>
      </c>
      <c r="CK86" s="298">
        <v>200</v>
      </c>
      <c r="CL86" s="298">
        <v>0.98509999999999998</v>
      </c>
      <c r="CM86" s="298">
        <v>37839</v>
      </c>
      <c r="CN86" s="298">
        <v>0</v>
      </c>
      <c r="CO86" s="299">
        <v>0.51</v>
      </c>
      <c r="CP86" s="298">
        <v>250</v>
      </c>
      <c r="CQ86" s="298">
        <v>112</v>
      </c>
      <c r="CR86" s="298">
        <v>200</v>
      </c>
      <c r="CS86" s="298">
        <v>0.96279999999999999</v>
      </c>
      <c r="CT86" s="298">
        <v>47090</v>
      </c>
      <c r="CU86" s="298">
        <v>0</v>
      </c>
      <c r="CV86" s="299">
        <v>0.59</v>
      </c>
      <c r="CW86" s="298">
        <v>250</v>
      </c>
      <c r="CX86" s="298">
        <v>115.2</v>
      </c>
      <c r="CY86" s="298">
        <v>200</v>
      </c>
      <c r="CZ86" s="298">
        <v>0.96699999999999997</v>
      </c>
      <c r="DA86" s="298">
        <v>43360</v>
      </c>
      <c r="DB86" s="298">
        <v>0</v>
      </c>
      <c r="DC86" s="299">
        <v>0.54</v>
      </c>
      <c r="DD86" s="298">
        <v>250</v>
      </c>
      <c r="DE86" s="298">
        <v>115.2</v>
      </c>
      <c r="DF86" s="298">
        <v>200</v>
      </c>
      <c r="DG86" s="298">
        <v>0.96699999999999997</v>
      </c>
      <c r="DH86" s="298">
        <v>45030</v>
      </c>
      <c r="DI86" s="298">
        <v>0</v>
      </c>
      <c r="DJ86" s="299">
        <v>0.54</v>
      </c>
      <c r="DK86" s="298">
        <v>250</v>
      </c>
      <c r="DL86" s="298">
        <v>108</v>
      </c>
      <c r="DM86" s="298">
        <v>200</v>
      </c>
      <c r="DN86" s="298">
        <v>0.96630000000000005</v>
      </c>
      <c r="DO86" s="298">
        <v>49813</v>
      </c>
      <c r="DP86" s="298">
        <v>3227</v>
      </c>
      <c r="DQ86" s="299">
        <v>0.64</v>
      </c>
      <c r="DR86" s="298">
        <v>250</v>
      </c>
      <c r="DS86" s="298">
        <v>140.80000000000001</v>
      </c>
      <c r="DT86" s="298">
        <v>200</v>
      </c>
      <c r="DU86" s="298">
        <v>0.9577</v>
      </c>
      <c r="DV86" s="298">
        <v>48634</v>
      </c>
      <c r="DW86" s="298">
        <v>0</v>
      </c>
      <c r="DX86" s="299">
        <v>0.5</v>
      </c>
    </row>
    <row r="87" spans="1:128" ht="17.25" customHeight="1">
      <c r="A87" s="297">
        <v>83</v>
      </c>
      <c r="B87" s="267" t="s">
        <v>267</v>
      </c>
      <c r="C87" s="298">
        <v>695</v>
      </c>
      <c r="D87" s="298">
        <v>120</v>
      </c>
      <c r="E87" s="298">
        <v>695</v>
      </c>
      <c r="F87" s="298">
        <v>0.91879999999999995</v>
      </c>
      <c r="G87" s="298">
        <v>38260</v>
      </c>
      <c r="H87" s="298">
        <v>0</v>
      </c>
      <c r="I87" s="299">
        <v>0.54</v>
      </c>
      <c r="J87" s="298">
        <v>695</v>
      </c>
      <c r="K87" s="298">
        <v>160</v>
      </c>
      <c r="L87" s="298">
        <v>695</v>
      </c>
      <c r="M87" s="298">
        <v>0.96220000000000006</v>
      </c>
      <c r="N87" s="298">
        <v>43260</v>
      </c>
      <c r="O87" s="298">
        <v>0</v>
      </c>
      <c r="P87" s="299">
        <v>0.42</v>
      </c>
      <c r="Q87" s="298">
        <v>695</v>
      </c>
      <c r="R87" s="298">
        <v>140</v>
      </c>
      <c r="S87" s="298">
        <v>695</v>
      </c>
      <c r="T87" s="298">
        <v>0.93930000000000002</v>
      </c>
      <c r="U87" s="298">
        <v>48900</v>
      </c>
      <c r="V87" s="298">
        <v>0</v>
      </c>
      <c r="W87" s="299">
        <v>0.56999999999999995</v>
      </c>
      <c r="X87" s="298">
        <v>695</v>
      </c>
      <c r="Y87" s="298">
        <v>120</v>
      </c>
      <c r="Z87" s="298">
        <v>695</v>
      </c>
      <c r="AA87" s="298">
        <v>0.94850000000000001</v>
      </c>
      <c r="AB87" s="298">
        <v>45700</v>
      </c>
      <c r="AC87" s="298">
        <v>0</v>
      </c>
      <c r="AD87" s="299">
        <v>0.6</v>
      </c>
      <c r="AE87" s="298">
        <v>695</v>
      </c>
      <c r="AF87" s="298">
        <v>100</v>
      </c>
      <c r="AG87" s="298">
        <v>695</v>
      </c>
      <c r="AH87" s="298">
        <v>0.95120000000000005</v>
      </c>
      <c r="AI87" s="298">
        <v>44860</v>
      </c>
      <c r="AJ87" s="298">
        <v>0</v>
      </c>
      <c r="AK87" s="299">
        <v>0.7</v>
      </c>
      <c r="AL87" s="298">
        <v>695</v>
      </c>
      <c r="AM87" s="298">
        <v>100</v>
      </c>
      <c r="AN87" s="298">
        <v>695</v>
      </c>
      <c r="AO87" s="298">
        <v>0.95130000000000003</v>
      </c>
      <c r="AP87" s="298">
        <v>43000</v>
      </c>
      <c r="AQ87" s="298">
        <v>0</v>
      </c>
      <c r="AR87" s="299">
        <v>0.7</v>
      </c>
      <c r="AS87" s="298">
        <v>695</v>
      </c>
      <c r="AT87" s="298">
        <v>160</v>
      </c>
      <c r="AU87" s="298">
        <v>695</v>
      </c>
      <c r="AV87" s="298">
        <v>0.93579999999999997</v>
      </c>
      <c r="AW87" s="298">
        <v>39680</v>
      </c>
      <c r="AX87" s="298">
        <v>0</v>
      </c>
      <c r="AY87" s="299">
        <v>0.4</v>
      </c>
      <c r="AZ87" s="298">
        <v>695</v>
      </c>
      <c r="BA87" s="298">
        <v>120</v>
      </c>
      <c r="BB87" s="298">
        <v>695</v>
      </c>
      <c r="BC87" s="298">
        <v>0.92830000000000001</v>
      </c>
      <c r="BD87" s="298">
        <v>34940</v>
      </c>
      <c r="BE87" s="298">
        <v>0</v>
      </c>
      <c r="BF87" s="299">
        <v>0.48</v>
      </c>
      <c r="BG87" s="298">
        <v>695</v>
      </c>
      <c r="BH87" s="298">
        <v>160</v>
      </c>
      <c r="BI87" s="298">
        <v>695</v>
      </c>
      <c r="BJ87" s="298">
        <v>0.9113</v>
      </c>
      <c r="BK87" s="298">
        <v>32460</v>
      </c>
      <c r="BL87" s="298">
        <v>0</v>
      </c>
      <c r="BM87" s="299">
        <v>0.33</v>
      </c>
      <c r="BN87" s="298">
        <v>695</v>
      </c>
      <c r="BO87" s="298">
        <v>120</v>
      </c>
      <c r="BP87" s="298">
        <v>695</v>
      </c>
      <c r="BQ87" s="298">
        <v>0.91190000000000004</v>
      </c>
      <c r="BR87" s="298">
        <v>31260</v>
      </c>
      <c r="BS87" s="298">
        <v>0</v>
      </c>
      <c r="BT87" s="299">
        <v>0.43</v>
      </c>
      <c r="BU87" s="298">
        <v>695</v>
      </c>
      <c r="BV87" s="298">
        <v>140</v>
      </c>
      <c r="BW87" s="298">
        <v>695</v>
      </c>
      <c r="BX87" s="298">
        <v>0.92069999999999996</v>
      </c>
      <c r="BY87" s="298">
        <v>28560</v>
      </c>
      <c r="BZ87" s="298">
        <v>0</v>
      </c>
      <c r="CA87" s="299">
        <v>0.37</v>
      </c>
      <c r="CB87" s="298">
        <v>695</v>
      </c>
      <c r="CC87" s="298">
        <v>100</v>
      </c>
      <c r="CD87" s="298">
        <v>695</v>
      </c>
      <c r="CE87" s="298">
        <v>0.94979999999999998</v>
      </c>
      <c r="CF87" s="298">
        <v>39760</v>
      </c>
      <c r="CG87" s="298">
        <v>0</v>
      </c>
      <c r="CH87" s="299">
        <v>0.63</v>
      </c>
      <c r="CI87" s="298">
        <v>695</v>
      </c>
      <c r="CJ87" s="298">
        <v>160</v>
      </c>
      <c r="CK87" s="298">
        <v>695</v>
      </c>
      <c r="CL87" s="298">
        <v>0.94369999999999998</v>
      </c>
      <c r="CM87" s="298">
        <v>27140</v>
      </c>
      <c r="CN87" s="298">
        <v>0</v>
      </c>
      <c r="CO87" s="299">
        <v>0.28000000000000003</v>
      </c>
      <c r="CP87" s="298">
        <v>695</v>
      </c>
      <c r="CQ87" s="298">
        <v>120</v>
      </c>
      <c r="CR87" s="298">
        <v>695</v>
      </c>
      <c r="CS87" s="298">
        <v>0.94130000000000003</v>
      </c>
      <c r="CT87" s="298">
        <v>50060</v>
      </c>
      <c r="CU87" s="298">
        <v>0</v>
      </c>
      <c r="CV87" s="299">
        <v>0.66</v>
      </c>
      <c r="CW87" s="298">
        <v>695</v>
      </c>
      <c r="CX87" s="298">
        <v>100</v>
      </c>
      <c r="CY87" s="298">
        <v>695</v>
      </c>
      <c r="CZ87" s="298">
        <v>0.93989999999999996</v>
      </c>
      <c r="DA87" s="298">
        <v>41000</v>
      </c>
      <c r="DB87" s="298">
        <v>0</v>
      </c>
      <c r="DC87" s="299">
        <v>0.67</v>
      </c>
      <c r="DD87" s="298">
        <v>695</v>
      </c>
      <c r="DE87" s="298">
        <v>100</v>
      </c>
      <c r="DF87" s="298">
        <v>695</v>
      </c>
      <c r="DG87" s="298">
        <v>0.94440000000000002</v>
      </c>
      <c r="DH87" s="298">
        <v>42440</v>
      </c>
      <c r="DI87" s="298">
        <v>0</v>
      </c>
      <c r="DJ87" s="299">
        <v>0.67</v>
      </c>
      <c r="DK87" s="298">
        <v>695</v>
      </c>
      <c r="DL87" s="298">
        <v>100</v>
      </c>
      <c r="DM87" s="298">
        <v>695</v>
      </c>
      <c r="DN87" s="298">
        <v>0.95169999999999999</v>
      </c>
      <c r="DO87" s="298">
        <v>39840</v>
      </c>
      <c r="DP87" s="298">
        <v>0</v>
      </c>
      <c r="DQ87" s="299">
        <v>0.63</v>
      </c>
      <c r="DR87" s="298">
        <v>695</v>
      </c>
      <c r="DS87" s="298">
        <v>140</v>
      </c>
      <c r="DT87" s="298">
        <v>695</v>
      </c>
      <c r="DU87" s="298">
        <v>0.94520000000000004</v>
      </c>
      <c r="DV87" s="298">
        <v>32420</v>
      </c>
      <c r="DW87" s="298">
        <v>0</v>
      </c>
      <c r="DX87" s="299">
        <v>0.38</v>
      </c>
    </row>
    <row r="88" spans="1:128" ht="17.25" customHeight="1">
      <c r="A88" s="297">
        <v>84</v>
      </c>
      <c r="B88" s="267" t="s">
        <v>268</v>
      </c>
      <c r="C88" s="298">
        <v>300</v>
      </c>
      <c r="D88" s="298">
        <v>27.43</v>
      </c>
      <c r="E88" s="298">
        <v>300</v>
      </c>
      <c r="F88" s="298">
        <v>0.87719999999999998</v>
      </c>
      <c r="G88" s="298">
        <v>10812</v>
      </c>
      <c r="H88" s="298">
        <v>0</v>
      </c>
      <c r="I88" s="299">
        <v>0.69</v>
      </c>
      <c r="J88" s="298">
        <v>300</v>
      </c>
      <c r="K88" s="298">
        <v>31</v>
      </c>
      <c r="L88" s="298">
        <v>300</v>
      </c>
      <c r="M88" s="298">
        <v>0.87760000000000005</v>
      </c>
      <c r="N88" s="298">
        <v>11785</v>
      </c>
      <c r="O88" s="298">
        <v>0</v>
      </c>
      <c r="P88" s="299">
        <v>0.65</v>
      </c>
      <c r="Q88" s="298">
        <v>300</v>
      </c>
      <c r="R88" s="298">
        <v>26.4</v>
      </c>
      <c r="S88" s="298">
        <v>300</v>
      </c>
      <c r="T88" s="298">
        <v>0.8871</v>
      </c>
      <c r="U88" s="298">
        <v>11427</v>
      </c>
      <c r="V88" s="298">
        <v>0</v>
      </c>
      <c r="W88" s="299">
        <v>0.75</v>
      </c>
      <c r="X88" s="298">
        <v>300</v>
      </c>
      <c r="Y88" s="298">
        <v>26.96</v>
      </c>
      <c r="Z88" s="298">
        <v>300</v>
      </c>
      <c r="AA88" s="298">
        <v>0.89349999999999996</v>
      </c>
      <c r="AB88" s="298">
        <v>11843</v>
      </c>
      <c r="AC88" s="298">
        <v>0</v>
      </c>
      <c r="AD88" s="299">
        <v>0.73</v>
      </c>
      <c r="AE88" s="298">
        <v>300</v>
      </c>
      <c r="AF88" s="298">
        <v>28</v>
      </c>
      <c r="AG88" s="298">
        <v>300</v>
      </c>
      <c r="AH88" s="298">
        <v>0.89929999999999999</v>
      </c>
      <c r="AI88" s="298">
        <v>11888</v>
      </c>
      <c r="AJ88" s="298">
        <v>0</v>
      </c>
      <c r="AK88" s="299">
        <v>0.71</v>
      </c>
      <c r="AL88" s="298">
        <v>300</v>
      </c>
      <c r="AM88" s="298">
        <v>27.9</v>
      </c>
      <c r="AN88" s="298">
        <v>300</v>
      </c>
      <c r="AO88" s="298">
        <v>0.89039999999999997</v>
      </c>
      <c r="AP88" s="298">
        <v>10869</v>
      </c>
      <c r="AQ88" s="298">
        <v>0</v>
      </c>
      <c r="AR88" s="299">
        <v>0.68</v>
      </c>
      <c r="AS88" s="298">
        <v>300</v>
      </c>
      <c r="AT88" s="298">
        <v>26</v>
      </c>
      <c r="AU88" s="298">
        <v>300</v>
      </c>
      <c r="AV88" s="298">
        <v>0.9204</v>
      </c>
      <c r="AW88" s="298">
        <v>10552</v>
      </c>
      <c r="AX88" s="298">
        <v>0</v>
      </c>
      <c r="AY88" s="299">
        <v>0.66</v>
      </c>
      <c r="AZ88" s="298">
        <v>300</v>
      </c>
      <c r="BA88" s="298">
        <v>25</v>
      </c>
      <c r="BB88" s="298">
        <v>300</v>
      </c>
      <c r="BC88" s="298">
        <v>0.93579999999999997</v>
      </c>
      <c r="BD88" s="298">
        <v>9936</v>
      </c>
      <c r="BE88" s="298">
        <v>0</v>
      </c>
      <c r="BF88" s="299">
        <v>0.66</v>
      </c>
      <c r="BG88" s="298">
        <v>300</v>
      </c>
      <c r="BH88" s="298">
        <v>14</v>
      </c>
      <c r="BI88" s="298">
        <v>300</v>
      </c>
      <c r="BJ88" s="298">
        <v>0.94040000000000001</v>
      </c>
      <c r="BK88" s="298">
        <v>9357</v>
      </c>
      <c r="BL88" s="298">
        <v>0</v>
      </c>
      <c r="BM88" s="299">
        <v>1.06</v>
      </c>
      <c r="BN88" s="298">
        <v>300</v>
      </c>
      <c r="BO88" s="298">
        <v>23</v>
      </c>
      <c r="BP88" s="298">
        <v>300</v>
      </c>
      <c r="BQ88" s="298">
        <v>0.95209999999999995</v>
      </c>
      <c r="BR88" s="298">
        <v>9741</v>
      </c>
      <c r="BS88" s="298">
        <v>0</v>
      </c>
      <c r="BT88" s="299">
        <v>0.66</v>
      </c>
      <c r="BU88" s="298">
        <v>300</v>
      </c>
      <c r="BV88" s="298">
        <v>24</v>
      </c>
      <c r="BW88" s="298">
        <v>300</v>
      </c>
      <c r="BX88" s="298">
        <v>0.9415</v>
      </c>
      <c r="BY88" s="298">
        <v>9152</v>
      </c>
      <c r="BZ88" s="298">
        <v>0</v>
      </c>
      <c r="CA88" s="299">
        <v>0.67</v>
      </c>
      <c r="CB88" s="298">
        <v>300</v>
      </c>
      <c r="CC88" s="298">
        <v>26</v>
      </c>
      <c r="CD88" s="298">
        <v>300</v>
      </c>
      <c r="CE88" s="298">
        <v>0.90480000000000005</v>
      </c>
      <c r="CF88" s="298">
        <v>10745</v>
      </c>
      <c r="CG88" s="298">
        <v>0</v>
      </c>
      <c r="CH88" s="299">
        <v>0.68</v>
      </c>
      <c r="CI88" s="298">
        <v>300</v>
      </c>
      <c r="CJ88" s="298">
        <v>26</v>
      </c>
      <c r="CK88" s="298">
        <v>300</v>
      </c>
      <c r="CL88" s="298">
        <v>0.90529999999999999</v>
      </c>
      <c r="CM88" s="298">
        <v>12061</v>
      </c>
      <c r="CN88" s="298">
        <v>0</v>
      </c>
      <c r="CO88" s="299">
        <v>0.79</v>
      </c>
      <c r="CP88" s="298">
        <v>300</v>
      </c>
      <c r="CQ88" s="298">
        <v>31</v>
      </c>
      <c r="CR88" s="298">
        <v>300</v>
      </c>
      <c r="CS88" s="298">
        <v>0.89470000000000005</v>
      </c>
      <c r="CT88" s="298">
        <v>11378</v>
      </c>
      <c r="CU88" s="298">
        <v>0</v>
      </c>
      <c r="CV88" s="299">
        <v>0.61</v>
      </c>
      <c r="CW88" s="298">
        <v>300</v>
      </c>
      <c r="CX88" s="298">
        <v>25</v>
      </c>
      <c r="CY88" s="298">
        <v>300</v>
      </c>
      <c r="CZ88" s="298">
        <v>0.91180000000000005</v>
      </c>
      <c r="DA88" s="298">
        <v>11615</v>
      </c>
      <c r="DB88" s="298">
        <v>0</v>
      </c>
      <c r="DC88" s="299">
        <v>0.79</v>
      </c>
      <c r="DD88" s="298">
        <v>300</v>
      </c>
      <c r="DE88" s="298">
        <v>16</v>
      </c>
      <c r="DF88" s="298">
        <v>300</v>
      </c>
      <c r="DG88" s="298">
        <v>0.95989999999999998</v>
      </c>
      <c r="DH88" s="298">
        <v>12983</v>
      </c>
      <c r="DI88" s="298">
        <v>0</v>
      </c>
      <c r="DJ88" s="299">
        <v>1.26</v>
      </c>
      <c r="DK88" s="298">
        <v>300</v>
      </c>
      <c r="DL88" s="298">
        <v>26</v>
      </c>
      <c r="DM88" s="298">
        <v>300</v>
      </c>
      <c r="DN88" s="298">
        <v>0.95630000000000004</v>
      </c>
      <c r="DO88" s="298">
        <v>11941</v>
      </c>
      <c r="DP88" s="298">
        <v>0</v>
      </c>
      <c r="DQ88" s="299">
        <v>0.72</v>
      </c>
      <c r="DR88" s="298">
        <v>300</v>
      </c>
      <c r="DS88" s="298">
        <v>26</v>
      </c>
      <c r="DT88" s="298">
        <v>300</v>
      </c>
      <c r="DU88" s="298">
        <v>0.95020000000000004</v>
      </c>
      <c r="DV88" s="298">
        <v>11917</v>
      </c>
      <c r="DW88" s="298">
        <v>0</v>
      </c>
      <c r="DX88" s="299">
        <v>0.74</v>
      </c>
    </row>
    <row r="89" spans="1:128" ht="17.25" customHeight="1">
      <c r="A89" s="297">
        <v>85</v>
      </c>
      <c r="B89" s="267" t="s">
        <v>269</v>
      </c>
      <c r="C89" s="298">
        <v>133.33000000000001</v>
      </c>
      <c r="D89" s="298">
        <v>116.7</v>
      </c>
      <c r="E89" s="298">
        <v>117.7</v>
      </c>
      <c r="F89" s="298">
        <v>0.97470000000000001</v>
      </c>
      <c r="G89" s="298">
        <v>38064</v>
      </c>
      <c r="H89" s="298">
        <v>0</v>
      </c>
      <c r="I89" s="299">
        <v>0.45</v>
      </c>
      <c r="J89" s="298">
        <v>133.33000000000001</v>
      </c>
      <c r="K89" s="298">
        <v>115.3</v>
      </c>
      <c r="L89" s="298">
        <v>116.3</v>
      </c>
      <c r="M89" s="298">
        <v>0.97250000000000003</v>
      </c>
      <c r="N89" s="298">
        <v>37750</v>
      </c>
      <c r="O89" s="298">
        <v>0</v>
      </c>
      <c r="P89" s="299">
        <v>0.44</v>
      </c>
      <c r="Q89" s="298">
        <v>133.33000000000001</v>
      </c>
      <c r="R89" s="298">
        <v>109.4</v>
      </c>
      <c r="S89" s="298">
        <v>110.4</v>
      </c>
      <c r="T89" s="298">
        <v>0.9758</v>
      </c>
      <c r="U89" s="298">
        <v>40991</v>
      </c>
      <c r="V89" s="298">
        <v>0</v>
      </c>
      <c r="W89" s="299">
        <v>0.52</v>
      </c>
      <c r="X89" s="298">
        <v>133.33000000000001</v>
      </c>
      <c r="Y89" s="298">
        <v>105.5</v>
      </c>
      <c r="Z89" s="298">
        <v>106.8</v>
      </c>
      <c r="AA89" s="298">
        <v>0.97570000000000001</v>
      </c>
      <c r="AB89" s="298">
        <v>38928</v>
      </c>
      <c r="AC89" s="298">
        <v>0</v>
      </c>
      <c r="AD89" s="299">
        <v>0.49</v>
      </c>
      <c r="AE89" s="298">
        <v>133.33000000000001</v>
      </c>
      <c r="AF89" s="298">
        <v>112.3</v>
      </c>
      <c r="AG89" s="298">
        <v>113.3</v>
      </c>
      <c r="AH89" s="298">
        <v>0.97440000000000004</v>
      </c>
      <c r="AI89" s="298">
        <v>38750</v>
      </c>
      <c r="AJ89" s="298">
        <v>0</v>
      </c>
      <c r="AK89" s="299">
        <v>0.46</v>
      </c>
      <c r="AL89" s="298">
        <v>133.33000000000001</v>
      </c>
      <c r="AM89" s="298">
        <v>112.3</v>
      </c>
      <c r="AN89" s="298">
        <v>113.3</v>
      </c>
      <c r="AO89" s="298">
        <v>0.97829999999999995</v>
      </c>
      <c r="AP89" s="298">
        <v>32995</v>
      </c>
      <c r="AQ89" s="298">
        <v>0</v>
      </c>
      <c r="AR89" s="299">
        <v>0.4</v>
      </c>
      <c r="AS89" s="298">
        <v>133.33000000000001</v>
      </c>
      <c r="AT89" s="298">
        <v>96</v>
      </c>
      <c r="AU89" s="298">
        <v>106.8</v>
      </c>
      <c r="AV89" s="298">
        <v>0.98550000000000004</v>
      </c>
      <c r="AW89" s="298">
        <v>40392</v>
      </c>
      <c r="AX89" s="298">
        <v>0</v>
      </c>
      <c r="AY89" s="299">
        <v>0.56000000000000005</v>
      </c>
      <c r="AZ89" s="298">
        <v>133.33000000000001</v>
      </c>
      <c r="BA89" s="298">
        <v>0.14000000000000001</v>
      </c>
      <c r="BB89" s="298">
        <v>106.8</v>
      </c>
      <c r="BC89" s="298">
        <v>0.97509999999999997</v>
      </c>
      <c r="BD89" s="298">
        <v>26580</v>
      </c>
      <c r="BE89" s="298">
        <v>0</v>
      </c>
      <c r="BF89" s="299">
        <v>0.39</v>
      </c>
      <c r="BG89" s="298">
        <v>133.33000000000001</v>
      </c>
      <c r="BH89" s="298">
        <v>85</v>
      </c>
      <c r="BI89" s="298">
        <v>106.8</v>
      </c>
      <c r="BJ89" s="298">
        <v>0.95189999999999997</v>
      </c>
      <c r="BK89" s="298">
        <v>26315</v>
      </c>
      <c r="BL89" s="298">
        <v>0</v>
      </c>
      <c r="BM89" s="299">
        <v>0.44</v>
      </c>
      <c r="BN89" s="298">
        <v>422</v>
      </c>
      <c r="BO89" s="298">
        <v>85</v>
      </c>
      <c r="BP89" s="298">
        <v>337.6</v>
      </c>
      <c r="BQ89" s="298">
        <v>0.96130000000000004</v>
      </c>
      <c r="BR89" s="298">
        <v>25325</v>
      </c>
      <c r="BS89" s="298">
        <v>0</v>
      </c>
      <c r="BT89" s="299">
        <v>0.42</v>
      </c>
      <c r="BU89" s="298">
        <v>422</v>
      </c>
      <c r="BV89" s="298">
        <v>115</v>
      </c>
      <c r="BW89" s="298">
        <v>337.6</v>
      </c>
      <c r="BX89" s="298">
        <v>0.95820000000000005</v>
      </c>
      <c r="BY89" s="298">
        <v>29765</v>
      </c>
      <c r="BZ89" s="298">
        <v>0</v>
      </c>
      <c r="CA89" s="299">
        <v>0.4</v>
      </c>
      <c r="CB89" s="298">
        <v>422</v>
      </c>
      <c r="CC89" s="298">
        <v>130</v>
      </c>
      <c r="CD89" s="298">
        <v>337.6</v>
      </c>
      <c r="CE89" s="298">
        <v>0.97289999999999999</v>
      </c>
      <c r="CF89" s="298">
        <v>43605</v>
      </c>
      <c r="CG89" s="298">
        <v>0</v>
      </c>
      <c r="CH89" s="299">
        <v>0.46</v>
      </c>
      <c r="CI89" s="298">
        <v>422</v>
      </c>
      <c r="CJ89" s="298">
        <v>125</v>
      </c>
      <c r="CK89" s="298">
        <v>337.6</v>
      </c>
      <c r="CL89" s="298">
        <v>0.97970000000000002</v>
      </c>
      <c r="CM89" s="298">
        <v>39300</v>
      </c>
      <c r="CN89" s="298">
        <v>0</v>
      </c>
      <c r="CO89" s="299">
        <v>0.45</v>
      </c>
      <c r="CP89" s="298">
        <v>422</v>
      </c>
      <c r="CQ89" s="298">
        <v>150</v>
      </c>
      <c r="CR89" s="298">
        <v>337.6</v>
      </c>
      <c r="CS89" s="298">
        <v>0.98129999999999995</v>
      </c>
      <c r="CT89" s="298">
        <v>44770</v>
      </c>
      <c r="CU89" s="298">
        <v>0</v>
      </c>
      <c r="CV89" s="299">
        <v>0.41</v>
      </c>
      <c r="CW89" s="298">
        <v>422</v>
      </c>
      <c r="CX89" s="298">
        <v>145</v>
      </c>
      <c r="CY89" s="298">
        <v>337.6</v>
      </c>
      <c r="CZ89" s="298">
        <v>0.97629999999999995</v>
      </c>
      <c r="DA89" s="298">
        <v>39935</v>
      </c>
      <c r="DB89" s="298">
        <v>0</v>
      </c>
      <c r="DC89" s="299">
        <v>0.39</v>
      </c>
      <c r="DD89" s="298">
        <v>422</v>
      </c>
      <c r="DE89" s="298">
        <v>135</v>
      </c>
      <c r="DF89" s="298">
        <v>337.6</v>
      </c>
      <c r="DG89" s="298">
        <v>0.97740000000000005</v>
      </c>
      <c r="DH89" s="298">
        <v>47150</v>
      </c>
      <c r="DI89" s="298">
        <v>0</v>
      </c>
      <c r="DJ89" s="299">
        <v>0.48</v>
      </c>
      <c r="DK89" s="298">
        <v>422</v>
      </c>
      <c r="DL89" s="298">
        <v>140</v>
      </c>
      <c r="DM89" s="298">
        <v>337.6</v>
      </c>
      <c r="DN89" s="298">
        <v>0.97409999999999997</v>
      </c>
      <c r="DO89" s="298">
        <v>44920</v>
      </c>
      <c r="DP89" s="298">
        <v>0</v>
      </c>
      <c r="DQ89" s="299">
        <v>0.44</v>
      </c>
      <c r="DR89" s="298">
        <v>422</v>
      </c>
      <c r="DS89" s="298">
        <v>140</v>
      </c>
      <c r="DT89" s="298">
        <v>337.6</v>
      </c>
      <c r="DU89" s="298">
        <v>0.97509999999999997</v>
      </c>
      <c r="DV89" s="298">
        <v>39200</v>
      </c>
      <c r="DW89" s="298">
        <v>0</v>
      </c>
      <c r="DX89" s="299">
        <v>0.4</v>
      </c>
    </row>
    <row r="90" spans="1:128" ht="17.25" customHeight="1">
      <c r="A90" s="297">
        <v>86</v>
      </c>
      <c r="B90" s="267" t="s">
        <v>270</v>
      </c>
      <c r="C90" s="298">
        <v>223.33</v>
      </c>
      <c r="D90" s="298">
        <v>48.84</v>
      </c>
      <c r="E90" s="298">
        <v>178.8</v>
      </c>
      <c r="F90" s="298">
        <v>0.86799999999999999</v>
      </c>
      <c r="G90" s="298">
        <v>9827</v>
      </c>
      <c r="H90" s="298">
        <v>0</v>
      </c>
      <c r="I90" s="299">
        <v>0.32</v>
      </c>
      <c r="J90" s="298">
        <v>223.33</v>
      </c>
      <c r="K90" s="298">
        <v>42</v>
      </c>
      <c r="L90" s="298">
        <v>178.8</v>
      </c>
      <c r="M90" s="298">
        <v>0.84640000000000004</v>
      </c>
      <c r="N90" s="298">
        <v>7243</v>
      </c>
      <c r="O90" s="298">
        <v>0</v>
      </c>
      <c r="P90" s="299">
        <v>0.27</v>
      </c>
      <c r="Q90" s="298">
        <v>223.33</v>
      </c>
      <c r="R90" s="298">
        <v>49.28</v>
      </c>
      <c r="S90" s="298">
        <v>178.8</v>
      </c>
      <c r="T90" s="298">
        <v>0.86519999999999997</v>
      </c>
      <c r="U90" s="298">
        <v>11613</v>
      </c>
      <c r="V90" s="298">
        <v>0</v>
      </c>
      <c r="W90" s="299">
        <v>0.38</v>
      </c>
      <c r="X90" s="298">
        <v>223.33</v>
      </c>
      <c r="Y90" s="298">
        <v>43.93</v>
      </c>
      <c r="Z90" s="298">
        <v>178.8</v>
      </c>
      <c r="AA90" s="298">
        <v>0.8417</v>
      </c>
      <c r="AB90" s="298">
        <v>8683</v>
      </c>
      <c r="AC90" s="298">
        <v>0</v>
      </c>
      <c r="AD90" s="299">
        <v>0.32</v>
      </c>
      <c r="AE90" s="298">
        <v>223.33</v>
      </c>
      <c r="AF90" s="298">
        <v>53</v>
      </c>
      <c r="AG90" s="298">
        <v>178.8</v>
      </c>
      <c r="AH90" s="298">
        <v>0.81699999999999995</v>
      </c>
      <c r="AI90" s="298">
        <v>8976</v>
      </c>
      <c r="AJ90" s="298">
        <v>0</v>
      </c>
      <c r="AK90" s="299">
        <v>0.28000000000000003</v>
      </c>
      <c r="AL90" s="298">
        <v>250</v>
      </c>
      <c r="AM90" s="298">
        <v>50</v>
      </c>
      <c r="AN90" s="298">
        <v>200</v>
      </c>
      <c r="AO90" s="298">
        <v>0.82420000000000004</v>
      </c>
      <c r="AP90" s="298">
        <v>7953</v>
      </c>
      <c r="AQ90" s="298">
        <v>0</v>
      </c>
      <c r="AR90" s="299">
        <v>0.27</v>
      </c>
      <c r="AS90" s="298">
        <v>250</v>
      </c>
      <c r="AT90" s="298">
        <v>48.37</v>
      </c>
      <c r="AU90" s="298">
        <v>200</v>
      </c>
      <c r="AV90" s="298">
        <v>0.69169999999999998</v>
      </c>
      <c r="AW90" s="298">
        <v>5859</v>
      </c>
      <c r="AX90" s="298">
        <v>0</v>
      </c>
      <c r="AY90" s="299">
        <v>0.24</v>
      </c>
      <c r="AZ90" s="298">
        <v>250</v>
      </c>
      <c r="BA90" s="298">
        <v>29.81</v>
      </c>
      <c r="BB90" s="298">
        <v>200</v>
      </c>
      <c r="BC90" s="298">
        <v>0.65859999999999996</v>
      </c>
      <c r="BD90" s="298">
        <v>4735</v>
      </c>
      <c r="BE90" s="298">
        <v>0</v>
      </c>
      <c r="BF90" s="299">
        <v>0.33</v>
      </c>
      <c r="BG90" s="298">
        <v>250</v>
      </c>
      <c r="BH90" s="298">
        <v>21</v>
      </c>
      <c r="BI90" s="298">
        <v>200</v>
      </c>
      <c r="BJ90" s="298">
        <v>0.62880000000000003</v>
      </c>
      <c r="BK90" s="298">
        <v>3232</v>
      </c>
      <c r="BL90" s="298">
        <v>0</v>
      </c>
      <c r="BM90" s="299">
        <v>0.33</v>
      </c>
      <c r="BN90" s="298">
        <v>250</v>
      </c>
      <c r="BO90" s="298">
        <v>19</v>
      </c>
      <c r="BP90" s="298">
        <v>200</v>
      </c>
      <c r="BQ90" s="298">
        <v>0.63919999999999999</v>
      </c>
      <c r="BR90" s="298">
        <v>3831</v>
      </c>
      <c r="BS90" s="298">
        <v>0</v>
      </c>
      <c r="BT90" s="299">
        <v>0.42</v>
      </c>
      <c r="BU90" s="298">
        <v>250</v>
      </c>
      <c r="BV90" s="298">
        <v>33.31</v>
      </c>
      <c r="BW90" s="298">
        <v>200</v>
      </c>
      <c r="BX90" s="298">
        <v>0.7208</v>
      </c>
      <c r="BY90" s="298">
        <v>4879</v>
      </c>
      <c r="BZ90" s="298">
        <v>0</v>
      </c>
      <c r="CA90" s="299">
        <v>0.3</v>
      </c>
      <c r="CB90" s="298">
        <v>250</v>
      </c>
      <c r="CC90" s="298">
        <v>38</v>
      </c>
      <c r="CD90" s="298">
        <v>200</v>
      </c>
      <c r="CE90" s="298">
        <v>0.78410000000000002</v>
      </c>
      <c r="CF90" s="298">
        <v>5555</v>
      </c>
      <c r="CG90" s="298">
        <v>0</v>
      </c>
      <c r="CH90" s="299">
        <v>0.25</v>
      </c>
      <c r="CI90" s="298">
        <v>250</v>
      </c>
      <c r="CJ90" s="298">
        <v>40</v>
      </c>
      <c r="CK90" s="298">
        <v>200</v>
      </c>
      <c r="CL90" s="298">
        <v>0.82420000000000004</v>
      </c>
      <c r="CM90" s="298">
        <v>6705</v>
      </c>
      <c r="CN90" s="298">
        <v>0</v>
      </c>
      <c r="CO90" s="299">
        <v>0.28000000000000003</v>
      </c>
      <c r="CP90" s="298">
        <v>250</v>
      </c>
      <c r="CQ90" s="298">
        <v>34</v>
      </c>
      <c r="CR90" s="298">
        <v>200</v>
      </c>
      <c r="CS90" s="298">
        <v>0.82769999999999999</v>
      </c>
      <c r="CT90" s="298">
        <v>6909</v>
      </c>
      <c r="CU90" s="298">
        <v>0</v>
      </c>
      <c r="CV90" s="299">
        <v>0.33</v>
      </c>
      <c r="CW90" s="298">
        <v>250</v>
      </c>
      <c r="CX90" s="298">
        <v>38</v>
      </c>
      <c r="CY90" s="298">
        <v>200</v>
      </c>
      <c r="CZ90" s="298">
        <v>0.81310000000000004</v>
      </c>
      <c r="DA90" s="298">
        <v>5646</v>
      </c>
      <c r="DB90" s="298">
        <v>0</v>
      </c>
      <c r="DC90" s="299">
        <v>0.25</v>
      </c>
      <c r="DD90" s="298">
        <v>250</v>
      </c>
      <c r="DE90" s="298">
        <v>37</v>
      </c>
      <c r="DF90" s="298">
        <v>200</v>
      </c>
      <c r="DG90" s="298">
        <v>0.82040000000000002</v>
      </c>
      <c r="DH90" s="298">
        <v>6756</v>
      </c>
      <c r="DI90" s="298">
        <v>0</v>
      </c>
      <c r="DJ90" s="299">
        <v>0.3</v>
      </c>
      <c r="DK90" s="298">
        <v>250</v>
      </c>
      <c r="DL90" s="298">
        <v>40</v>
      </c>
      <c r="DM90" s="298">
        <v>200</v>
      </c>
      <c r="DN90" s="298">
        <v>0.7873</v>
      </c>
      <c r="DO90" s="298">
        <v>7211</v>
      </c>
      <c r="DP90" s="298">
        <v>0</v>
      </c>
      <c r="DQ90" s="299">
        <v>0.31</v>
      </c>
      <c r="DR90" s="298">
        <v>250</v>
      </c>
      <c r="DS90" s="298">
        <v>41</v>
      </c>
      <c r="DT90" s="298">
        <v>200</v>
      </c>
      <c r="DU90" s="298">
        <v>0.80279999999999996</v>
      </c>
      <c r="DV90" s="298">
        <v>7216</v>
      </c>
      <c r="DW90" s="298">
        <v>0</v>
      </c>
      <c r="DX90" s="299">
        <v>0.3</v>
      </c>
    </row>
    <row r="91" spans="1:128" ht="17.25" customHeight="1">
      <c r="A91" s="297">
        <v>87</v>
      </c>
      <c r="B91" s="267" t="s">
        <v>271</v>
      </c>
      <c r="C91" s="298">
        <v>650</v>
      </c>
      <c r="D91" s="298">
        <v>437.25</v>
      </c>
      <c r="E91" s="298">
        <v>520</v>
      </c>
      <c r="F91" s="298">
        <v>0.99570000000000003</v>
      </c>
      <c r="G91" s="298">
        <v>185385</v>
      </c>
      <c r="H91" s="298">
        <v>0</v>
      </c>
      <c r="I91" s="299">
        <v>0.59</v>
      </c>
      <c r="J91" s="298">
        <v>650</v>
      </c>
      <c r="K91" s="298">
        <v>540</v>
      </c>
      <c r="L91" s="298">
        <v>540</v>
      </c>
      <c r="M91" s="298">
        <v>0.99529999999999996</v>
      </c>
      <c r="N91" s="298">
        <v>201240</v>
      </c>
      <c r="O91" s="298">
        <v>0</v>
      </c>
      <c r="P91" s="299">
        <v>0.5</v>
      </c>
      <c r="Q91" s="298">
        <v>650</v>
      </c>
      <c r="R91" s="298">
        <v>523.95000000000005</v>
      </c>
      <c r="S91" s="298">
        <v>523.95000000000005</v>
      </c>
      <c r="T91" s="298">
        <v>0.99680000000000002</v>
      </c>
      <c r="U91" s="298">
        <v>240450</v>
      </c>
      <c r="V91" s="298">
        <v>14828</v>
      </c>
      <c r="W91" s="299">
        <v>0.64</v>
      </c>
      <c r="X91" s="298">
        <v>650</v>
      </c>
      <c r="Y91" s="298">
        <v>424.2</v>
      </c>
      <c r="Z91" s="298">
        <v>520</v>
      </c>
      <c r="AA91" s="298">
        <v>0.99660000000000004</v>
      </c>
      <c r="AB91" s="298">
        <v>187680</v>
      </c>
      <c r="AC91" s="298">
        <v>0</v>
      </c>
      <c r="AD91" s="299">
        <v>0.6</v>
      </c>
      <c r="AE91" s="298">
        <v>650</v>
      </c>
      <c r="AF91" s="298">
        <v>525</v>
      </c>
      <c r="AG91" s="298">
        <v>525</v>
      </c>
      <c r="AH91" s="298">
        <v>0.99229999999999996</v>
      </c>
      <c r="AI91" s="298">
        <v>188790</v>
      </c>
      <c r="AJ91" s="298">
        <v>0</v>
      </c>
      <c r="AK91" s="299">
        <v>0.49</v>
      </c>
      <c r="AL91" s="298">
        <v>650</v>
      </c>
      <c r="AM91" s="298">
        <v>568.95000000000005</v>
      </c>
      <c r="AN91" s="298">
        <v>568.95000000000005</v>
      </c>
      <c r="AO91" s="298">
        <v>0.99099999999999999</v>
      </c>
      <c r="AP91" s="298">
        <v>195855</v>
      </c>
      <c r="AQ91" s="298">
        <v>0</v>
      </c>
      <c r="AR91" s="299">
        <v>0.48</v>
      </c>
      <c r="AS91" s="298">
        <v>650</v>
      </c>
      <c r="AT91" s="298">
        <v>550.65</v>
      </c>
      <c r="AU91" s="298">
        <v>550.65</v>
      </c>
      <c r="AV91" s="298">
        <v>0.99609999999999999</v>
      </c>
      <c r="AW91" s="298">
        <v>157590</v>
      </c>
      <c r="AX91" s="298">
        <v>0</v>
      </c>
      <c r="AY91" s="299">
        <v>0.39</v>
      </c>
      <c r="AZ91" s="298">
        <v>650</v>
      </c>
      <c r="BA91" s="298">
        <v>540</v>
      </c>
      <c r="BB91" s="298">
        <v>540</v>
      </c>
      <c r="BC91" s="298">
        <v>0.99229999999999996</v>
      </c>
      <c r="BD91" s="298">
        <v>187725</v>
      </c>
      <c r="BE91" s="298">
        <v>0</v>
      </c>
      <c r="BF91" s="299">
        <v>0.49</v>
      </c>
      <c r="BG91" s="298">
        <v>650</v>
      </c>
      <c r="BH91" s="298">
        <v>645</v>
      </c>
      <c r="BI91" s="298">
        <v>645</v>
      </c>
      <c r="BJ91" s="298">
        <v>0.99580000000000002</v>
      </c>
      <c r="BK91" s="298">
        <v>176250</v>
      </c>
      <c r="BL91" s="298">
        <v>0</v>
      </c>
      <c r="BM91" s="299">
        <v>0.37</v>
      </c>
      <c r="BN91" s="298">
        <v>650</v>
      </c>
      <c r="BO91" s="298">
        <v>540</v>
      </c>
      <c r="BP91" s="298">
        <v>540</v>
      </c>
      <c r="BQ91" s="298">
        <v>0.99390000000000001</v>
      </c>
      <c r="BR91" s="298">
        <v>194265</v>
      </c>
      <c r="BS91" s="298">
        <v>0</v>
      </c>
      <c r="BT91" s="299">
        <v>0.49</v>
      </c>
      <c r="BU91" s="298">
        <v>650</v>
      </c>
      <c r="BV91" s="298">
        <v>550.65</v>
      </c>
      <c r="BW91" s="298">
        <v>550.65</v>
      </c>
      <c r="BX91" s="298">
        <v>0.995</v>
      </c>
      <c r="BY91" s="298">
        <v>198810</v>
      </c>
      <c r="BZ91" s="298">
        <v>0</v>
      </c>
      <c r="CA91" s="299">
        <v>0.54</v>
      </c>
      <c r="CB91" s="298">
        <v>650</v>
      </c>
      <c r="CC91" s="298">
        <v>540.9</v>
      </c>
      <c r="CD91" s="298">
        <v>540.9</v>
      </c>
      <c r="CE91" s="298">
        <v>0.99260000000000004</v>
      </c>
      <c r="CF91" s="298">
        <v>140400</v>
      </c>
      <c r="CG91" s="298">
        <v>0</v>
      </c>
      <c r="CH91" s="299">
        <v>0.35</v>
      </c>
      <c r="CI91" s="298">
        <v>650</v>
      </c>
      <c r="CJ91" s="298">
        <v>525</v>
      </c>
      <c r="CK91" s="298">
        <v>525</v>
      </c>
      <c r="CL91" s="298">
        <v>0.99570000000000003</v>
      </c>
      <c r="CM91" s="298">
        <v>162630</v>
      </c>
      <c r="CN91" s="298">
        <v>0</v>
      </c>
      <c r="CO91" s="299">
        <v>0.43</v>
      </c>
      <c r="CP91" s="298">
        <v>650</v>
      </c>
      <c r="CQ91" s="298">
        <v>555</v>
      </c>
      <c r="CR91" s="298">
        <v>555</v>
      </c>
      <c r="CS91" s="298">
        <v>0.99590000000000001</v>
      </c>
      <c r="CT91" s="298">
        <v>200625</v>
      </c>
      <c r="CU91" s="298">
        <v>0</v>
      </c>
      <c r="CV91" s="299">
        <v>0.49</v>
      </c>
      <c r="CW91" s="298">
        <v>650</v>
      </c>
      <c r="CX91" s="298">
        <v>525</v>
      </c>
      <c r="CY91" s="298">
        <v>525</v>
      </c>
      <c r="CZ91" s="298">
        <v>0.99350000000000005</v>
      </c>
      <c r="DA91" s="298">
        <v>154455</v>
      </c>
      <c r="DB91" s="298">
        <v>0</v>
      </c>
      <c r="DC91" s="299">
        <v>0.41</v>
      </c>
      <c r="DD91" s="298">
        <v>650</v>
      </c>
      <c r="DE91" s="298">
        <v>510</v>
      </c>
      <c r="DF91" s="298">
        <v>520</v>
      </c>
      <c r="DG91" s="298">
        <v>0.99550000000000005</v>
      </c>
      <c r="DH91" s="298">
        <v>49740</v>
      </c>
      <c r="DI91" s="298">
        <v>0</v>
      </c>
      <c r="DJ91" s="299">
        <v>0.13</v>
      </c>
      <c r="DK91" s="298">
        <v>650</v>
      </c>
      <c r="DL91" s="298">
        <v>525</v>
      </c>
      <c r="DM91" s="298">
        <v>525</v>
      </c>
      <c r="DN91" s="298">
        <v>0.9849</v>
      </c>
      <c r="DO91" s="298">
        <v>145725</v>
      </c>
      <c r="DP91" s="298">
        <v>0</v>
      </c>
      <c r="DQ91" s="299">
        <v>0.38</v>
      </c>
      <c r="DR91" s="298">
        <v>650</v>
      </c>
      <c r="DS91" s="298">
        <v>450</v>
      </c>
      <c r="DT91" s="298">
        <v>520</v>
      </c>
      <c r="DU91" s="298">
        <v>0.99450000000000005</v>
      </c>
      <c r="DV91" s="298">
        <v>168525</v>
      </c>
      <c r="DW91" s="298">
        <v>0</v>
      </c>
      <c r="DX91" s="299">
        <v>0.52</v>
      </c>
    </row>
    <row r="92" spans="1:128" ht="17.25" customHeight="1">
      <c r="A92" s="297">
        <v>88</v>
      </c>
      <c r="B92" s="267" t="s">
        <v>272</v>
      </c>
      <c r="C92" s="298">
        <v>207</v>
      </c>
      <c r="D92" s="298">
        <v>0</v>
      </c>
      <c r="E92" s="298">
        <v>165.6</v>
      </c>
      <c r="F92" s="298">
        <v>0</v>
      </c>
      <c r="G92" s="298">
        <v>0</v>
      </c>
      <c r="H92" s="298">
        <v>0</v>
      </c>
      <c r="I92" s="299">
        <v>0</v>
      </c>
      <c r="J92" s="298">
        <v>207</v>
      </c>
      <c r="K92" s="298">
        <v>0</v>
      </c>
      <c r="L92" s="298">
        <v>165.6</v>
      </c>
      <c r="M92" s="298">
        <v>0</v>
      </c>
      <c r="N92" s="298">
        <v>0</v>
      </c>
      <c r="O92" s="298">
        <v>0</v>
      </c>
      <c r="P92" s="299">
        <v>0</v>
      </c>
      <c r="Q92" s="298">
        <v>207</v>
      </c>
      <c r="R92" s="298">
        <v>0</v>
      </c>
      <c r="S92" s="298">
        <v>165.6</v>
      </c>
      <c r="T92" s="298">
        <v>0</v>
      </c>
      <c r="U92" s="298">
        <v>0</v>
      </c>
      <c r="V92" s="298">
        <v>0</v>
      </c>
      <c r="W92" s="299">
        <v>0</v>
      </c>
      <c r="X92" s="298">
        <v>207</v>
      </c>
      <c r="Y92" s="298">
        <v>0</v>
      </c>
      <c r="Z92" s="298">
        <v>165.6</v>
      </c>
      <c r="AA92" s="298">
        <v>0</v>
      </c>
      <c r="AB92" s="298">
        <v>0</v>
      </c>
      <c r="AC92" s="298">
        <v>0</v>
      </c>
      <c r="AD92" s="299">
        <v>0</v>
      </c>
      <c r="AE92" s="298">
        <v>207</v>
      </c>
      <c r="AF92" s="298">
        <v>0</v>
      </c>
      <c r="AG92" s="298">
        <v>165.6</v>
      </c>
      <c r="AH92" s="298">
        <v>0</v>
      </c>
      <c r="AI92" s="298">
        <v>0</v>
      </c>
      <c r="AJ92" s="298">
        <v>0</v>
      </c>
      <c r="AK92" s="299">
        <v>0</v>
      </c>
      <c r="AL92" s="298">
        <v>207</v>
      </c>
      <c r="AM92" s="298">
        <v>0</v>
      </c>
      <c r="AN92" s="298">
        <v>165.6</v>
      </c>
      <c r="AO92" s="298">
        <v>0</v>
      </c>
      <c r="AP92" s="298">
        <v>0</v>
      </c>
      <c r="AQ92" s="298">
        <v>0</v>
      </c>
      <c r="AR92" s="299">
        <v>0</v>
      </c>
      <c r="AS92" s="298">
        <v>207</v>
      </c>
      <c r="AT92" s="298">
        <v>0</v>
      </c>
      <c r="AU92" s="298">
        <v>165.6</v>
      </c>
      <c r="AV92" s="298">
        <v>0</v>
      </c>
      <c r="AW92" s="298">
        <v>0</v>
      </c>
      <c r="AX92" s="298">
        <v>0</v>
      </c>
      <c r="AY92" s="299">
        <v>0</v>
      </c>
      <c r="AZ92" s="298">
        <v>207</v>
      </c>
      <c r="BA92" s="298">
        <v>133.77000000000001</v>
      </c>
      <c r="BB92" s="298">
        <v>165.6</v>
      </c>
      <c r="BC92" s="298">
        <v>0.55169999999999997</v>
      </c>
      <c r="BD92" s="298">
        <v>3423</v>
      </c>
      <c r="BE92" s="298">
        <v>0</v>
      </c>
      <c r="BF92" s="299">
        <v>0.06</v>
      </c>
      <c r="BG92" s="298">
        <v>207</v>
      </c>
      <c r="BH92" s="298">
        <v>135</v>
      </c>
      <c r="BI92" s="298">
        <v>165.6</v>
      </c>
      <c r="BJ92" s="298">
        <v>0.58530000000000004</v>
      </c>
      <c r="BK92" s="298">
        <v>4692</v>
      </c>
      <c r="BL92" s="298">
        <v>0</v>
      </c>
      <c r="BM92" s="299">
        <v>0.08</v>
      </c>
      <c r="BN92" s="298">
        <v>207</v>
      </c>
      <c r="BO92" s="298">
        <v>141</v>
      </c>
      <c r="BP92" s="298">
        <v>165.6</v>
      </c>
      <c r="BQ92" s="298">
        <v>0.64119999999999999</v>
      </c>
      <c r="BR92" s="298">
        <v>4347</v>
      </c>
      <c r="BS92" s="298">
        <v>0</v>
      </c>
      <c r="BT92" s="299">
        <v>0.06</v>
      </c>
      <c r="BU92" s="298">
        <v>207</v>
      </c>
      <c r="BV92" s="298">
        <v>123.18</v>
      </c>
      <c r="BW92" s="298">
        <v>165.6</v>
      </c>
      <c r="BX92" s="298">
        <v>0.65880000000000005</v>
      </c>
      <c r="BY92" s="298">
        <v>9279</v>
      </c>
      <c r="BZ92" s="298">
        <v>0</v>
      </c>
      <c r="CA92" s="299">
        <v>0.17</v>
      </c>
      <c r="CB92" s="298">
        <v>207</v>
      </c>
      <c r="CC92" s="298">
        <v>125.52</v>
      </c>
      <c r="CD92" s="298">
        <v>165.6</v>
      </c>
      <c r="CE92" s="298">
        <v>0.63439999999999996</v>
      </c>
      <c r="CF92" s="298">
        <v>7434</v>
      </c>
      <c r="CG92" s="298">
        <v>0</v>
      </c>
      <c r="CH92" s="299">
        <v>0.13</v>
      </c>
      <c r="CI92" s="298">
        <v>207</v>
      </c>
      <c r="CJ92" s="298">
        <v>120</v>
      </c>
      <c r="CK92" s="298">
        <v>165.6</v>
      </c>
      <c r="CL92" s="298">
        <v>0.62809999999999999</v>
      </c>
      <c r="CM92" s="298">
        <v>5097</v>
      </c>
      <c r="CN92" s="298">
        <v>0</v>
      </c>
      <c r="CO92" s="299">
        <v>0.09</v>
      </c>
      <c r="CP92" s="298">
        <v>207</v>
      </c>
      <c r="CQ92" s="298">
        <v>138</v>
      </c>
      <c r="CR92" s="298">
        <v>165.6</v>
      </c>
      <c r="CS92" s="298">
        <v>0.66539999999999999</v>
      </c>
      <c r="CT92" s="298">
        <v>7398</v>
      </c>
      <c r="CU92" s="298">
        <v>0</v>
      </c>
      <c r="CV92" s="299">
        <v>0.11</v>
      </c>
      <c r="CW92" s="298">
        <v>207</v>
      </c>
      <c r="CX92" s="298">
        <v>162</v>
      </c>
      <c r="CY92" s="298">
        <v>165.6</v>
      </c>
      <c r="CZ92" s="298">
        <v>0.64910000000000001</v>
      </c>
      <c r="DA92" s="298">
        <v>6888</v>
      </c>
      <c r="DB92" s="298">
        <v>0</v>
      </c>
      <c r="DC92" s="299">
        <v>0.09</v>
      </c>
      <c r="DD92" s="298">
        <v>207</v>
      </c>
      <c r="DE92" s="298">
        <v>147</v>
      </c>
      <c r="DF92" s="298">
        <v>165.6</v>
      </c>
      <c r="DG92" s="298">
        <v>0.59540000000000004</v>
      </c>
      <c r="DH92" s="298">
        <v>5673</v>
      </c>
      <c r="DI92" s="298">
        <v>0</v>
      </c>
      <c r="DJ92" s="299">
        <v>0.09</v>
      </c>
      <c r="DK92" s="298">
        <v>207</v>
      </c>
      <c r="DL92" s="298">
        <v>144</v>
      </c>
      <c r="DM92" s="298">
        <v>165.6</v>
      </c>
      <c r="DN92" s="298">
        <v>0.58340000000000003</v>
      </c>
      <c r="DO92" s="298">
        <v>4848</v>
      </c>
      <c r="DP92" s="298">
        <v>0</v>
      </c>
      <c r="DQ92" s="299">
        <v>0.08</v>
      </c>
      <c r="DR92" s="298">
        <v>207</v>
      </c>
      <c r="DS92" s="298">
        <v>147</v>
      </c>
      <c r="DT92" s="298">
        <v>165.6</v>
      </c>
      <c r="DU92" s="298">
        <v>0.61570000000000003</v>
      </c>
      <c r="DV92" s="298">
        <v>8886</v>
      </c>
      <c r="DW92" s="298">
        <v>0</v>
      </c>
      <c r="DX92" s="299">
        <v>0.14000000000000001</v>
      </c>
    </row>
    <row r="93" spans="1:128" ht="17.25" customHeight="1">
      <c r="A93" s="297">
        <v>89</v>
      </c>
      <c r="B93" s="267" t="s">
        <v>273</v>
      </c>
      <c r="C93" s="298">
        <v>200</v>
      </c>
      <c r="D93" s="298">
        <v>306</v>
      </c>
      <c r="E93" s="298">
        <v>306</v>
      </c>
      <c r="F93" s="298">
        <v>0.5534</v>
      </c>
      <c r="G93" s="298">
        <v>21420</v>
      </c>
      <c r="H93" s="298">
        <v>0</v>
      </c>
      <c r="I93" s="299">
        <v>0.18</v>
      </c>
      <c r="J93" s="298">
        <v>200</v>
      </c>
      <c r="K93" s="298">
        <v>300</v>
      </c>
      <c r="L93" s="298">
        <v>300</v>
      </c>
      <c r="M93" s="298">
        <v>0.56599999999999995</v>
      </c>
      <c r="N93" s="298">
        <v>29571</v>
      </c>
      <c r="O93" s="298">
        <v>0</v>
      </c>
      <c r="P93" s="299">
        <v>0.23</v>
      </c>
      <c r="Q93" s="298">
        <v>200</v>
      </c>
      <c r="R93" s="298">
        <v>288</v>
      </c>
      <c r="S93" s="298">
        <v>288</v>
      </c>
      <c r="T93" s="298">
        <v>0.60950000000000004</v>
      </c>
      <c r="U93" s="298">
        <v>32856</v>
      </c>
      <c r="V93" s="298">
        <v>0</v>
      </c>
      <c r="W93" s="299">
        <v>0.26</v>
      </c>
      <c r="X93" s="298">
        <v>200</v>
      </c>
      <c r="Y93" s="298">
        <v>288</v>
      </c>
      <c r="Z93" s="298">
        <v>288</v>
      </c>
      <c r="AA93" s="298">
        <v>0.56459999999999999</v>
      </c>
      <c r="AB93" s="298">
        <v>29613</v>
      </c>
      <c r="AC93" s="298">
        <v>0</v>
      </c>
      <c r="AD93" s="299">
        <v>0.24</v>
      </c>
      <c r="AE93" s="298">
        <v>200</v>
      </c>
      <c r="AF93" s="298">
        <v>0</v>
      </c>
      <c r="AG93" s="298">
        <v>160</v>
      </c>
      <c r="AH93" s="298">
        <v>0</v>
      </c>
      <c r="AI93" s="298">
        <v>0</v>
      </c>
      <c r="AJ93" s="298">
        <v>0</v>
      </c>
      <c r="AK93" s="299">
        <v>0</v>
      </c>
      <c r="AL93" s="298">
        <v>200</v>
      </c>
      <c r="AM93" s="298">
        <v>9</v>
      </c>
      <c r="AN93" s="298">
        <v>160</v>
      </c>
      <c r="AO93" s="298">
        <v>0.57120000000000004</v>
      </c>
      <c r="AP93" s="298">
        <v>1215</v>
      </c>
      <c r="AQ93" s="298">
        <v>0</v>
      </c>
      <c r="AR93" s="299">
        <v>0.33</v>
      </c>
      <c r="AS93" s="298">
        <v>200</v>
      </c>
      <c r="AT93" s="298">
        <v>270</v>
      </c>
      <c r="AU93" s="298">
        <v>270</v>
      </c>
      <c r="AV93" s="298">
        <v>0.52529999999999999</v>
      </c>
      <c r="AW93" s="298">
        <v>4803</v>
      </c>
      <c r="AX93" s="298">
        <v>0</v>
      </c>
      <c r="AY93" s="299">
        <v>0.05</v>
      </c>
      <c r="AZ93" s="298">
        <v>200</v>
      </c>
      <c r="BA93" s="298">
        <v>276</v>
      </c>
      <c r="BB93" s="298">
        <v>276</v>
      </c>
      <c r="BC93" s="298">
        <v>0.58909999999999996</v>
      </c>
      <c r="BD93" s="298">
        <v>7584</v>
      </c>
      <c r="BE93" s="298">
        <v>0</v>
      </c>
      <c r="BF93" s="299">
        <v>0.06</v>
      </c>
      <c r="BG93" s="298">
        <v>200</v>
      </c>
      <c r="BH93" s="298">
        <v>291</v>
      </c>
      <c r="BI93" s="298">
        <v>291</v>
      </c>
      <c r="BJ93" s="298">
        <v>0.59440000000000004</v>
      </c>
      <c r="BK93" s="298">
        <v>13650</v>
      </c>
      <c r="BL93" s="298">
        <v>0</v>
      </c>
      <c r="BM93" s="299">
        <v>0.11</v>
      </c>
      <c r="BN93" s="298">
        <v>200</v>
      </c>
      <c r="BO93" s="298">
        <v>297</v>
      </c>
      <c r="BP93" s="298">
        <v>297</v>
      </c>
      <c r="BQ93" s="298">
        <v>0.61399999999999999</v>
      </c>
      <c r="BR93" s="298">
        <v>19458</v>
      </c>
      <c r="BS93" s="298">
        <v>0</v>
      </c>
      <c r="BT93" s="299">
        <v>0.14000000000000001</v>
      </c>
      <c r="BU93" s="298">
        <v>200</v>
      </c>
      <c r="BV93" s="298">
        <v>288</v>
      </c>
      <c r="BW93" s="298">
        <v>288</v>
      </c>
      <c r="BX93" s="298">
        <v>0.57550000000000001</v>
      </c>
      <c r="BY93" s="298">
        <v>19623</v>
      </c>
      <c r="BZ93" s="298">
        <v>0</v>
      </c>
      <c r="CA93" s="299">
        <v>0.18</v>
      </c>
      <c r="CB93" s="298">
        <v>200</v>
      </c>
      <c r="CC93" s="298">
        <v>285</v>
      </c>
      <c r="CD93" s="298">
        <v>285</v>
      </c>
      <c r="CE93" s="298">
        <v>0.55449999999999999</v>
      </c>
      <c r="CF93" s="298">
        <v>21807</v>
      </c>
      <c r="CG93" s="298">
        <v>0</v>
      </c>
      <c r="CH93" s="299">
        <v>0.19</v>
      </c>
      <c r="CI93" s="298">
        <v>200</v>
      </c>
      <c r="CJ93" s="298">
        <v>270</v>
      </c>
      <c r="CK93" s="298">
        <v>270</v>
      </c>
      <c r="CL93" s="298">
        <v>0.57110000000000005</v>
      </c>
      <c r="CM93" s="298">
        <v>26019</v>
      </c>
      <c r="CN93" s="298">
        <v>0</v>
      </c>
      <c r="CO93" s="299">
        <v>0.23</v>
      </c>
      <c r="CP93" s="298">
        <v>200</v>
      </c>
      <c r="CQ93" s="298">
        <v>300</v>
      </c>
      <c r="CR93" s="298">
        <v>300</v>
      </c>
      <c r="CS93" s="298">
        <v>0.60160000000000002</v>
      </c>
      <c r="CT93" s="298">
        <v>28431</v>
      </c>
      <c r="CU93" s="298">
        <v>0</v>
      </c>
      <c r="CV93" s="299">
        <v>0.21</v>
      </c>
      <c r="CW93" s="298">
        <v>200</v>
      </c>
      <c r="CX93" s="298">
        <v>312</v>
      </c>
      <c r="CY93" s="298">
        <v>312</v>
      </c>
      <c r="CZ93" s="298">
        <v>0.51280000000000003</v>
      </c>
      <c r="DA93" s="298">
        <v>17859</v>
      </c>
      <c r="DB93" s="298">
        <v>0</v>
      </c>
      <c r="DC93" s="299">
        <v>0.16</v>
      </c>
      <c r="DD93" s="298">
        <v>200</v>
      </c>
      <c r="DE93" s="298">
        <v>315</v>
      </c>
      <c r="DF93" s="298">
        <v>315</v>
      </c>
      <c r="DG93" s="298">
        <v>0.54259999999999997</v>
      </c>
      <c r="DH93" s="298">
        <v>25143</v>
      </c>
      <c r="DI93" s="298">
        <v>0</v>
      </c>
      <c r="DJ93" s="299">
        <v>0.2</v>
      </c>
      <c r="DK93" s="298">
        <v>200</v>
      </c>
      <c r="DL93" s="298">
        <v>294</v>
      </c>
      <c r="DM93" s="298">
        <v>294</v>
      </c>
      <c r="DN93" s="298">
        <v>0.52059999999999995</v>
      </c>
      <c r="DO93" s="298">
        <v>23214</v>
      </c>
      <c r="DP93" s="298">
        <v>0</v>
      </c>
      <c r="DQ93" s="299">
        <v>0.2</v>
      </c>
      <c r="DR93" s="298">
        <v>200</v>
      </c>
      <c r="DS93" s="298">
        <v>276</v>
      </c>
      <c r="DT93" s="298">
        <v>276</v>
      </c>
      <c r="DU93" s="298">
        <v>0.51880000000000004</v>
      </c>
      <c r="DV93" s="298">
        <v>23337</v>
      </c>
      <c r="DW93" s="298">
        <v>0</v>
      </c>
      <c r="DX93" s="299">
        <v>0.23</v>
      </c>
    </row>
    <row r="94" spans="1:128" ht="17.25" customHeight="1">
      <c r="A94" s="297">
        <v>90</v>
      </c>
      <c r="B94" s="267" t="s">
        <v>274</v>
      </c>
      <c r="C94" s="298">
        <v>167</v>
      </c>
      <c r="D94" s="298">
        <v>124</v>
      </c>
      <c r="E94" s="298">
        <v>133.6</v>
      </c>
      <c r="F94" s="298">
        <v>0.97709999999999997</v>
      </c>
      <c r="G94" s="298">
        <v>41870</v>
      </c>
      <c r="H94" s="298">
        <v>0</v>
      </c>
      <c r="I94" s="299">
        <v>0.48</v>
      </c>
      <c r="J94" s="298">
        <v>167</v>
      </c>
      <c r="K94" s="298">
        <v>126</v>
      </c>
      <c r="L94" s="298">
        <v>133.6</v>
      </c>
      <c r="M94" s="298">
        <v>0.97709999999999997</v>
      </c>
      <c r="N94" s="298">
        <v>35646</v>
      </c>
      <c r="O94" s="298">
        <v>0</v>
      </c>
      <c r="P94" s="299">
        <v>0.39</v>
      </c>
      <c r="Q94" s="298">
        <v>167</v>
      </c>
      <c r="R94" s="298">
        <v>94</v>
      </c>
      <c r="S94" s="298">
        <v>133.6</v>
      </c>
      <c r="T94" s="298">
        <v>0.99480000000000002</v>
      </c>
      <c r="U94" s="298">
        <v>3462</v>
      </c>
      <c r="V94" s="298">
        <v>0</v>
      </c>
      <c r="W94" s="299">
        <v>0.05</v>
      </c>
      <c r="X94" s="298">
        <v>167</v>
      </c>
      <c r="Y94" s="298">
        <v>92</v>
      </c>
      <c r="Z94" s="298">
        <v>133.6</v>
      </c>
      <c r="AA94" s="298">
        <v>0.97840000000000005</v>
      </c>
      <c r="AB94" s="298">
        <v>2714</v>
      </c>
      <c r="AC94" s="298">
        <v>0</v>
      </c>
      <c r="AD94" s="299">
        <v>0.04</v>
      </c>
      <c r="AE94" s="298">
        <v>167</v>
      </c>
      <c r="AF94" s="298">
        <v>6</v>
      </c>
      <c r="AG94" s="298">
        <v>133.6</v>
      </c>
      <c r="AH94" s="298">
        <v>1</v>
      </c>
      <c r="AI94" s="298">
        <v>1104</v>
      </c>
      <c r="AJ94" s="298">
        <v>0</v>
      </c>
      <c r="AK94" s="299">
        <v>0.25</v>
      </c>
      <c r="AL94" s="298">
        <v>167</v>
      </c>
      <c r="AM94" s="298">
        <v>12</v>
      </c>
      <c r="AN94" s="298">
        <v>133.6</v>
      </c>
      <c r="AO94" s="298">
        <v>1</v>
      </c>
      <c r="AP94" s="298">
        <v>1364</v>
      </c>
      <c r="AQ94" s="298">
        <v>0</v>
      </c>
      <c r="AR94" s="299">
        <v>0.16</v>
      </c>
      <c r="AS94" s="298">
        <v>167</v>
      </c>
      <c r="AT94" s="298">
        <v>38</v>
      </c>
      <c r="AU94" s="298">
        <v>133.6</v>
      </c>
      <c r="AV94" s="298">
        <v>1</v>
      </c>
      <c r="AW94" s="298">
        <v>1408</v>
      </c>
      <c r="AX94" s="298">
        <v>0</v>
      </c>
      <c r="AY94" s="299">
        <v>0.05</v>
      </c>
      <c r="AZ94" s="298">
        <v>167</v>
      </c>
      <c r="BA94" s="298">
        <v>144</v>
      </c>
      <c r="BB94" s="298">
        <v>144</v>
      </c>
      <c r="BC94" s="298">
        <v>0.96399999999999997</v>
      </c>
      <c r="BD94" s="298">
        <v>16034</v>
      </c>
      <c r="BE94" s="298">
        <v>0</v>
      </c>
      <c r="BF94" s="299">
        <v>0.16</v>
      </c>
      <c r="BG94" s="298">
        <v>167</v>
      </c>
      <c r="BH94" s="298">
        <v>138</v>
      </c>
      <c r="BI94" s="298">
        <v>138</v>
      </c>
      <c r="BJ94" s="298">
        <v>0.96179999999999999</v>
      </c>
      <c r="BK94" s="298">
        <v>29044</v>
      </c>
      <c r="BL94" s="298">
        <v>0</v>
      </c>
      <c r="BM94" s="299">
        <v>0.28999999999999998</v>
      </c>
      <c r="BN94" s="298">
        <v>167</v>
      </c>
      <c r="BO94" s="298">
        <v>138</v>
      </c>
      <c r="BP94" s="298">
        <v>138</v>
      </c>
      <c r="BQ94" s="298">
        <v>0.96730000000000005</v>
      </c>
      <c r="BR94" s="298">
        <v>47064</v>
      </c>
      <c r="BS94" s="298">
        <v>0</v>
      </c>
      <c r="BT94" s="299">
        <v>0.47</v>
      </c>
      <c r="BU94" s="298">
        <v>167</v>
      </c>
      <c r="BV94" s="298">
        <v>140</v>
      </c>
      <c r="BW94" s="298">
        <v>140</v>
      </c>
      <c r="BX94" s="298">
        <v>0.9617</v>
      </c>
      <c r="BY94" s="298">
        <v>52842</v>
      </c>
      <c r="BZ94" s="298">
        <v>0</v>
      </c>
      <c r="CA94" s="299">
        <v>0.57999999999999996</v>
      </c>
      <c r="CB94" s="298">
        <v>167</v>
      </c>
      <c r="CC94" s="298">
        <v>132</v>
      </c>
      <c r="CD94" s="298">
        <v>133.6</v>
      </c>
      <c r="CE94" s="298">
        <v>0.96930000000000005</v>
      </c>
      <c r="CF94" s="298">
        <v>40420</v>
      </c>
      <c r="CG94" s="298">
        <v>0</v>
      </c>
      <c r="CH94" s="299">
        <v>0.42</v>
      </c>
      <c r="CI94" s="298">
        <v>167</v>
      </c>
      <c r="CJ94" s="298">
        <v>108</v>
      </c>
      <c r="CK94" s="298">
        <v>133.6</v>
      </c>
      <c r="CL94" s="298">
        <v>0.98970000000000002</v>
      </c>
      <c r="CM94" s="298">
        <v>2678</v>
      </c>
      <c r="CN94" s="298">
        <v>0</v>
      </c>
      <c r="CO94" s="299">
        <v>0.03</v>
      </c>
      <c r="CP94" s="298">
        <v>167</v>
      </c>
      <c r="CQ94" s="298">
        <v>60</v>
      </c>
      <c r="CR94" s="298">
        <v>133.6</v>
      </c>
      <c r="CS94" s="298">
        <v>0.99709999999999999</v>
      </c>
      <c r="CT94" s="298">
        <v>1388</v>
      </c>
      <c r="CU94" s="298">
        <v>0</v>
      </c>
      <c r="CV94" s="299">
        <v>0.03</v>
      </c>
      <c r="CW94" s="298">
        <v>167</v>
      </c>
      <c r="CX94" s="298">
        <v>14</v>
      </c>
      <c r="CY94" s="298">
        <v>133.6</v>
      </c>
      <c r="CZ94" s="298">
        <v>1</v>
      </c>
      <c r="DA94" s="298">
        <v>810</v>
      </c>
      <c r="DB94" s="298">
        <v>0</v>
      </c>
      <c r="DC94" s="299">
        <v>0.08</v>
      </c>
      <c r="DD94" s="298">
        <v>167</v>
      </c>
      <c r="DE94" s="298">
        <v>4</v>
      </c>
      <c r="DF94" s="298">
        <v>133.6</v>
      </c>
      <c r="DG94" s="298">
        <v>1</v>
      </c>
      <c r="DH94" s="298">
        <v>730</v>
      </c>
      <c r="DI94" s="298">
        <v>0</v>
      </c>
      <c r="DJ94" s="299">
        <v>0.25</v>
      </c>
      <c r="DK94" s="298">
        <v>167</v>
      </c>
      <c r="DL94" s="298">
        <v>4</v>
      </c>
      <c r="DM94" s="298">
        <v>133.6</v>
      </c>
      <c r="DN94" s="298">
        <v>1</v>
      </c>
      <c r="DO94" s="298">
        <v>928</v>
      </c>
      <c r="DP94" s="298">
        <v>0</v>
      </c>
      <c r="DQ94" s="299">
        <v>0.31</v>
      </c>
      <c r="DR94" s="298">
        <v>167</v>
      </c>
      <c r="DS94" s="298">
        <v>4</v>
      </c>
      <c r="DT94" s="298">
        <v>133.6</v>
      </c>
      <c r="DU94" s="298">
        <v>1</v>
      </c>
      <c r="DV94" s="298">
        <v>878</v>
      </c>
      <c r="DW94" s="298">
        <v>0</v>
      </c>
      <c r="DX94" s="299">
        <v>0.3</v>
      </c>
    </row>
    <row r="95" spans="1:128" ht="17.25" customHeight="1">
      <c r="A95" s="297">
        <v>91</v>
      </c>
      <c r="B95" s="267" t="s">
        <v>275</v>
      </c>
      <c r="C95" s="298">
        <v>120</v>
      </c>
      <c r="D95" s="298">
        <v>122.16</v>
      </c>
      <c r="E95" s="298">
        <v>122.16</v>
      </c>
      <c r="F95" s="298">
        <v>0.99709999999999999</v>
      </c>
      <c r="G95" s="298">
        <v>46236</v>
      </c>
      <c r="H95" s="298">
        <v>0</v>
      </c>
      <c r="I95" s="299">
        <v>0.53</v>
      </c>
      <c r="J95" s="298">
        <v>120</v>
      </c>
      <c r="K95" s="298">
        <v>106</v>
      </c>
      <c r="L95" s="298">
        <v>106</v>
      </c>
      <c r="M95" s="298">
        <v>0.99709999999999999</v>
      </c>
      <c r="N95" s="298">
        <v>46194</v>
      </c>
      <c r="O95" s="298">
        <v>0</v>
      </c>
      <c r="P95" s="299">
        <v>0.59</v>
      </c>
      <c r="Q95" s="298">
        <v>120</v>
      </c>
      <c r="R95" s="298">
        <v>122.64</v>
      </c>
      <c r="S95" s="298">
        <v>122.64</v>
      </c>
      <c r="T95" s="298">
        <v>0.99629999999999996</v>
      </c>
      <c r="U95" s="298">
        <v>52024</v>
      </c>
      <c r="V95" s="298">
        <v>0</v>
      </c>
      <c r="W95" s="299">
        <v>0.59</v>
      </c>
      <c r="X95" s="298">
        <v>120</v>
      </c>
      <c r="Y95" s="298">
        <v>103.36</v>
      </c>
      <c r="Z95" s="298">
        <v>103.36</v>
      </c>
      <c r="AA95" s="298">
        <v>0.99739999999999995</v>
      </c>
      <c r="AB95" s="298">
        <v>42658</v>
      </c>
      <c r="AC95" s="298">
        <v>0</v>
      </c>
      <c r="AD95" s="299">
        <v>0.56000000000000005</v>
      </c>
      <c r="AE95" s="298">
        <v>120</v>
      </c>
      <c r="AF95" s="298">
        <v>94</v>
      </c>
      <c r="AG95" s="298">
        <v>96</v>
      </c>
      <c r="AH95" s="298">
        <v>0.99790000000000001</v>
      </c>
      <c r="AI95" s="298">
        <v>37286</v>
      </c>
      <c r="AJ95" s="298">
        <v>0</v>
      </c>
      <c r="AK95" s="299">
        <v>0.53</v>
      </c>
      <c r="AL95" s="298">
        <v>120</v>
      </c>
      <c r="AM95" s="298">
        <v>92</v>
      </c>
      <c r="AN95" s="298">
        <v>96</v>
      </c>
      <c r="AO95" s="298">
        <v>0.99770000000000003</v>
      </c>
      <c r="AP95" s="298">
        <v>38466</v>
      </c>
      <c r="AQ95" s="298">
        <v>0</v>
      </c>
      <c r="AR95" s="299">
        <v>0.57999999999999996</v>
      </c>
      <c r="AS95" s="298">
        <v>120</v>
      </c>
      <c r="AT95" s="298">
        <v>92.08</v>
      </c>
      <c r="AU95" s="298">
        <v>96</v>
      </c>
      <c r="AV95" s="298">
        <v>0.99629999999999996</v>
      </c>
      <c r="AW95" s="298">
        <v>41426</v>
      </c>
      <c r="AX95" s="298">
        <v>474</v>
      </c>
      <c r="AY95" s="299">
        <v>0.61</v>
      </c>
      <c r="AZ95" s="298">
        <v>120</v>
      </c>
      <c r="BA95" s="298">
        <v>93.04</v>
      </c>
      <c r="BB95" s="298">
        <v>96</v>
      </c>
      <c r="BC95" s="298">
        <v>0.99670000000000003</v>
      </c>
      <c r="BD95" s="298">
        <v>38440</v>
      </c>
      <c r="BE95" s="298">
        <v>0</v>
      </c>
      <c r="BF95" s="299">
        <v>0.57999999999999996</v>
      </c>
      <c r="BG95" s="298">
        <v>120</v>
      </c>
      <c r="BH95" s="298">
        <v>90</v>
      </c>
      <c r="BI95" s="298">
        <v>96</v>
      </c>
      <c r="BJ95" s="298">
        <v>0.99370000000000003</v>
      </c>
      <c r="BK95" s="298">
        <v>32252</v>
      </c>
      <c r="BL95" s="298">
        <v>0</v>
      </c>
      <c r="BM95" s="299">
        <v>0.48</v>
      </c>
      <c r="BN95" s="298">
        <v>120</v>
      </c>
      <c r="BO95" s="298">
        <v>82</v>
      </c>
      <c r="BP95" s="298">
        <v>96</v>
      </c>
      <c r="BQ95" s="298">
        <v>0.99390000000000001</v>
      </c>
      <c r="BR95" s="298">
        <v>27948</v>
      </c>
      <c r="BS95" s="298">
        <v>0</v>
      </c>
      <c r="BT95" s="299">
        <v>0.46</v>
      </c>
      <c r="BU95" s="298">
        <v>120</v>
      </c>
      <c r="BV95" s="298">
        <v>92</v>
      </c>
      <c r="BW95" s="298">
        <v>96</v>
      </c>
      <c r="BX95" s="298">
        <v>0.99580000000000002</v>
      </c>
      <c r="BY95" s="298">
        <v>31258</v>
      </c>
      <c r="BZ95" s="298">
        <v>0</v>
      </c>
      <c r="CA95" s="299">
        <v>0.51</v>
      </c>
      <c r="CB95" s="298">
        <v>120</v>
      </c>
      <c r="CC95" s="298">
        <v>132</v>
      </c>
      <c r="CD95" s="298">
        <v>132</v>
      </c>
      <c r="CE95" s="298">
        <v>0.99870000000000003</v>
      </c>
      <c r="CF95" s="298">
        <v>48950</v>
      </c>
      <c r="CG95" s="298">
        <v>0</v>
      </c>
      <c r="CH95" s="299">
        <v>0.5</v>
      </c>
      <c r="CI95" s="298">
        <v>120</v>
      </c>
      <c r="CJ95" s="298">
        <v>142</v>
      </c>
      <c r="CK95" s="298">
        <v>142</v>
      </c>
      <c r="CL95" s="298">
        <v>0.99570000000000003</v>
      </c>
      <c r="CM95" s="298">
        <v>54610</v>
      </c>
      <c r="CN95" s="298">
        <v>0</v>
      </c>
      <c r="CO95" s="299">
        <v>0.54</v>
      </c>
      <c r="CP95" s="298">
        <v>120</v>
      </c>
      <c r="CQ95" s="298">
        <v>166</v>
      </c>
      <c r="CR95" s="298">
        <v>166</v>
      </c>
      <c r="CS95" s="298">
        <v>0.99909999999999999</v>
      </c>
      <c r="CT95" s="298">
        <v>67944</v>
      </c>
      <c r="CU95" s="298">
        <v>0</v>
      </c>
      <c r="CV95" s="299">
        <v>0.55000000000000004</v>
      </c>
      <c r="CW95" s="298">
        <v>120</v>
      </c>
      <c r="CX95" s="298">
        <v>172</v>
      </c>
      <c r="CY95" s="298">
        <v>172</v>
      </c>
      <c r="CZ95" s="298">
        <v>0.99919999999999998</v>
      </c>
      <c r="DA95" s="298">
        <v>65066</v>
      </c>
      <c r="DB95" s="298">
        <v>0</v>
      </c>
      <c r="DC95" s="299">
        <v>0.53</v>
      </c>
      <c r="DD95" s="298">
        <v>120</v>
      </c>
      <c r="DE95" s="298">
        <v>130</v>
      </c>
      <c r="DF95" s="298">
        <v>130</v>
      </c>
      <c r="DG95" s="298">
        <v>0.99890000000000001</v>
      </c>
      <c r="DH95" s="298">
        <v>56114</v>
      </c>
      <c r="DI95" s="298">
        <v>0</v>
      </c>
      <c r="DJ95" s="299">
        <v>0.57999999999999996</v>
      </c>
      <c r="DK95" s="298">
        <v>120</v>
      </c>
      <c r="DL95" s="298">
        <v>116</v>
      </c>
      <c r="DM95" s="298">
        <v>116</v>
      </c>
      <c r="DN95" s="298">
        <v>0.99890000000000001</v>
      </c>
      <c r="DO95" s="298">
        <v>44948</v>
      </c>
      <c r="DP95" s="298">
        <v>0</v>
      </c>
      <c r="DQ95" s="299">
        <v>0.52</v>
      </c>
      <c r="DR95" s="298">
        <v>120</v>
      </c>
      <c r="DS95" s="298">
        <v>132</v>
      </c>
      <c r="DT95" s="298">
        <v>132</v>
      </c>
      <c r="DU95" s="298">
        <v>0.99719999999999998</v>
      </c>
      <c r="DV95" s="298">
        <v>54668</v>
      </c>
      <c r="DW95" s="298">
        <v>0</v>
      </c>
      <c r="DX95" s="299">
        <v>0.57999999999999996</v>
      </c>
    </row>
    <row r="96" spans="1:128" ht="17.25" customHeight="1">
      <c r="A96" s="297">
        <v>92</v>
      </c>
      <c r="B96" s="267" t="s">
        <v>276</v>
      </c>
      <c r="C96" s="298">
        <v>110</v>
      </c>
      <c r="D96" s="298">
        <v>121.84</v>
      </c>
      <c r="E96" s="298">
        <v>121.84</v>
      </c>
      <c r="F96" s="298">
        <v>0.90169999999999995</v>
      </c>
      <c r="G96" s="298">
        <v>14898</v>
      </c>
      <c r="H96" s="298">
        <v>0</v>
      </c>
      <c r="I96" s="299">
        <v>0.19</v>
      </c>
      <c r="J96" s="298">
        <v>110</v>
      </c>
      <c r="K96" s="298">
        <v>100</v>
      </c>
      <c r="L96" s="298">
        <v>100</v>
      </c>
      <c r="M96" s="298">
        <v>0.91439999999999999</v>
      </c>
      <c r="N96" s="298">
        <v>16459</v>
      </c>
      <c r="O96" s="298">
        <v>0</v>
      </c>
      <c r="P96" s="299">
        <v>0.24</v>
      </c>
      <c r="Q96" s="298">
        <v>110</v>
      </c>
      <c r="R96" s="298">
        <v>104.8</v>
      </c>
      <c r="S96" s="298">
        <v>104.8</v>
      </c>
      <c r="T96" s="298">
        <v>0.91100000000000003</v>
      </c>
      <c r="U96" s="298">
        <v>20396</v>
      </c>
      <c r="V96" s="298">
        <v>0</v>
      </c>
      <c r="W96" s="299">
        <v>0.3</v>
      </c>
      <c r="X96" s="298">
        <v>110</v>
      </c>
      <c r="Y96" s="298">
        <v>96.44</v>
      </c>
      <c r="Z96" s="298">
        <v>96.44</v>
      </c>
      <c r="AA96" s="298">
        <v>0.87649999999999995</v>
      </c>
      <c r="AB96" s="298">
        <v>13397</v>
      </c>
      <c r="AC96" s="298">
        <v>0</v>
      </c>
      <c r="AD96" s="299">
        <v>0.21</v>
      </c>
      <c r="AE96" s="298">
        <v>110</v>
      </c>
      <c r="AF96" s="298">
        <v>76</v>
      </c>
      <c r="AG96" s="298">
        <v>88</v>
      </c>
      <c r="AH96" s="298">
        <v>0.85629999999999995</v>
      </c>
      <c r="AI96" s="298">
        <v>11385</v>
      </c>
      <c r="AJ96" s="298">
        <v>0</v>
      </c>
      <c r="AK96" s="299">
        <v>0.24</v>
      </c>
      <c r="AL96" s="298">
        <v>150</v>
      </c>
      <c r="AM96" s="298">
        <v>72.400000000000006</v>
      </c>
      <c r="AN96" s="298">
        <v>120</v>
      </c>
      <c r="AO96" s="298">
        <v>0.84850000000000003</v>
      </c>
      <c r="AP96" s="298">
        <v>12979</v>
      </c>
      <c r="AQ96" s="298">
        <v>0</v>
      </c>
      <c r="AR96" s="299">
        <v>0.28999999999999998</v>
      </c>
      <c r="AS96" s="298">
        <v>150</v>
      </c>
      <c r="AT96" s="298">
        <v>90.84</v>
      </c>
      <c r="AU96" s="298">
        <v>120</v>
      </c>
      <c r="AV96" s="298">
        <v>0.86099999999999999</v>
      </c>
      <c r="AW96" s="298">
        <v>9150</v>
      </c>
      <c r="AX96" s="298">
        <v>0</v>
      </c>
      <c r="AY96" s="299">
        <v>0.16</v>
      </c>
      <c r="AZ96" s="298">
        <v>110</v>
      </c>
      <c r="BA96" s="298">
        <v>75</v>
      </c>
      <c r="BB96" s="298">
        <v>88</v>
      </c>
      <c r="BC96" s="298">
        <v>0.8347</v>
      </c>
      <c r="BD96" s="298">
        <v>8695</v>
      </c>
      <c r="BE96" s="298">
        <v>0</v>
      </c>
      <c r="BF96" s="299">
        <v>0.19</v>
      </c>
      <c r="BG96" s="298">
        <v>110</v>
      </c>
      <c r="BH96" s="298">
        <v>44</v>
      </c>
      <c r="BI96" s="298">
        <v>88</v>
      </c>
      <c r="BJ96" s="298">
        <v>0.77659999999999996</v>
      </c>
      <c r="BK96" s="298">
        <v>6168</v>
      </c>
      <c r="BL96" s="298">
        <v>0</v>
      </c>
      <c r="BM96" s="299">
        <v>0.24</v>
      </c>
      <c r="BN96" s="298">
        <v>110</v>
      </c>
      <c r="BO96" s="298">
        <v>51</v>
      </c>
      <c r="BP96" s="298">
        <v>88</v>
      </c>
      <c r="BQ96" s="298">
        <v>0.7581</v>
      </c>
      <c r="BR96" s="298">
        <v>5235</v>
      </c>
      <c r="BS96" s="298">
        <v>0</v>
      </c>
      <c r="BT96" s="299">
        <v>0.18</v>
      </c>
      <c r="BU96" s="298">
        <v>110</v>
      </c>
      <c r="BV96" s="298">
        <v>82</v>
      </c>
      <c r="BW96" s="298">
        <v>88</v>
      </c>
      <c r="BX96" s="298">
        <v>0.8337</v>
      </c>
      <c r="BY96" s="298">
        <v>8314</v>
      </c>
      <c r="BZ96" s="298">
        <v>0</v>
      </c>
      <c r="CA96" s="299">
        <v>0.18</v>
      </c>
      <c r="CB96" s="298">
        <v>110</v>
      </c>
      <c r="CC96" s="298">
        <v>88</v>
      </c>
      <c r="CD96" s="298">
        <v>88</v>
      </c>
      <c r="CE96" s="298">
        <v>0.9012</v>
      </c>
      <c r="CF96" s="298">
        <v>13708</v>
      </c>
      <c r="CG96" s="298">
        <v>0</v>
      </c>
      <c r="CH96" s="299">
        <v>0.23</v>
      </c>
      <c r="CI96" s="298">
        <v>110</v>
      </c>
      <c r="CJ96" s="298">
        <v>53</v>
      </c>
      <c r="CK96" s="298">
        <v>88</v>
      </c>
      <c r="CL96" s="298">
        <v>0.92210000000000003</v>
      </c>
      <c r="CM96" s="298">
        <v>12440</v>
      </c>
      <c r="CN96" s="298">
        <v>0</v>
      </c>
      <c r="CO96" s="299">
        <v>0.35</v>
      </c>
      <c r="CP96" s="298">
        <v>110</v>
      </c>
      <c r="CQ96" s="298">
        <v>95</v>
      </c>
      <c r="CR96" s="298">
        <v>95</v>
      </c>
      <c r="CS96" s="298">
        <v>0.93940000000000001</v>
      </c>
      <c r="CT96" s="298">
        <v>17165</v>
      </c>
      <c r="CU96" s="298">
        <v>0</v>
      </c>
      <c r="CV96" s="299">
        <v>0.26</v>
      </c>
      <c r="CW96" s="298">
        <v>110</v>
      </c>
      <c r="CX96" s="298">
        <v>108</v>
      </c>
      <c r="CY96" s="298">
        <v>108</v>
      </c>
      <c r="CZ96" s="298">
        <v>0.95550000000000002</v>
      </c>
      <c r="DA96" s="298">
        <v>19710</v>
      </c>
      <c r="DB96" s="298">
        <v>0</v>
      </c>
      <c r="DC96" s="299">
        <v>0.27</v>
      </c>
      <c r="DD96" s="298">
        <v>110</v>
      </c>
      <c r="DE96" s="298">
        <v>66</v>
      </c>
      <c r="DF96" s="298">
        <v>88</v>
      </c>
      <c r="DG96" s="298">
        <v>0.9143</v>
      </c>
      <c r="DH96" s="298">
        <v>11076</v>
      </c>
      <c r="DI96" s="298">
        <v>0</v>
      </c>
      <c r="DJ96" s="299">
        <v>0.25</v>
      </c>
      <c r="DK96" s="298">
        <v>110</v>
      </c>
      <c r="DL96" s="298">
        <v>60</v>
      </c>
      <c r="DM96" s="298">
        <v>88</v>
      </c>
      <c r="DN96" s="298">
        <v>0.84860000000000002</v>
      </c>
      <c r="DO96" s="298">
        <v>9954</v>
      </c>
      <c r="DP96" s="298">
        <v>0</v>
      </c>
      <c r="DQ96" s="299">
        <v>0.26</v>
      </c>
      <c r="DR96" s="298">
        <v>110</v>
      </c>
      <c r="DS96" s="298">
        <v>64</v>
      </c>
      <c r="DT96" s="298">
        <v>88</v>
      </c>
      <c r="DU96" s="298">
        <v>0.83819999999999995</v>
      </c>
      <c r="DV96" s="298">
        <v>11378</v>
      </c>
      <c r="DW96" s="298">
        <v>0</v>
      </c>
      <c r="DX96" s="299">
        <v>0.28999999999999998</v>
      </c>
    </row>
    <row r="97" spans="1:128" ht="17.25" customHeight="1">
      <c r="A97" s="297">
        <v>93</v>
      </c>
      <c r="B97" s="267" t="s">
        <v>277</v>
      </c>
      <c r="C97" s="298">
        <v>110</v>
      </c>
      <c r="D97" s="298">
        <v>1.6</v>
      </c>
      <c r="E97" s="298">
        <v>88</v>
      </c>
      <c r="F97" s="298">
        <v>1</v>
      </c>
      <c r="G97" s="298">
        <v>1462</v>
      </c>
      <c r="H97" s="298">
        <v>0</v>
      </c>
      <c r="I97" s="299">
        <v>0</v>
      </c>
      <c r="J97" s="298">
        <v>110</v>
      </c>
      <c r="K97" s="298">
        <v>2.1</v>
      </c>
      <c r="L97" s="298">
        <v>88</v>
      </c>
      <c r="M97" s="298">
        <v>0.75</v>
      </c>
      <c r="N97" s="298">
        <v>1463</v>
      </c>
      <c r="O97" s="298">
        <v>0</v>
      </c>
      <c r="P97" s="299">
        <v>0</v>
      </c>
      <c r="Q97" s="298">
        <v>110</v>
      </c>
      <c r="R97" s="298">
        <v>1.9</v>
      </c>
      <c r="S97" s="298">
        <v>88</v>
      </c>
      <c r="T97" s="298">
        <v>1</v>
      </c>
      <c r="U97" s="298">
        <v>1463</v>
      </c>
      <c r="V97" s="298">
        <v>0</v>
      </c>
      <c r="W97" s="299">
        <v>0</v>
      </c>
      <c r="X97" s="298">
        <v>110</v>
      </c>
      <c r="Y97" s="298">
        <v>1.8</v>
      </c>
      <c r="Z97" s="298">
        <v>88</v>
      </c>
      <c r="AA97" s="298">
        <v>0.66669999999999996</v>
      </c>
      <c r="AB97" s="298">
        <v>1462</v>
      </c>
      <c r="AC97" s="298">
        <v>0</v>
      </c>
      <c r="AD97" s="299">
        <v>0</v>
      </c>
      <c r="AE97" s="298">
        <v>110</v>
      </c>
      <c r="AF97" s="298">
        <v>1.3</v>
      </c>
      <c r="AG97" s="298">
        <v>88</v>
      </c>
      <c r="AH97" s="298">
        <v>1</v>
      </c>
      <c r="AI97" s="298">
        <v>1462</v>
      </c>
      <c r="AJ97" s="298">
        <v>0</v>
      </c>
      <c r="AK97" s="299">
        <v>0</v>
      </c>
      <c r="AL97" s="298">
        <v>110</v>
      </c>
      <c r="AM97" s="298">
        <v>0</v>
      </c>
      <c r="AN97" s="298">
        <v>88</v>
      </c>
      <c r="AO97" s="298">
        <v>1</v>
      </c>
      <c r="AP97" s="298">
        <v>1462</v>
      </c>
      <c r="AQ97" s="298">
        <v>0</v>
      </c>
      <c r="AR97" s="299">
        <v>0</v>
      </c>
      <c r="AS97" s="298">
        <v>110</v>
      </c>
      <c r="AT97" s="298">
        <v>0</v>
      </c>
      <c r="AU97" s="298">
        <v>88</v>
      </c>
      <c r="AV97" s="298">
        <v>1</v>
      </c>
      <c r="AW97" s="298">
        <v>1462</v>
      </c>
      <c r="AX97" s="298">
        <v>0</v>
      </c>
      <c r="AY97" s="299">
        <v>0</v>
      </c>
      <c r="AZ97" s="298">
        <v>110</v>
      </c>
      <c r="BA97" s="298">
        <v>0</v>
      </c>
      <c r="BB97" s="298">
        <v>88</v>
      </c>
      <c r="BC97" s="298">
        <v>1</v>
      </c>
      <c r="BD97" s="298">
        <v>1462</v>
      </c>
      <c r="BE97" s="298">
        <v>0</v>
      </c>
      <c r="BF97" s="299">
        <v>0</v>
      </c>
      <c r="BG97" s="298">
        <v>110</v>
      </c>
      <c r="BH97" s="298">
        <v>0</v>
      </c>
      <c r="BI97" s="298">
        <v>88</v>
      </c>
      <c r="BJ97" s="298">
        <v>1</v>
      </c>
      <c r="BK97" s="298">
        <v>1462</v>
      </c>
      <c r="BL97" s="298">
        <v>0</v>
      </c>
      <c r="BM97" s="299">
        <v>0</v>
      </c>
      <c r="BN97" s="298">
        <v>110</v>
      </c>
      <c r="BO97" s="298">
        <v>0</v>
      </c>
      <c r="BP97" s="298">
        <v>88</v>
      </c>
      <c r="BQ97" s="298">
        <v>0</v>
      </c>
      <c r="BR97" s="298">
        <v>0</v>
      </c>
      <c r="BS97" s="298">
        <v>0</v>
      </c>
      <c r="BT97" s="299">
        <v>0</v>
      </c>
      <c r="BU97" s="298">
        <v>110</v>
      </c>
      <c r="BV97" s="298">
        <v>0</v>
      </c>
      <c r="BW97" s="298">
        <v>88</v>
      </c>
      <c r="BX97" s="298">
        <v>0</v>
      </c>
      <c r="BY97" s="298">
        <v>0</v>
      </c>
      <c r="BZ97" s="298">
        <v>0</v>
      </c>
      <c r="CA97" s="299">
        <v>0</v>
      </c>
      <c r="CB97" s="298">
        <v>110</v>
      </c>
      <c r="CC97" s="298">
        <v>0</v>
      </c>
      <c r="CD97" s="298">
        <v>88</v>
      </c>
      <c r="CE97" s="298">
        <v>0</v>
      </c>
      <c r="CF97" s="298">
        <v>0</v>
      </c>
      <c r="CG97" s="298">
        <v>0</v>
      </c>
      <c r="CH97" s="299">
        <v>0</v>
      </c>
      <c r="CI97" s="298">
        <v>110</v>
      </c>
      <c r="CJ97" s="298">
        <v>0</v>
      </c>
      <c r="CK97" s="298">
        <v>88</v>
      </c>
      <c r="CL97" s="298">
        <v>0</v>
      </c>
      <c r="CM97" s="298">
        <v>0</v>
      </c>
      <c r="CN97" s="298">
        <v>0</v>
      </c>
      <c r="CO97" s="299">
        <v>0</v>
      </c>
      <c r="CP97" s="298">
        <v>110</v>
      </c>
      <c r="CQ97" s="298">
        <v>0</v>
      </c>
      <c r="CR97" s="298">
        <v>88</v>
      </c>
      <c r="CS97" s="298">
        <v>0</v>
      </c>
      <c r="CT97" s="298">
        <v>0</v>
      </c>
      <c r="CU97" s="298">
        <v>0</v>
      </c>
      <c r="CV97" s="299">
        <v>0</v>
      </c>
      <c r="CW97" s="298">
        <v>110</v>
      </c>
      <c r="CX97" s="298">
        <v>0</v>
      </c>
      <c r="CY97" s="298">
        <v>88</v>
      </c>
      <c r="CZ97" s="298">
        <v>0</v>
      </c>
      <c r="DA97" s="298">
        <v>0</v>
      </c>
      <c r="DB97" s="298">
        <v>0</v>
      </c>
      <c r="DC97" s="299">
        <v>0</v>
      </c>
      <c r="DD97" s="298">
        <v>110</v>
      </c>
      <c r="DE97" s="298">
        <v>0</v>
      </c>
      <c r="DF97" s="298">
        <v>88</v>
      </c>
      <c r="DG97" s="298">
        <v>0</v>
      </c>
      <c r="DH97" s="298">
        <v>0</v>
      </c>
      <c r="DI97" s="298">
        <v>0</v>
      </c>
      <c r="DJ97" s="299">
        <v>0</v>
      </c>
      <c r="DK97" s="298">
        <v>110</v>
      </c>
      <c r="DL97" s="298">
        <v>0</v>
      </c>
      <c r="DM97" s="298">
        <v>88</v>
      </c>
      <c r="DN97" s="298">
        <v>0</v>
      </c>
      <c r="DO97" s="298">
        <v>0</v>
      </c>
      <c r="DP97" s="298">
        <v>0</v>
      </c>
      <c r="DQ97" s="299">
        <v>0</v>
      </c>
      <c r="DR97" s="298">
        <v>110</v>
      </c>
      <c r="DS97" s="298">
        <v>0</v>
      </c>
      <c r="DT97" s="298">
        <v>88</v>
      </c>
      <c r="DU97" s="298">
        <v>0</v>
      </c>
      <c r="DV97" s="298">
        <v>0</v>
      </c>
      <c r="DW97" s="298">
        <v>0</v>
      </c>
      <c r="DX97" s="299">
        <v>0</v>
      </c>
    </row>
    <row r="98" spans="1:128" ht="17.25" customHeight="1">
      <c r="A98" s="297">
        <v>94</v>
      </c>
      <c r="B98" s="267" t="s">
        <v>278</v>
      </c>
      <c r="C98" s="298">
        <v>167</v>
      </c>
      <c r="D98" s="298">
        <v>139</v>
      </c>
      <c r="E98" s="298">
        <v>139</v>
      </c>
      <c r="F98" s="298">
        <v>0.93959999999999999</v>
      </c>
      <c r="G98" s="298">
        <v>6117</v>
      </c>
      <c r="H98" s="298">
        <v>0</v>
      </c>
      <c r="I98" s="299">
        <v>7.0000000000000007E-2</v>
      </c>
      <c r="J98" s="298">
        <v>167</v>
      </c>
      <c r="K98" s="298">
        <v>117</v>
      </c>
      <c r="L98" s="298">
        <v>133.6</v>
      </c>
      <c r="M98" s="298">
        <v>0.92930000000000001</v>
      </c>
      <c r="N98" s="298">
        <v>5742</v>
      </c>
      <c r="O98" s="298">
        <v>0</v>
      </c>
      <c r="P98" s="299">
        <v>7.0000000000000007E-2</v>
      </c>
      <c r="Q98" s="298">
        <v>167</v>
      </c>
      <c r="R98" s="298">
        <v>118</v>
      </c>
      <c r="S98" s="298">
        <v>133.6</v>
      </c>
      <c r="T98" s="298">
        <v>0.93720000000000003</v>
      </c>
      <c r="U98" s="298">
        <v>5882</v>
      </c>
      <c r="V98" s="298">
        <v>0</v>
      </c>
      <c r="W98" s="299">
        <v>7.0000000000000007E-2</v>
      </c>
      <c r="X98" s="298">
        <v>167</v>
      </c>
      <c r="Y98" s="298">
        <v>125</v>
      </c>
      <c r="Z98" s="298">
        <v>133.6</v>
      </c>
      <c r="AA98" s="298">
        <v>0.93130000000000002</v>
      </c>
      <c r="AB98" s="298">
        <v>6999</v>
      </c>
      <c r="AC98" s="298">
        <v>0</v>
      </c>
      <c r="AD98" s="299">
        <v>0.08</v>
      </c>
      <c r="AE98" s="298">
        <v>167</v>
      </c>
      <c r="AF98" s="298">
        <v>121</v>
      </c>
      <c r="AG98" s="298">
        <v>133.6</v>
      </c>
      <c r="AH98" s="298">
        <v>0.93899999999999995</v>
      </c>
      <c r="AI98" s="298">
        <v>5868</v>
      </c>
      <c r="AJ98" s="298">
        <v>0</v>
      </c>
      <c r="AK98" s="299">
        <v>7.0000000000000007E-2</v>
      </c>
      <c r="AL98" s="298">
        <v>167</v>
      </c>
      <c r="AM98" s="298">
        <v>116</v>
      </c>
      <c r="AN98" s="298">
        <v>133.6</v>
      </c>
      <c r="AO98" s="298">
        <v>0.93810000000000004</v>
      </c>
      <c r="AP98" s="298">
        <v>6400</v>
      </c>
      <c r="AQ98" s="298">
        <v>0</v>
      </c>
      <c r="AR98" s="299">
        <v>0.08</v>
      </c>
      <c r="AS98" s="298">
        <v>167</v>
      </c>
      <c r="AT98" s="298">
        <v>120</v>
      </c>
      <c r="AU98" s="298">
        <v>133.6</v>
      </c>
      <c r="AV98" s="298">
        <v>0.93420000000000003</v>
      </c>
      <c r="AW98" s="298">
        <v>6218</v>
      </c>
      <c r="AX98" s="298">
        <v>0</v>
      </c>
      <c r="AY98" s="299">
        <v>7.0000000000000007E-2</v>
      </c>
      <c r="AZ98" s="298">
        <v>167</v>
      </c>
      <c r="BA98" s="298">
        <v>127</v>
      </c>
      <c r="BB98" s="298">
        <v>133.6</v>
      </c>
      <c r="BC98" s="298">
        <v>0.9254</v>
      </c>
      <c r="BD98" s="298">
        <v>571</v>
      </c>
      <c r="BE98" s="298">
        <v>0</v>
      </c>
      <c r="BF98" s="299">
        <v>0.01</v>
      </c>
      <c r="BG98" s="298">
        <v>167</v>
      </c>
      <c r="BH98" s="298">
        <v>115</v>
      </c>
      <c r="BI98" s="298">
        <v>133.6</v>
      </c>
      <c r="BJ98" s="298">
        <v>0.93069999999999997</v>
      </c>
      <c r="BK98" s="298">
        <v>11446</v>
      </c>
      <c r="BL98" s="298">
        <v>0</v>
      </c>
      <c r="BM98" s="299">
        <v>0.14000000000000001</v>
      </c>
      <c r="BN98" s="298">
        <v>167</v>
      </c>
      <c r="BO98" s="298">
        <v>122</v>
      </c>
      <c r="BP98" s="298">
        <v>133.6</v>
      </c>
      <c r="BQ98" s="298">
        <v>0.8931</v>
      </c>
      <c r="BR98" s="298">
        <v>5825</v>
      </c>
      <c r="BS98" s="298">
        <v>0</v>
      </c>
      <c r="BT98" s="299">
        <v>7.0000000000000007E-2</v>
      </c>
      <c r="BU98" s="298">
        <v>167</v>
      </c>
      <c r="BV98" s="298">
        <v>125</v>
      </c>
      <c r="BW98" s="298">
        <v>133.6</v>
      </c>
      <c r="BX98" s="298">
        <v>0.93589999999999995</v>
      </c>
      <c r="BY98" s="298">
        <v>5505</v>
      </c>
      <c r="BZ98" s="298">
        <v>0</v>
      </c>
      <c r="CA98" s="299">
        <v>7.0000000000000007E-2</v>
      </c>
      <c r="CB98" s="298">
        <v>167</v>
      </c>
      <c r="CC98" s="298">
        <v>136</v>
      </c>
      <c r="CD98" s="298">
        <v>136</v>
      </c>
      <c r="CE98" s="298">
        <v>0.96030000000000004</v>
      </c>
      <c r="CF98" s="298">
        <v>5351</v>
      </c>
      <c r="CG98" s="298">
        <v>0</v>
      </c>
      <c r="CH98" s="299">
        <v>0.06</v>
      </c>
      <c r="CI98" s="298">
        <v>167</v>
      </c>
      <c r="CJ98" s="298">
        <v>108</v>
      </c>
      <c r="CK98" s="298">
        <v>133.6</v>
      </c>
      <c r="CL98" s="298">
        <v>0.95979999999999999</v>
      </c>
      <c r="CM98" s="298">
        <v>5637</v>
      </c>
      <c r="CN98" s="298">
        <v>0</v>
      </c>
      <c r="CO98" s="299">
        <v>0.08</v>
      </c>
      <c r="CP98" s="298">
        <v>167</v>
      </c>
      <c r="CQ98" s="298">
        <v>170</v>
      </c>
      <c r="CR98" s="298">
        <v>170</v>
      </c>
      <c r="CS98" s="298">
        <v>0.89700000000000002</v>
      </c>
      <c r="CT98" s="298">
        <v>5916</v>
      </c>
      <c r="CU98" s="298">
        <v>0</v>
      </c>
      <c r="CV98" s="299">
        <v>0.05</v>
      </c>
      <c r="CW98" s="298">
        <v>167</v>
      </c>
      <c r="CX98" s="298">
        <v>131</v>
      </c>
      <c r="CY98" s="298">
        <v>133.6</v>
      </c>
      <c r="CZ98" s="298">
        <v>0.95250000000000001</v>
      </c>
      <c r="DA98" s="298">
        <v>5440</v>
      </c>
      <c r="DB98" s="298">
        <v>0</v>
      </c>
      <c r="DC98" s="299">
        <v>0.06</v>
      </c>
      <c r="DD98" s="298">
        <v>167</v>
      </c>
      <c r="DE98" s="298">
        <v>111</v>
      </c>
      <c r="DF98" s="298">
        <v>133.6</v>
      </c>
      <c r="DG98" s="298">
        <v>0.94550000000000001</v>
      </c>
      <c r="DH98" s="298">
        <v>5518</v>
      </c>
      <c r="DI98" s="298">
        <v>0</v>
      </c>
      <c r="DJ98" s="299">
        <v>7.0000000000000007E-2</v>
      </c>
      <c r="DK98" s="298">
        <v>167</v>
      </c>
      <c r="DL98" s="298">
        <v>120</v>
      </c>
      <c r="DM98" s="298">
        <v>133.6</v>
      </c>
      <c r="DN98" s="298">
        <v>0.93410000000000004</v>
      </c>
      <c r="DO98" s="298">
        <v>7133</v>
      </c>
      <c r="DP98" s="298">
        <v>0</v>
      </c>
      <c r="DQ98" s="299">
        <v>0.09</v>
      </c>
      <c r="DR98" s="298">
        <v>167</v>
      </c>
      <c r="DS98" s="298">
        <v>116</v>
      </c>
      <c r="DT98" s="298">
        <v>133.6</v>
      </c>
      <c r="DU98" s="298">
        <v>0.92149999999999999</v>
      </c>
      <c r="DV98" s="298">
        <v>4803</v>
      </c>
      <c r="DW98" s="298">
        <v>0</v>
      </c>
      <c r="DX98" s="299">
        <v>0.06</v>
      </c>
    </row>
    <row r="99" spans="1:128" ht="17.25" customHeight="1">
      <c r="A99" s="297">
        <v>95</v>
      </c>
      <c r="B99" s="267" t="s">
        <v>279</v>
      </c>
      <c r="C99" s="298">
        <v>140</v>
      </c>
      <c r="D99" s="298">
        <v>180</v>
      </c>
      <c r="E99" s="298">
        <v>180</v>
      </c>
      <c r="F99" s="298">
        <v>0.999</v>
      </c>
      <c r="G99" s="298">
        <v>24244</v>
      </c>
      <c r="H99" s="298">
        <v>0</v>
      </c>
      <c r="I99" s="299">
        <v>0.19</v>
      </c>
      <c r="J99" s="298">
        <v>140</v>
      </c>
      <c r="K99" s="298">
        <v>180</v>
      </c>
      <c r="L99" s="298">
        <v>180</v>
      </c>
      <c r="M99" s="298">
        <v>0.97609999999999997</v>
      </c>
      <c r="N99" s="298">
        <v>27228</v>
      </c>
      <c r="O99" s="298">
        <v>0</v>
      </c>
      <c r="P99" s="299">
        <v>0.21</v>
      </c>
      <c r="Q99" s="298">
        <v>140</v>
      </c>
      <c r="R99" s="298">
        <v>179.6</v>
      </c>
      <c r="S99" s="298">
        <v>179.6</v>
      </c>
      <c r="T99" s="298">
        <v>0.95320000000000005</v>
      </c>
      <c r="U99" s="298">
        <v>36800</v>
      </c>
      <c r="V99" s="298">
        <v>0</v>
      </c>
      <c r="W99" s="299">
        <v>0.3</v>
      </c>
      <c r="X99" s="298">
        <v>140</v>
      </c>
      <c r="Y99" s="298">
        <v>211.24</v>
      </c>
      <c r="Z99" s="298">
        <v>211.24</v>
      </c>
      <c r="AA99" s="298">
        <v>0.9698</v>
      </c>
      <c r="AB99" s="298">
        <v>35492</v>
      </c>
      <c r="AC99" s="298">
        <v>0</v>
      </c>
      <c r="AD99" s="299">
        <v>0.23</v>
      </c>
      <c r="AE99" s="298">
        <v>140</v>
      </c>
      <c r="AF99" s="298">
        <v>224</v>
      </c>
      <c r="AG99" s="298">
        <v>224</v>
      </c>
      <c r="AH99" s="298">
        <v>0.9587</v>
      </c>
      <c r="AI99" s="298">
        <v>33264</v>
      </c>
      <c r="AJ99" s="298">
        <v>0</v>
      </c>
      <c r="AK99" s="299">
        <v>0.21</v>
      </c>
      <c r="AL99" s="298">
        <v>140</v>
      </c>
      <c r="AM99" s="298">
        <v>193</v>
      </c>
      <c r="AN99" s="298">
        <v>193</v>
      </c>
      <c r="AO99" s="298">
        <v>0.96199999999999997</v>
      </c>
      <c r="AP99" s="298">
        <v>32836</v>
      </c>
      <c r="AQ99" s="298">
        <v>0</v>
      </c>
      <c r="AR99" s="299">
        <v>0.25</v>
      </c>
      <c r="AS99" s="298">
        <v>140</v>
      </c>
      <c r="AT99" s="298">
        <v>196.36</v>
      </c>
      <c r="AU99" s="298">
        <v>196.36</v>
      </c>
      <c r="AV99" s="298">
        <v>0.96179999999999999</v>
      </c>
      <c r="AW99" s="298">
        <v>35512</v>
      </c>
      <c r="AX99" s="298">
        <v>0</v>
      </c>
      <c r="AY99" s="299">
        <v>0.25</v>
      </c>
      <c r="AZ99" s="298">
        <v>140</v>
      </c>
      <c r="BA99" s="298">
        <v>196.72</v>
      </c>
      <c r="BB99" s="298">
        <v>196.72</v>
      </c>
      <c r="BC99" s="298">
        <v>0.96650000000000003</v>
      </c>
      <c r="BD99" s="298">
        <v>35980</v>
      </c>
      <c r="BE99" s="298">
        <v>0</v>
      </c>
      <c r="BF99" s="299">
        <v>0.26</v>
      </c>
      <c r="BG99" s="298">
        <v>140</v>
      </c>
      <c r="BH99" s="298">
        <v>200</v>
      </c>
      <c r="BI99" s="298">
        <v>200</v>
      </c>
      <c r="BJ99" s="298">
        <v>0.97519999999999996</v>
      </c>
      <c r="BK99" s="298">
        <v>29232</v>
      </c>
      <c r="BL99" s="298">
        <v>0</v>
      </c>
      <c r="BM99" s="299">
        <v>0.2</v>
      </c>
      <c r="BN99" s="298">
        <v>140</v>
      </c>
      <c r="BO99" s="298">
        <v>156</v>
      </c>
      <c r="BP99" s="298">
        <v>156</v>
      </c>
      <c r="BQ99" s="298">
        <v>0.98009999999999997</v>
      </c>
      <c r="BR99" s="298">
        <v>29536</v>
      </c>
      <c r="BS99" s="298">
        <v>0</v>
      </c>
      <c r="BT99" s="299">
        <v>0.26</v>
      </c>
      <c r="BU99" s="298">
        <v>140</v>
      </c>
      <c r="BV99" s="298">
        <v>156</v>
      </c>
      <c r="BW99" s="298">
        <v>156</v>
      </c>
      <c r="BX99" s="298">
        <v>0.98209999999999997</v>
      </c>
      <c r="BY99" s="298">
        <v>28892</v>
      </c>
      <c r="BZ99" s="298">
        <v>0</v>
      </c>
      <c r="CA99" s="299">
        <v>0.28000000000000003</v>
      </c>
      <c r="CB99" s="298">
        <v>140</v>
      </c>
      <c r="CC99" s="298">
        <v>192</v>
      </c>
      <c r="CD99" s="298">
        <v>192</v>
      </c>
      <c r="CE99" s="298">
        <v>0.9768</v>
      </c>
      <c r="CF99" s="298">
        <v>31088</v>
      </c>
      <c r="CG99" s="298">
        <v>0</v>
      </c>
      <c r="CH99" s="299">
        <v>0.22</v>
      </c>
      <c r="CI99" s="298">
        <v>140</v>
      </c>
      <c r="CJ99" s="298">
        <v>212</v>
      </c>
      <c r="CK99" s="298">
        <v>212</v>
      </c>
      <c r="CL99" s="298">
        <v>0.96</v>
      </c>
      <c r="CM99" s="298">
        <v>35080</v>
      </c>
      <c r="CN99" s="298">
        <v>0</v>
      </c>
      <c r="CO99" s="299">
        <v>0.24</v>
      </c>
      <c r="CP99" s="298">
        <v>140</v>
      </c>
      <c r="CQ99" s="298">
        <v>200</v>
      </c>
      <c r="CR99" s="298">
        <v>200</v>
      </c>
      <c r="CS99" s="298">
        <v>0.96220000000000006</v>
      </c>
      <c r="CT99" s="298">
        <v>36344</v>
      </c>
      <c r="CU99" s="298">
        <v>0</v>
      </c>
      <c r="CV99" s="299">
        <v>0.25</v>
      </c>
      <c r="CW99" s="298">
        <v>140</v>
      </c>
      <c r="CX99" s="298">
        <v>188</v>
      </c>
      <c r="CY99" s="298">
        <v>188</v>
      </c>
      <c r="CZ99" s="298">
        <v>0.96389999999999998</v>
      </c>
      <c r="DA99" s="298">
        <v>35384</v>
      </c>
      <c r="DB99" s="298">
        <v>0</v>
      </c>
      <c r="DC99" s="299">
        <v>0.27</v>
      </c>
      <c r="DD99" s="298">
        <v>140</v>
      </c>
      <c r="DE99" s="298">
        <v>204</v>
      </c>
      <c r="DF99" s="298">
        <v>204</v>
      </c>
      <c r="DG99" s="298">
        <v>0.96089999999999998</v>
      </c>
      <c r="DH99" s="298">
        <v>40436</v>
      </c>
      <c r="DI99" s="298">
        <v>0</v>
      </c>
      <c r="DJ99" s="299">
        <v>0.28000000000000003</v>
      </c>
      <c r="DK99" s="298">
        <v>140</v>
      </c>
      <c r="DL99" s="298">
        <v>196</v>
      </c>
      <c r="DM99" s="298">
        <v>196</v>
      </c>
      <c r="DN99" s="298">
        <v>0.96609999999999996</v>
      </c>
      <c r="DO99" s="298">
        <v>33788</v>
      </c>
      <c r="DP99" s="298">
        <v>0</v>
      </c>
      <c r="DQ99" s="299">
        <v>0.24</v>
      </c>
      <c r="DR99" s="298">
        <v>140</v>
      </c>
      <c r="DS99" s="298">
        <v>196</v>
      </c>
      <c r="DT99" s="298">
        <v>196</v>
      </c>
      <c r="DU99" s="298">
        <v>0.96350000000000002</v>
      </c>
      <c r="DV99" s="298">
        <v>36616</v>
      </c>
      <c r="DW99" s="298">
        <v>0</v>
      </c>
      <c r="DX99" s="299">
        <v>0.27</v>
      </c>
    </row>
    <row r="100" spans="1:128" ht="17.25" customHeight="1">
      <c r="A100" s="297">
        <v>96</v>
      </c>
      <c r="B100" s="267" t="s">
        <v>280</v>
      </c>
      <c r="C100" s="298">
        <v>110</v>
      </c>
      <c r="D100" s="298">
        <v>52</v>
      </c>
      <c r="E100" s="298">
        <v>88</v>
      </c>
      <c r="F100" s="298">
        <v>0.96109999999999995</v>
      </c>
      <c r="G100" s="298">
        <v>12146</v>
      </c>
      <c r="H100" s="298">
        <v>0</v>
      </c>
      <c r="I100" s="299">
        <v>0.3</v>
      </c>
      <c r="J100" s="298">
        <v>110</v>
      </c>
      <c r="K100" s="298">
        <v>39.700000000000003</v>
      </c>
      <c r="L100" s="298">
        <v>88</v>
      </c>
      <c r="M100" s="298">
        <v>0.94869999999999999</v>
      </c>
      <c r="N100" s="298">
        <v>13775</v>
      </c>
      <c r="O100" s="298">
        <v>0</v>
      </c>
      <c r="P100" s="299">
        <v>0.44</v>
      </c>
      <c r="Q100" s="298">
        <v>110</v>
      </c>
      <c r="R100" s="298">
        <v>39.200000000000003</v>
      </c>
      <c r="S100" s="298">
        <v>88</v>
      </c>
      <c r="T100" s="298">
        <v>0.94779999999999998</v>
      </c>
      <c r="U100" s="298">
        <v>13089</v>
      </c>
      <c r="V100" s="298">
        <v>0</v>
      </c>
      <c r="W100" s="299">
        <v>0.43</v>
      </c>
      <c r="X100" s="298">
        <v>110</v>
      </c>
      <c r="Y100" s="298">
        <v>27.9</v>
      </c>
      <c r="Z100" s="298">
        <v>88</v>
      </c>
      <c r="AA100" s="298">
        <v>0.96930000000000005</v>
      </c>
      <c r="AB100" s="298">
        <v>10510</v>
      </c>
      <c r="AC100" s="298">
        <v>0</v>
      </c>
      <c r="AD100" s="299">
        <v>0.44</v>
      </c>
      <c r="AE100" s="298">
        <v>110</v>
      </c>
      <c r="AF100" s="298">
        <v>27.2</v>
      </c>
      <c r="AG100" s="298">
        <v>88</v>
      </c>
      <c r="AH100" s="298">
        <v>0.97729999999999995</v>
      </c>
      <c r="AI100" s="298">
        <v>8667</v>
      </c>
      <c r="AJ100" s="298">
        <v>0</v>
      </c>
      <c r="AK100" s="299">
        <v>0.36</v>
      </c>
      <c r="AL100" s="298">
        <v>110</v>
      </c>
      <c r="AM100" s="298">
        <v>25.3</v>
      </c>
      <c r="AN100" s="298">
        <v>88</v>
      </c>
      <c r="AO100" s="298">
        <v>0.9768</v>
      </c>
      <c r="AP100" s="298">
        <v>10754</v>
      </c>
      <c r="AQ100" s="298">
        <v>0</v>
      </c>
      <c r="AR100" s="299">
        <v>0.51</v>
      </c>
      <c r="AS100" s="298">
        <v>110</v>
      </c>
      <c r="AT100" s="298">
        <v>24.6</v>
      </c>
      <c r="AU100" s="298">
        <v>88</v>
      </c>
      <c r="AV100" s="298">
        <v>0.95909999999999995</v>
      </c>
      <c r="AW100" s="298">
        <v>8485</v>
      </c>
      <c r="AX100" s="298">
        <v>0</v>
      </c>
      <c r="AY100" s="299">
        <v>0.4</v>
      </c>
      <c r="AZ100" s="298">
        <v>110</v>
      </c>
      <c r="BA100" s="298">
        <v>27.2</v>
      </c>
      <c r="BB100" s="298">
        <v>88</v>
      </c>
      <c r="BC100" s="298">
        <v>0.96</v>
      </c>
      <c r="BD100" s="298">
        <v>8766</v>
      </c>
      <c r="BE100" s="298">
        <v>0</v>
      </c>
      <c r="BF100" s="299">
        <v>0.39</v>
      </c>
      <c r="BG100" s="298">
        <v>110</v>
      </c>
      <c r="BH100" s="298">
        <v>27.6</v>
      </c>
      <c r="BI100" s="298">
        <v>88</v>
      </c>
      <c r="BJ100" s="298">
        <v>0.96609999999999996</v>
      </c>
      <c r="BK100" s="298">
        <v>10506</v>
      </c>
      <c r="BL100" s="298">
        <v>0</v>
      </c>
      <c r="BM100" s="299">
        <v>0.45</v>
      </c>
      <c r="BN100" s="298">
        <v>110</v>
      </c>
      <c r="BO100" s="298">
        <v>31.7</v>
      </c>
      <c r="BP100" s="298">
        <v>88</v>
      </c>
      <c r="BQ100" s="298">
        <v>0.96630000000000005</v>
      </c>
      <c r="BR100" s="298">
        <v>9714</v>
      </c>
      <c r="BS100" s="298">
        <v>0</v>
      </c>
      <c r="BT100" s="299">
        <v>0.36</v>
      </c>
      <c r="BU100" s="298">
        <v>110</v>
      </c>
      <c r="BV100" s="298">
        <v>27</v>
      </c>
      <c r="BW100" s="298">
        <v>88</v>
      </c>
      <c r="BX100" s="298">
        <v>0.96419999999999995</v>
      </c>
      <c r="BY100" s="298">
        <v>8951</v>
      </c>
      <c r="BZ100" s="298">
        <v>0</v>
      </c>
      <c r="CA100" s="299">
        <v>0.43</v>
      </c>
      <c r="CB100" s="298">
        <v>110</v>
      </c>
      <c r="CC100" s="298">
        <v>26.4</v>
      </c>
      <c r="CD100" s="298">
        <v>88</v>
      </c>
      <c r="CE100" s="298">
        <v>0.94779999999999998</v>
      </c>
      <c r="CF100" s="298">
        <v>11507</v>
      </c>
      <c r="CG100" s="298">
        <v>0</v>
      </c>
      <c r="CH100" s="299">
        <v>0.53</v>
      </c>
      <c r="CI100" s="298">
        <v>110</v>
      </c>
      <c r="CJ100" s="298">
        <v>46.7</v>
      </c>
      <c r="CK100" s="298">
        <v>88</v>
      </c>
      <c r="CL100" s="298">
        <v>0.95340000000000003</v>
      </c>
      <c r="CM100" s="298">
        <v>10805</v>
      </c>
      <c r="CN100" s="298">
        <v>0</v>
      </c>
      <c r="CO100" s="299">
        <v>0.28999999999999998</v>
      </c>
      <c r="CP100" s="298">
        <v>110</v>
      </c>
      <c r="CQ100" s="298">
        <v>50.7</v>
      </c>
      <c r="CR100" s="298">
        <v>88</v>
      </c>
      <c r="CS100" s="298">
        <v>0.95399999999999996</v>
      </c>
      <c r="CT100" s="298">
        <v>13300</v>
      </c>
      <c r="CU100" s="298">
        <v>0</v>
      </c>
      <c r="CV100" s="299">
        <v>0.33</v>
      </c>
      <c r="CW100" s="298">
        <v>110</v>
      </c>
      <c r="CX100" s="298">
        <v>48.2</v>
      </c>
      <c r="CY100" s="298">
        <v>88</v>
      </c>
      <c r="CZ100" s="298">
        <v>0.94550000000000001</v>
      </c>
      <c r="DA100" s="298">
        <v>13086</v>
      </c>
      <c r="DB100" s="298">
        <v>0</v>
      </c>
      <c r="DC100" s="299">
        <v>0.35</v>
      </c>
      <c r="DD100" s="298">
        <v>110</v>
      </c>
      <c r="DE100" s="298">
        <v>26.1</v>
      </c>
      <c r="DF100" s="298">
        <v>88</v>
      </c>
      <c r="DG100" s="298">
        <v>0.93710000000000004</v>
      </c>
      <c r="DH100" s="298">
        <v>8870</v>
      </c>
      <c r="DI100" s="298">
        <v>0</v>
      </c>
      <c r="DJ100" s="299">
        <v>0.4</v>
      </c>
      <c r="DK100" s="298">
        <v>110</v>
      </c>
      <c r="DL100" s="298">
        <v>24.6</v>
      </c>
      <c r="DM100" s="298">
        <v>88</v>
      </c>
      <c r="DN100" s="298">
        <v>0.93940000000000001</v>
      </c>
      <c r="DO100" s="298">
        <v>7712</v>
      </c>
      <c r="DP100" s="298">
        <v>0</v>
      </c>
      <c r="DQ100" s="299">
        <v>0.36</v>
      </c>
      <c r="DR100" s="298">
        <v>110</v>
      </c>
      <c r="DS100" s="298">
        <v>29.1</v>
      </c>
      <c r="DT100" s="298">
        <v>88</v>
      </c>
      <c r="DU100" s="298">
        <v>0.93210000000000004</v>
      </c>
      <c r="DV100" s="298">
        <v>10108</v>
      </c>
      <c r="DW100" s="298">
        <v>0</v>
      </c>
      <c r="DX100" s="299">
        <v>0.44</v>
      </c>
    </row>
    <row r="101" spans="1:128" ht="17.25" customHeight="1">
      <c r="A101" s="297">
        <v>97</v>
      </c>
      <c r="B101" s="267" t="s">
        <v>281</v>
      </c>
      <c r="C101" s="298">
        <v>111</v>
      </c>
      <c r="D101" s="298">
        <v>53.4</v>
      </c>
      <c r="E101" s="298">
        <v>88.8</v>
      </c>
      <c r="F101" s="298">
        <v>0.97030000000000005</v>
      </c>
      <c r="G101" s="298">
        <v>13149</v>
      </c>
      <c r="H101" s="298">
        <v>0</v>
      </c>
      <c r="I101" s="299">
        <v>0.35</v>
      </c>
      <c r="J101" s="298">
        <v>111</v>
      </c>
      <c r="K101" s="298">
        <v>51</v>
      </c>
      <c r="L101" s="298">
        <v>88.8</v>
      </c>
      <c r="M101" s="298">
        <v>0.9617</v>
      </c>
      <c r="N101" s="298">
        <v>12117</v>
      </c>
      <c r="O101" s="298">
        <v>0</v>
      </c>
      <c r="P101" s="299">
        <v>0.33</v>
      </c>
      <c r="Q101" s="298">
        <v>111</v>
      </c>
      <c r="R101" s="298">
        <v>59.4</v>
      </c>
      <c r="S101" s="298">
        <v>88.8</v>
      </c>
      <c r="T101" s="298">
        <v>0.93940000000000001</v>
      </c>
      <c r="U101" s="298">
        <v>17250</v>
      </c>
      <c r="V101" s="298">
        <v>0</v>
      </c>
      <c r="W101" s="299">
        <v>0.43</v>
      </c>
      <c r="X101" s="298">
        <v>111</v>
      </c>
      <c r="Y101" s="298">
        <v>67.2</v>
      </c>
      <c r="Z101" s="298">
        <v>88.8</v>
      </c>
      <c r="AA101" s="298">
        <v>0.93989999999999996</v>
      </c>
      <c r="AB101" s="298">
        <v>15096</v>
      </c>
      <c r="AC101" s="298">
        <v>0</v>
      </c>
      <c r="AD101" s="299">
        <v>0.32</v>
      </c>
      <c r="AE101" s="298">
        <v>111</v>
      </c>
      <c r="AF101" s="298">
        <v>64.2</v>
      </c>
      <c r="AG101" s="298">
        <v>88.8</v>
      </c>
      <c r="AH101" s="298">
        <v>0.94369999999999998</v>
      </c>
      <c r="AI101" s="298">
        <v>16083</v>
      </c>
      <c r="AJ101" s="298">
        <v>0</v>
      </c>
      <c r="AK101" s="299">
        <v>0.36</v>
      </c>
      <c r="AL101" s="298">
        <v>111</v>
      </c>
      <c r="AM101" s="298">
        <v>70.8</v>
      </c>
      <c r="AN101" s="298">
        <v>88.8</v>
      </c>
      <c r="AO101" s="298">
        <v>0.92110000000000003</v>
      </c>
      <c r="AP101" s="298">
        <v>18321</v>
      </c>
      <c r="AQ101" s="298">
        <v>0</v>
      </c>
      <c r="AR101" s="299">
        <v>0.39</v>
      </c>
      <c r="AS101" s="298">
        <v>111</v>
      </c>
      <c r="AT101" s="298">
        <v>72.599999999999994</v>
      </c>
      <c r="AU101" s="298">
        <v>88.8</v>
      </c>
      <c r="AV101" s="298">
        <v>0.8871</v>
      </c>
      <c r="AW101" s="298">
        <v>17388</v>
      </c>
      <c r="AX101" s="298">
        <v>0</v>
      </c>
      <c r="AY101" s="299">
        <v>0.36</v>
      </c>
      <c r="AZ101" s="298">
        <v>111</v>
      </c>
      <c r="BA101" s="298">
        <v>68.400000000000006</v>
      </c>
      <c r="BB101" s="298">
        <v>88.8</v>
      </c>
      <c r="BC101" s="298">
        <v>0.87150000000000005</v>
      </c>
      <c r="BD101" s="298">
        <v>17637</v>
      </c>
      <c r="BE101" s="298">
        <v>0</v>
      </c>
      <c r="BF101" s="299">
        <v>0.41</v>
      </c>
      <c r="BG101" s="298">
        <v>111</v>
      </c>
      <c r="BH101" s="298">
        <v>69</v>
      </c>
      <c r="BI101" s="298">
        <v>88.8</v>
      </c>
      <c r="BJ101" s="298">
        <v>0.87460000000000004</v>
      </c>
      <c r="BK101" s="298">
        <v>16128</v>
      </c>
      <c r="BL101" s="298">
        <v>0</v>
      </c>
      <c r="BM101" s="299">
        <v>0.36</v>
      </c>
      <c r="BN101" s="298">
        <v>111</v>
      </c>
      <c r="BO101" s="298">
        <v>60</v>
      </c>
      <c r="BP101" s="298">
        <v>88.8</v>
      </c>
      <c r="BQ101" s="298">
        <v>0.92700000000000005</v>
      </c>
      <c r="BR101" s="298">
        <v>10590</v>
      </c>
      <c r="BS101" s="298">
        <v>0</v>
      </c>
      <c r="BT101" s="299">
        <v>0.26</v>
      </c>
      <c r="BU101" s="298">
        <v>111</v>
      </c>
      <c r="BV101" s="298">
        <v>69</v>
      </c>
      <c r="BW101" s="298">
        <v>88.8</v>
      </c>
      <c r="BX101" s="298">
        <v>0.92910000000000004</v>
      </c>
      <c r="BY101" s="298">
        <v>15096</v>
      </c>
      <c r="BZ101" s="298">
        <v>0</v>
      </c>
      <c r="CA101" s="299">
        <v>0.35</v>
      </c>
      <c r="CB101" s="298">
        <v>111</v>
      </c>
      <c r="CC101" s="298">
        <v>8.4</v>
      </c>
      <c r="CD101" s="298">
        <v>88.8</v>
      </c>
      <c r="CE101" s="298">
        <v>0.92259999999999998</v>
      </c>
      <c r="CF101" s="298">
        <v>16584</v>
      </c>
      <c r="CG101" s="298">
        <v>13124</v>
      </c>
      <c r="CH101" s="299">
        <v>2.88</v>
      </c>
      <c r="CI101" s="298">
        <v>111</v>
      </c>
      <c r="CJ101" s="298">
        <v>0</v>
      </c>
      <c r="CK101" s="298">
        <v>88.8</v>
      </c>
      <c r="CL101" s="298">
        <v>0.92110000000000003</v>
      </c>
      <c r="CM101" s="298">
        <v>11694</v>
      </c>
      <c r="CN101" s="298">
        <v>0</v>
      </c>
      <c r="CO101" s="299">
        <v>0</v>
      </c>
      <c r="CP101" s="298">
        <v>111</v>
      </c>
      <c r="CQ101" s="298">
        <v>57</v>
      </c>
      <c r="CR101" s="298">
        <v>88.8</v>
      </c>
      <c r="CS101" s="298">
        <v>0.95679999999999998</v>
      </c>
      <c r="CT101" s="298">
        <v>15696</v>
      </c>
      <c r="CU101" s="298">
        <v>0</v>
      </c>
      <c r="CV101" s="299">
        <v>0.39</v>
      </c>
      <c r="CW101" s="298">
        <v>111</v>
      </c>
      <c r="CX101" s="298">
        <v>60</v>
      </c>
      <c r="CY101" s="298">
        <v>88.8</v>
      </c>
      <c r="CZ101" s="298">
        <v>0.92300000000000004</v>
      </c>
      <c r="DA101" s="298">
        <v>15039</v>
      </c>
      <c r="DB101" s="298">
        <v>0</v>
      </c>
      <c r="DC101" s="299">
        <v>0.38</v>
      </c>
      <c r="DD101" s="298">
        <v>111</v>
      </c>
      <c r="DE101" s="298">
        <v>66</v>
      </c>
      <c r="DF101" s="298">
        <v>88.8</v>
      </c>
      <c r="DG101" s="298">
        <v>0.84079999999999999</v>
      </c>
      <c r="DH101" s="298">
        <v>13104</v>
      </c>
      <c r="DI101" s="298">
        <v>0</v>
      </c>
      <c r="DJ101" s="299">
        <v>0.32</v>
      </c>
      <c r="DK101" s="298">
        <v>111</v>
      </c>
      <c r="DL101" s="298">
        <v>75</v>
      </c>
      <c r="DM101" s="298">
        <v>88.8</v>
      </c>
      <c r="DN101" s="298">
        <v>0.83440000000000003</v>
      </c>
      <c r="DO101" s="298">
        <v>13995</v>
      </c>
      <c r="DP101" s="298">
        <v>0</v>
      </c>
      <c r="DQ101" s="299">
        <v>0.3</v>
      </c>
      <c r="DR101" s="298">
        <v>111</v>
      </c>
      <c r="DS101" s="298">
        <v>72</v>
      </c>
      <c r="DT101" s="298">
        <v>88.8</v>
      </c>
      <c r="DU101" s="298">
        <v>0.83399999999999996</v>
      </c>
      <c r="DV101" s="298">
        <v>14289</v>
      </c>
      <c r="DW101" s="298">
        <v>0</v>
      </c>
      <c r="DX101" s="299">
        <v>0.33</v>
      </c>
    </row>
    <row r="102" spans="1:128" ht="17.25" customHeight="1">
      <c r="A102" s="297">
        <v>98</v>
      </c>
      <c r="B102" s="267" t="s">
        <v>282</v>
      </c>
      <c r="C102" s="298">
        <v>113</v>
      </c>
      <c r="D102" s="298">
        <v>35.200000000000003</v>
      </c>
      <c r="E102" s="298">
        <v>90.4</v>
      </c>
      <c r="F102" s="298">
        <v>0.95120000000000005</v>
      </c>
      <c r="G102" s="298">
        <v>8529</v>
      </c>
      <c r="H102" s="298">
        <v>0</v>
      </c>
      <c r="I102" s="299">
        <v>0.26</v>
      </c>
      <c r="J102" s="298">
        <v>113</v>
      </c>
      <c r="K102" s="298">
        <v>26.4</v>
      </c>
      <c r="L102" s="298">
        <v>90.4</v>
      </c>
      <c r="M102" s="298">
        <v>0.99029999999999996</v>
      </c>
      <c r="N102" s="298">
        <v>9145</v>
      </c>
      <c r="O102" s="298">
        <v>0</v>
      </c>
      <c r="P102" s="299">
        <v>0.34</v>
      </c>
      <c r="Q102" s="298">
        <v>113</v>
      </c>
      <c r="R102" s="298">
        <v>23.04</v>
      </c>
      <c r="S102" s="298">
        <v>90.4</v>
      </c>
      <c r="T102" s="298">
        <v>1</v>
      </c>
      <c r="U102" s="298">
        <v>6809</v>
      </c>
      <c r="V102" s="298">
        <v>0</v>
      </c>
      <c r="W102" s="299">
        <v>0.27</v>
      </c>
      <c r="X102" s="298">
        <v>113</v>
      </c>
      <c r="Y102" s="298">
        <v>26.4</v>
      </c>
      <c r="Z102" s="298">
        <v>90.4</v>
      </c>
      <c r="AA102" s="298">
        <v>0.96150000000000002</v>
      </c>
      <c r="AB102" s="298">
        <v>8225</v>
      </c>
      <c r="AC102" s="298">
        <v>0</v>
      </c>
      <c r="AD102" s="299">
        <v>0.31</v>
      </c>
      <c r="AE102" s="298">
        <v>113</v>
      </c>
      <c r="AF102" s="298">
        <v>26.08</v>
      </c>
      <c r="AG102" s="298">
        <v>90.4</v>
      </c>
      <c r="AH102" s="298">
        <v>1</v>
      </c>
      <c r="AI102" s="298">
        <v>9633</v>
      </c>
      <c r="AJ102" s="298">
        <v>0</v>
      </c>
      <c r="AK102" s="299">
        <v>0.37</v>
      </c>
      <c r="AL102" s="298">
        <v>113</v>
      </c>
      <c r="AM102" s="298">
        <v>27.2</v>
      </c>
      <c r="AN102" s="298">
        <v>90.4</v>
      </c>
      <c r="AO102" s="298">
        <v>0.9718</v>
      </c>
      <c r="AP102" s="298">
        <v>8993</v>
      </c>
      <c r="AQ102" s="298">
        <v>0</v>
      </c>
      <c r="AR102" s="299">
        <v>0.34</v>
      </c>
      <c r="AS102" s="298">
        <v>113</v>
      </c>
      <c r="AT102" s="298">
        <v>28.8</v>
      </c>
      <c r="AU102" s="298">
        <v>90.4</v>
      </c>
      <c r="AV102" s="298">
        <v>0.99209999999999998</v>
      </c>
      <c r="AW102" s="298">
        <v>5857</v>
      </c>
      <c r="AX102" s="298">
        <v>0</v>
      </c>
      <c r="AY102" s="299">
        <v>0.17</v>
      </c>
      <c r="AZ102" s="298">
        <v>113</v>
      </c>
      <c r="BA102" s="298">
        <v>20.8</v>
      </c>
      <c r="BB102" s="298">
        <v>90.4</v>
      </c>
      <c r="BC102" s="298">
        <v>0.1119</v>
      </c>
      <c r="BD102" s="298">
        <v>2481</v>
      </c>
      <c r="BE102" s="298">
        <v>1355</v>
      </c>
      <c r="BF102" s="299">
        <v>0.35</v>
      </c>
      <c r="BG102" s="298">
        <v>113</v>
      </c>
      <c r="BH102" s="298">
        <v>16.8</v>
      </c>
      <c r="BI102" s="298">
        <v>90.4</v>
      </c>
      <c r="BJ102" s="298">
        <v>1</v>
      </c>
      <c r="BK102" s="298">
        <v>12561</v>
      </c>
      <c r="BL102" s="298">
        <v>3945</v>
      </c>
      <c r="BM102" s="299">
        <v>0.75</v>
      </c>
      <c r="BN102" s="298">
        <v>113</v>
      </c>
      <c r="BO102" s="298">
        <v>13.6</v>
      </c>
      <c r="BP102" s="298">
        <v>90.4</v>
      </c>
      <c r="BQ102" s="298">
        <v>0.99809999999999999</v>
      </c>
      <c r="BR102" s="298">
        <v>6057</v>
      </c>
      <c r="BS102" s="298">
        <v>0</v>
      </c>
      <c r="BT102" s="299">
        <v>0.35</v>
      </c>
      <c r="BU102" s="298">
        <v>113</v>
      </c>
      <c r="BV102" s="298">
        <v>20</v>
      </c>
      <c r="BW102" s="298">
        <v>90.4</v>
      </c>
      <c r="BX102" s="298">
        <v>0.99829999999999997</v>
      </c>
      <c r="BY102" s="298">
        <v>6641</v>
      </c>
      <c r="BZ102" s="298">
        <v>0</v>
      </c>
      <c r="CA102" s="299">
        <v>0.32</v>
      </c>
      <c r="CB102" s="298">
        <v>113</v>
      </c>
      <c r="CC102" s="298">
        <v>30.4</v>
      </c>
      <c r="CD102" s="298">
        <v>90.4</v>
      </c>
      <c r="CE102" s="298">
        <v>0.99750000000000005</v>
      </c>
      <c r="CF102" s="298">
        <v>8169</v>
      </c>
      <c r="CG102" s="298">
        <v>0</v>
      </c>
      <c r="CH102" s="299">
        <v>0.26</v>
      </c>
      <c r="CI102" s="298">
        <v>113</v>
      </c>
      <c r="CJ102" s="298">
        <v>21.6</v>
      </c>
      <c r="CK102" s="298">
        <v>90.4</v>
      </c>
      <c r="CL102" s="298">
        <v>0.99319999999999997</v>
      </c>
      <c r="CM102" s="298">
        <v>7657</v>
      </c>
      <c r="CN102" s="298">
        <v>0</v>
      </c>
      <c r="CO102" s="299">
        <v>0.34</v>
      </c>
      <c r="CP102" s="298">
        <v>113</v>
      </c>
      <c r="CQ102" s="298">
        <v>26.4</v>
      </c>
      <c r="CR102" s="298">
        <v>90.4</v>
      </c>
      <c r="CS102" s="298">
        <v>0.99160000000000004</v>
      </c>
      <c r="CT102" s="298">
        <v>7465</v>
      </c>
      <c r="CU102" s="298">
        <v>0</v>
      </c>
      <c r="CV102" s="299">
        <v>0.26</v>
      </c>
      <c r="CW102" s="298">
        <v>113</v>
      </c>
      <c r="CX102" s="298">
        <v>37.6</v>
      </c>
      <c r="CY102" s="298">
        <v>90.4</v>
      </c>
      <c r="CZ102" s="298">
        <v>0.99129999999999996</v>
      </c>
      <c r="DA102" s="298">
        <v>10065</v>
      </c>
      <c r="DB102" s="298">
        <v>0</v>
      </c>
      <c r="DC102" s="299">
        <v>0.28999999999999998</v>
      </c>
      <c r="DD102" s="298">
        <v>113</v>
      </c>
      <c r="DE102" s="298">
        <v>36.799999999999997</v>
      </c>
      <c r="DF102" s="298">
        <v>90.4</v>
      </c>
      <c r="DG102" s="298">
        <v>0.99390000000000001</v>
      </c>
      <c r="DH102" s="298">
        <v>16233</v>
      </c>
      <c r="DI102" s="298">
        <v>0</v>
      </c>
      <c r="DJ102" s="299">
        <v>0.5</v>
      </c>
      <c r="DK102" s="298">
        <v>113</v>
      </c>
      <c r="DL102" s="298">
        <v>32</v>
      </c>
      <c r="DM102" s="298">
        <v>90.4</v>
      </c>
      <c r="DN102" s="298">
        <v>1</v>
      </c>
      <c r="DO102" s="298">
        <v>10185</v>
      </c>
      <c r="DP102" s="298">
        <v>0</v>
      </c>
      <c r="DQ102" s="299">
        <v>0.33</v>
      </c>
      <c r="DR102" s="298">
        <v>113</v>
      </c>
      <c r="DS102" s="298">
        <v>26.4</v>
      </c>
      <c r="DT102" s="298">
        <v>90.4</v>
      </c>
      <c r="DU102" s="298">
        <v>0.93959999999999999</v>
      </c>
      <c r="DV102" s="298">
        <v>8417</v>
      </c>
      <c r="DW102" s="298">
        <v>0</v>
      </c>
      <c r="DX102" s="299">
        <v>0.34</v>
      </c>
    </row>
    <row r="103" spans="1:128" ht="17.25" customHeight="1">
      <c r="A103" s="297">
        <v>99</v>
      </c>
      <c r="B103" s="267" t="s">
        <v>283</v>
      </c>
      <c r="C103" s="298">
        <v>110</v>
      </c>
      <c r="D103" s="298">
        <v>2</v>
      </c>
      <c r="E103" s="298">
        <v>88</v>
      </c>
      <c r="F103" s="298">
        <v>1</v>
      </c>
      <c r="G103" s="298">
        <v>1965</v>
      </c>
      <c r="H103" s="298">
        <v>21</v>
      </c>
      <c r="I103" s="299">
        <v>0.04</v>
      </c>
      <c r="J103" s="298">
        <v>110</v>
      </c>
      <c r="K103" s="298">
        <v>6</v>
      </c>
      <c r="L103" s="298">
        <v>88</v>
      </c>
      <c r="M103" s="298">
        <v>0.96430000000000005</v>
      </c>
      <c r="N103" s="298">
        <v>2041</v>
      </c>
      <c r="O103" s="298">
        <v>0</v>
      </c>
      <c r="P103" s="299">
        <v>0.04</v>
      </c>
      <c r="Q103" s="298">
        <v>110</v>
      </c>
      <c r="R103" s="298">
        <v>10.8</v>
      </c>
      <c r="S103" s="298">
        <v>88</v>
      </c>
      <c r="T103" s="298">
        <v>0.89390000000000003</v>
      </c>
      <c r="U103" s="298">
        <v>2533</v>
      </c>
      <c r="V103" s="298">
        <v>0</v>
      </c>
      <c r="W103" s="299">
        <v>0.08</v>
      </c>
      <c r="X103" s="298">
        <v>110</v>
      </c>
      <c r="Y103" s="298">
        <v>10.4</v>
      </c>
      <c r="Z103" s="298">
        <v>88</v>
      </c>
      <c r="AA103" s="298">
        <v>0.8246</v>
      </c>
      <c r="AB103" s="298">
        <v>2953</v>
      </c>
      <c r="AC103" s="298">
        <v>0</v>
      </c>
      <c r="AD103" s="299">
        <v>0.14000000000000001</v>
      </c>
      <c r="AE103" s="298">
        <v>110</v>
      </c>
      <c r="AF103" s="298">
        <v>12.4</v>
      </c>
      <c r="AG103" s="298">
        <v>88</v>
      </c>
      <c r="AH103" s="298">
        <v>0.86250000000000004</v>
      </c>
      <c r="AI103" s="298">
        <v>3029</v>
      </c>
      <c r="AJ103" s="298">
        <v>0</v>
      </c>
      <c r="AK103" s="299">
        <v>0.13</v>
      </c>
      <c r="AL103" s="298">
        <v>110</v>
      </c>
      <c r="AM103" s="298">
        <v>11.6</v>
      </c>
      <c r="AN103" s="298">
        <v>88</v>
      </c>
      <c r="AO103" s="298">
        <v>0.91290000000000004</v>
      </c>
      <c r="AP103" s="298">
        <v>2789</v>
      </c>
      <c r="AQ103" s="298">
        <v>0</v>
      </c>
      <c r="AR103" s="299">
        <v>0.1</v>
      </c>
      <c r="AS103" s="298">
        <v>110</v>
      </c>
      <c r="AT103" s="298">
        <v>4.8</v>
      </c>
      <c r="AU103" s="298">
        <v>88</v>
      </c>
      <c r="AV103" s="298">
        <v>1</v>
      </c>
      <c r="AW103" s="298">
        <v>2105</v>
      </c>
      <c r="AX103" s="298">
        <v>0</v>
      </c>
      <c r="AY103" s="299">
        <v>0.05</v>
      </c>
      <c r="AZ103" s="298">
        <v>110</v>
      </c>
      <c r="BA103" s="298">
        <v>4.8</v>
      </c>
      <c r="BB103" s="298">
        <v>88</v>
      </c>
      <c r="BC103" s="298">
        <v>0.97670000000000001</v>
      </c>
      <c r="BD103" s="298">
        <v>2161</v>
      </c>
      <c r="BE103" s="298">
        <v>0</v>
      </c>
      <c r="BF103" s="299">
        <v>7.0000000000000007E-2</v>
      </c>
      <c r="BG103" s="298">
        <v>110</v>
      </c>
      <c r="BH103" s="298">
        <v>3.6</v>
      </c>
      <c r="BI103" s="298">
        <v>88</v>
      </c>
      <c r="BJ103" s="298">
        <v>0.97619999999999996</v>
      </c>
      <c r="BK103" s="298">
        <v>1989</v>
      </c>
      <c r="BL103" s="298">
        <v>0</v>
      </c>
      <c r="BM103" s="299">
        <v>0.04</v>
      </c>
      <c r="BN103" s="298">
        <v>110</v>
      </c>
      <c r="BO103" s="298">
        <v>2.4</v>
      </c>
      <c r="BP103" s="298">
        <v>88</v>
      </c>
      <c r="BQ103" s="298">
        <v>1</v>
      </c>
      <c r="BR103" s="298">
        <v>1945</v>
      </c>
      <c r="BS103" s="298">
        <v>0</v>
      </c>
      <c r="BT103" s="299">
        <v>0.03</v>
      </c>
      <c r="BU103" s="298">
        <v>110</v>
      </c>
      <c r="BV103" s="298">
        <v>7.6</v>
      </c>
      <c r="BW103" s="298">
        <v>88</v>
      </c>
      <c r="BX103" s="298">
        <v>0.90980000000000005</v>
      </c>
      <c r="BY103" s="298">
        <v>2269</v>
      </c>
      <c r="BZ103" s="298">
        <v>0</v>
      </c>
      <c r="CA103" s="299">
        <v>7.0000000000000007E-2</v>
      </c>
      <c r="CB103" s="298">
        <v>110</v>
      </c>
      <c r="CC103" s="298">
        <v>6.8</v>
      </c>
      <c r="CD103" s="298">
        <v>88</v>
      </c>
      <c r="CE103" s="298">
        <v>0.91669999999999996</v>
      </c>
      <c r="CF103" s="298">
        <v>2485</v>
      </c>
      <c r="CG103" s="298">
        <v>0</v>
      </c>
      <c r="CH103" s="299">
        <v>0.1</v>
      </c>
      <c r="CI103" s="298">
        <v>110</v>
      </c>
      <c r="CJ103" s="298">
        <v>5.6</v>
      </c>
      <c r="CK103" s="298">
        <v>88</v>
      </c>
      <c r="CL103" s="298">
        <v>0.93330000000000002</v>
      </c>
      <c r="CM103" s="298">
        <v>2273</v>
      </c>
      <c r="CN103" s="298">
        <v>0</v>
      </c>
      <c r="CO103" s="299">
        <v>0.08</v>
      </c>
      <c r="CP103" s="298">
        <v>110</v>
      </c>
      <c r="CQ103" s="298">
        <v>2.4</v>
      </c>
      <c r="CR103" s="298">
        <v>88</v>
      </c>
      <c r="CS103" s="298">
        <v>0.98180000000000001</v>
      </c>
      <c r="CT103" s="298">
        <v>2041</v>
      </c>
      <c r="CU103" s="298">
        <v>0</v>
      </c>
      <c r="CV103" s="299">
        <v>0.06</v>
      </c>
      <c r="CW103" s="298">
        <v>110</v>
      </c>
      <c r="CX103" s="298">
        <v>5.2</v>
      </c>
      <c r="CY103" s="298">
        <v>88</v>
      </c>
      <c r="CZ103" s="298">
        <v>0.94740000000000002</v>
      </c>
      <c r="DA103" s="298">
        <v>2041</v>
      </c>
      <c r="DB103" s="298">
        <v>0</v>
      </c>
      <c r="DC103" s="299">
        <v>0.04</v>
      </c>
      <c r="DD103" s="298">
        <v>110</v>
      </c>
      <c r="DE103" s="298">
        <v>8.8000000000000007</v>
      </c>
      <c r="DF103" s="298">
        <v>88</v>
      </c>
      <c r="DG103" s="298">
        <v>0.87970000000000004</v>
      </c>
      <c r="DH103" s="298">
        <v>2293</v>
      </c>
      <c r="DI103" s="298">
        <v>0</v>
      </c>
      <c r="DJ103" s="299">
        <v>0.06</v>
      </c>
      <c r="DK103" s="298">
        <v>110</v>
      </c>
      <c r="DL103" s="298">
        <v>4.4000000000000004</v>
      </c>
      <c r="DM103" s="298">
        <v>88</v>
      </c>
      <c r="DN103" s="298">
        <v>0.71340000000000003</v>
      </c>
      <c r="DO103" s="298">
        <v>2410</v>
      </c>
      <c r="DP103" s="298">
        <v>213</v>
      </c>
      <c r="DQ103" s="299">
        <v>0.16</v>
      </c>
      <c r="DR103" s="298">
        <v>110</v>
      </c>
      <c r="DS103" s="298">
        <v>12</v>
      </c>
      <c r="DT103" s="298">
        <v>88</v>
      </c>
      <c r="DU103" s="298">
        <v>0.51</v>
      </c>
      <c r="DV103" s="298">
        <v>2512</v>
      </c>
      <c r="DW103" s="298">
        <v>0</v>
      </c>
      <c r="DX103" s="299">
        <v>0.13</v>
      </c>
    </row>
    <row r="104" spans="1:128" ht="17.25" customHeight="1">
      <c r="A104" s="297">
        <v>100</v>
      </c>
      <c r="B104" s="267" t="s">
        <v>777</v>
      </c>
      <c r="C104" s="298">
        <v>300</v>
      </c>
      <c r="D104" s="298">
        <v>226.8</v>
      </c>
      <c r="E104" s="298">
        <v>240</v>
      </c>
      <c r="F104" s="298">
        <v>0.92930000000000001</v>
      </c>
      <c r="G104" s="298">
        <v>53498</v>
      </c>
      <c r="H104" s="298">
        <v>0</v>
      </c>
      <c r="I104" s="299">
        <v>0.32</v>
      </c>
      <c r="J104" s="298">
        <v>300</v>
      </c>
      <c r="K104" s="298">
        <v>226.8</v>
      </c>
      <c r="L104" s="298">
        <v>240</v>
      </c>
      <c r="M104" s="298">
        <v>0.90169999999999995</v>
      </c>
      <c r="N104" s="298">
        <v>63638</v>
      </c>
      <c r="O104" s="298">
        <v>0</v>
      </c>
      <c r="P104" s="299">
        <v>0.39</v>
      </c>
      <c r="Q104" s="298">
        <v>300</v>
      </c>
      <c r="R104" s="298">
        <v>28.8</v>
      </c>
      <c r="S104" s="298">
        <v>240</v>
      </c>
      <c r="T104" s="298">
        <v>0.87819999999999998</v>
      </c>
      <c r="U104" s="298">
        <v>5294</v>
      </c>
      <c r="V104" s="298">
        <v>0</v>
      </c>
      <c r="W104" s="299">
        <v>0.08</v>
      </c>
      <c r="X104" s="298">
        <v>300</v>
      </c>
      <c r="Y104" s="298">
        <v>0</v>
      </c>
      <c r="Z104" s="298">
        <v>240</v>
      </c>
      <c r="AA104" s="298">
        <v>0</v>
      </c>
      <c r="AB104" s="298">
        <v>0</v>
      </c>
      <c r="AC104" s="298">
        <v>0</v>
      </c>
      <c r="AD104" s="299">
        <v>0</v>
      </c>
      <c r="AE104" s="298">
        <v>300</v>
      </c>
      <c r="AF104" s="298">
        <v>0</v>
      </c>
      <c r="AG104" s="298">
        <v>240</v>
      </c>
      <c r="AH104" s="298">
        <v>0</v>
      </c>
      <c r="AI104" s="298">
        <v>0</v>
      </c>
      <c r="AJ104" s="298">
        <v>0</v>
      </c>
      <c r="AK104" s="299">
        <v>0</v>
      </c>
      <c r="AL104" s="298">
        <v>300</v>
      </c>
      <c r="AM104" s="298">
        <v>0</v>
      </c>
      <c r="AN104" s="298">
        <v>240</v>
      </c>
      <c r="AO104" s="298">
        <v>0</v>
      </c>
      <c r="AP104" s="298">
        <v>0</v>
      </c>
      <c r="AQ104" s="298">
        <v>0</v>
      </c>
      <c r="AR104" s="299">
        <v>0</v>
      </c>
      <c r="AS104" s="298">
        <v>300</v>
      </c>
      <c r="AT104" s="298">
        <v>0</v>
      </c>
      <c r="AU104" s="298">
        <v>240</v>
      </c>
      <c r="AV104" s="298">
        <v>0</v>
      </c>
      <c r="AW104" s="298">
        <v>0</v>
      </c>
      <c r="AX104" s="298">
        <v>0</v>
      </c>
      <c r="AY104" s="299">
        <v>0</v>
      </c>
      <c r="AZ104" s="298">
        <v>300</v>
      </c>
      <c r="BA104" s="298">
        <v>32.4</v>
      </c>
      <c r="BB104" s="298">
        <v>240</v>
      </c>
      <c r="BC104" s="298">
        <v>0.88890000000000002</v>
      </c>
      <c r="BD104" s="298">
        <v>3938</v>
      </c>
      <c r="BE104" s="298">
        <v>0</v>
      </c>
      <c r="BF104" s="299">
        <v>0.01</v>
      </c>
      <c r="BG104" s="298">
        <v>300</v>
      </c>
      <c r="BH104" s="298">
        <v>26.4</v>
      </c>
      <c r="BI104" s="298">
        <v>240</v>
      </c>
      <c r="BJ104" s="298">
        <v>1</v>
      </c>
      <c r="BK104" s="298">
        <v>4166</v>
      </c>
      <c r="BL104" s="298">
        <v>0</v>
      </c>
      <c r="BM104" s="299">
        <v>0.02</v>
      </c>
      <c r="BN104" s="298">
        <v>300</v>
      </c>
      <c r="BO104" s="298">
        <v>252</v>
      </c>
      <c r="BP104" s="298">
        <v>257</v>
      </c>
      <c r="BQ104" s="298">
        <v>0.78620000000000001</v>
      </c>
      <c r="BR104" s="298">
        <v>25178</v>
      </c>
      <c r="BS104" s="298">
        <v>0</v>
      </c>
      <c r="BT104" s="299">
        <v>0.14000000000000001</v>
      </c>
      <c r="BU104" s="298">
        <v>300</v>
      </c>
      <c r="BV104" s="298">
        <v>237.6</v>
      </c>
      <c r="BW104" s="298">
        <v>242.6</v>
      </c>
      <c r="BX104" s="298">
        <v>0.88009999999999999</v>
      </c>
      <c r="BY104" s="298">
        <v>77498</v>
      </c>
      <c r="BZ104" s="298">
        <v>0</v>
      </c>
      <c r="CA104" s="299">
        <v>0.51</v>
      </c>
      <c r="CB104" s="298">
        <v>300</v>
      </c>
      <c r="CC104" s="298">
        <v>231.6</v>
      </c>
      <c r="CD104" s="298">
        <v>240</v>
      </c>
      <c r="CE104" s="298">
        <v>0.87760000000000005</v>
      </c>
      <c r="CF104" s="298">
        <v>68966</v>
      </c>
      <c r="CG104" s="298">
        <v>0</v>
      </c>
      <c r="CH104" s="299">
        <v>0.42</v>
      </c>
      <c r="CI104" s="298">
        <v>300</v>
      </c>
      <c r="CJ104" s="298">
        <v>219.6</v>
      </c>
      <c r="CK104" s="298">
        <v>240</v>
      </c>
      <c r="CL104" s="298">
        <v>0.87090000000000001</v>
      </c>
      <c r="CM104" s="298">
        <v>58514</v>
      </c>
      <c r="CN104" s="298">
        <v>0</v>
      </c>
      <c r="CO104" s="299">
        <v>0.39</v>
      </c>
      <c r="CP104" s="298">
        <v>300</v>
      </c>
      <c r="CQ104" s="298">
        <v>199.2</v>
      </c>
      <c r="CR104" s="298">
        <v>240</v>
      </c>
      <c r="CS104" s="298">
        <v>0.82679999999999998</v>
      </c>
      <c r="CT104" s="298">
        <v>8978</v>
      </c>
      <c r="CU104" s="298">
        <v>0</v>
      </c>
      <c r="CV104" s="299">
        <v>0.04</v>
      </c>
      <c r="CW104" s="298">
        <v>300</v>
      </c>
      <c r="CX104" s="298">
        <v>39.6</v>
      </c>
      <c r="CY104" s="298">
        <v>240</v>
      </c>
      <c r="CZ104" s="298">
        <v>0.79310000000000003</v>
      </c>
      <c r="DA104" s="298">
        <v>3926</v>
      </c>
      <c r="DB104" s="298">
        <v>0</v>
      </c>
      <c r="DC104" s="299">
        <v>0.01</v>
      </c>
      <c r="DD104" s="298">
        <v>300</v>
      </c>
      <c r="DE104" s="298">
        <v>0</v>
      </c>
      <c r="DF104" s="298">
        <v>240</v>
      </c>
      <c r="DG104" s="298">
        <v>0</v>
      </c>
      <c r="DH104" s="298">
        <v>0</v>
      </c>
      <c r="DI104" s="298">
        <v>0</v>
      </c>
      <c r="DJ104" s="299">
        <v>0</v>
      </c>
      <c r="DK104" s="298">
        <v>300</v>
      </c>
      <c r="DL104" s="298">
        <v>0</v>
      </c>
      <c r="DM104" s="298">
        <v>240</v>
      </c>
      <c r="DN104" s="298">
        <v>0</v>
      </c>
      <c r="DO104" s="298">
        <v>0</v>
      </c>
      <c r="DP104" s="298">
        <v>0</v>
      </c>
      <c r="DQ104" s="299">
        <v>0</v>
      </c>
      <c r="DR104" s="298">
        <v>300</v>
      </c>
      <c r="DS104" s="298">
        <v>0</v>
      </c>
      <c r="DT104" s="298">
        <v>240</v>
      </c>
      <c r="DU104" s="298">
        <v>0</v>
      </c>
      <c r="DV104" s="298">
        <v>0</v>
      </c>
      <c r="DW104" s="298">
        <v>0</v>
      </c>
      <c r="DX104" s="299">
        <v>0</v>
      </c>
    </row>
    <row r="105" spans="1:128" ht="17.25" customHeight="1">
      <c r="A105" s="297">
        <v>101</v>
      </c>
      <c r="B105" s="267" t="s">
        <v>284</v>
      </c>
      <c r="C105" s="298">
        <v>316</v>
      </c>
      <c r="D105" s="298">
        <v>183.5</v>
      </c>
      <c r="E105" s="298">
        <v>252.8</v>
      </c>
      <c r="F105" s="298">
        <v>0.85709999999999997</v>
      </c>
      <c r="G105" s="298">
        <v>30640</v>
      </c>
      <c r="H105" s="298">
        <v>0</v>
      </c>
      <c r="I105" s="299">
        <v>0.25</v>
      </c>
      <c r="J105" s="298">
        <v>316</v>
      </c>
      <c r="K105" s="298">
        <v>220</v>
      </c>
      <c r="L105" s="298">
        <v>252.8</v>
      </c>
      <c r="M105" s="298">
        <v>0.88680000000000003</v>
      </c>
      <c r="N105" s="298">
        <v>24260</v>
      </c>
      <c r="O105" s="298">
        <v>0</v>
      </c>
      <c r="P105" s="299">
        <v>0.15</v>
      </c>
      <c r="Q105" s="298">
        <v>316</v>
      </c>
      <c r="R105" s="298">
        <v>189.5</v>
      </c>
      <c r="S105" s="298">
        <v>252.8</v>
      </c>
      <c r="T105" s="298">
        <v>0.86939999999999995</v>
      </c>
      <c r="U105" s="298">
        <v>28360</v>
      </c>
      <c r="V105" s="298">
        <v>0</v>
      </c>
      <c r="W105" s="299">
        <v>0.22</v>
      </c>
      <c r="X105" s="298">
        <v>316</v>
      </c>
      <c r="Y105" s="298">
        <v>137.5</v>
      </c>
      <c r="Z105" s="298">
        <v>252.8</v>
      </c>
      <c r="AA105" s="298">
        <v>0.79179999999999995</v>
      </c>
      <c r="AB105" s="298">
        <v>5610</v>
      </c>
      <c r="AC105" s="298">
        <v>0</v>
      </c>
      <c r="AD105" s="299">
        <v>0.05</v>
      </c>
      <c r="AE105" s="298">
        <v>316</v>
      </c>
      <c r="AF105" s="298">
        <v>177</v>
      </c>
      <c r="AG105" s="298">
        <v>252.8</v>
      </c>
      <c r="AH105" s="298">
        <v>0.7792</v>
      </c>
      <c r="AI105" s="298">
        <v>8170</v>
      </c>
      <c r="AJ105" s="298">
        <v>0</v>
      </c>
      <c r="AK105" s="299">
        <v>0.08</v>
      </c>
      <c r="AL105" s="298">
        <v>316</v>
      </c>
      <c r="AM105" s="298">
        <v>161.5</v>
      </c>
      <c r="AN105" s="298">
        <v>252.8</v>
      </c>
      <c r="AO105" s="298">
        <v>0.82469999999999999</v>
      </c>
      <c r="AP105" s="298">
        <v>10585</v>
      </c>
      <c r="AQ105" s="298">
        <v>0</v>
      </c>
      <c r="AR105" s="299">
        <v>0.11</v>
      </c>
      <c r="AS105" s="298">
        <v>176</v>
      </c>
      <c r="AT105" s="298">
        <v>221.5</v>
      </c>
      <c r="AU105" s="298">
        <v>221.5</v>
      </c>
      <c r="AV105" s="298">
        <v>0.80220000000000002</v>
      </c>
      <c r="AW105" s="298">
        <v>13225</v>
      </c>
      <c r="AX105" s="298">
        <v>0</v>
      </c>
      <c r="AY105" s="299">
        <v>0.1</v>
      </c>
      <c r="AZ105" s="298">
        <v>176</v>
      </c>
      <c r="BA105" s="298">
        <v>242</v>
      </c>
      <c r="BB105" s="298">
        <v>242</v>
      </c>
      <c r="BC105" s="298">
        <v>0.8216</v>
      </c>
      <c r="BD105" s="298">
        <v>17525</v>
      </c>
      <c r="BE105" s="298">
        <v>0</v>
      </c>
      <c r="BF105" s="299">
        <v>0.12</v>
      </c>
      <c r="BG105" s="298">
        <v>176</v>
      </c>
      <c r="BH105" s="298">
        <v>205</v>
      </c>
      <c r="BI105" s="298">
        <v>205</v>
      </c>
      <c r="BJ105" s="298">
        <v>0.85129999999999995</v>
      </c>
      <c r="BK105" s="298">
        <v>23415</v>
      </c>
      <c r="BL105" s="298">
        <v>0</v>
      </c>
      <c r="BM105" s="299">
        <v>0.18</v>
      </c>
      <c r="BN105" s="298">
        <v>176</v>
      </c>
      <c r="BO105" s="298">
        <v>230</v>
      </c>
      <c r="BP105" s="298">
        <v>230</v>
      </c>
      <c r="BQ105" s="298">
        <v>0.78339999999999999</v>
      </c>
      <c r="BR105" s="298">
        <v>28430</v>
      </c>
      <c r="BS105" s="298">
        <v>0</v>
      </c>
      <c r="BT105" s="299">
        <v>0.21</v>
      </c>
      <c r="BU105" s="298">
        <v>316</v>
      </c>
      <c r="BV105" s="298">
        <v>233</v>
      </c>
      <c r="BW105" s="298">
        <v>252.8</v>
      </c>
      <c r="BX105" s="298">
        <v>0.80210000000000004</v>
      </c>
      <c r="BY105" s="298">
        <v>33530</v>
      </c>
      <c r="BZ105" s="298">
        <v>0</v>
      </c>
      <c r="CA105" s="299">
        <v>0.27</v>
      </c>
      <c r="CB105" s="298">
        <v>316</v>
      </c>
      <c r="CC105" s="298">
        <v>222.5</v>
      </c>
      <c r="CD105" s="298">
        <v>252.8</v>
      </c>
      <c r="CE105" s="298">
        <v>0.81399999999999995</v>
      </c>
      <c r="CF105" s="298">
        <v>23855</v>
      </c>
      <c r="CG105" s="298">
        <v>0</v>
      </c>
      <c r="CH105" s="299">
        <v>0.18</v>
      </c>
      <c r="CI105" s="298">
        <v>316</v>
      </c>
      <c r="CJ105" s="298">
        <v>245</v>
      </c>
      <c r="CK105" s="298">
        <v>252.8</v>
      </c>
      <c r="CL105" s="298">
        <v>0.85960000000000003</v>
      </c>
      <c r="CM105" s="298">
        <v>26085</v>
      </c>
      <c r="CN105" s="298">
        <v>0</v>
      </c>
      <c r="CO105" s="299">
        <v>0.17</v>
      </c>
      <c r="CP105" s="298">
        <v>316</v>
      </c>
      <c r="CQ105" s="298">
        <v>245</v>
      </c>
      <c r="CR105" s="298">
        <v>252.8</v>
      </c>
      <c r="CS105" s="298">
        <v>0.83040000000000003</v>
      </c>
      <c r="CT105" s="298">
        <v>14075</v>
      </c>
      <c r="CU105" s="298">
        <v>0</v>
      </c>
      <c r="CV105" s="299">
        <v>0.09</v>
      </c>
      <c r="CW105" s="298">
        <v>316</v>
      </c>
      <c r="CX105" s="298">
        <v>240</v>
      </c>
      <c r="CY105" s="298">
        <v>252.8</v>
      </c>
      <c r="CZ105" s="298">
        <v>0.80820000000000003</v>
      </c>
      <c r="DA105" s="298">
        <v>16260</v>
      </c>
      <c r="DB105" s="298">
        <v>0</v>
      </c>
      <c r="DC105" s="299">
        <v>0.12</v>
      </c>
      <c r="DD105" s="298">
        <v>316</v>
      </c>
      <c r="DE105" s="298">
        <v>200</v>
      </c>
      <c r="DF105" s="298">
        <v>252.8</v>
      </c>
      <c r="DG105" s="298">
        <v>0.78069999999999995</v>
      </c>
      <c r="DH105" s="298">
        <v>12510</v>
      </c>
      <c r="DI105" s="298">
        <v>0</v>
      </c>
      <c r="DJ105" s="299">
        <v>0.11</v>
      </c>
      <c r="DK105" s="298">
        <v>316</v>
      </c>
      <c r="DL105" s="298">
        <v>195</v>
      </c>
      <c r="DM105" s="298">
        <v>252.8</v>
      </c>
      <c r="DN105" s="298">
        <v>0.73670000000000002</v>
      </c>
      <c r="DO105" s="298">
        <v>9290</v>
      </c>
      <c r="DP105" s="298">
        <v>0</v>
      </c>
      <c r="DQ105" s="299">
        <v>0.09</v>
      </c>
      <c r="DR105" s="298">
        <v>316</v>
      </c>
      <c r="DS105" s="298">
        <v>180</v>
      </c>
      <c r="DT105" s="298">
        <v>252.8</v>
      </c>
      <c r="DU105" s="298">
        <v>0.73199999999999998</v>
      </c>
      <c r="DV105" s="298">
        <v>6870</v>
      </c>
      <c r="DW105" s="298">
        <v>0</v>
      </c>
      <c r="DX105" s="299">
        <v>7.0000000000000007E-2</v>
      </c>
    </row>
    <row r="106" spans="1:128" ht="17.25" customHeight="1">
      <c r="A106" s="297">
        <v>102</v>
      </c>
      <c r="B106" s="267" t="s">
        <v>854</v>
      </c>
      <c r="C106" s="298">
        <v>110</v>
      </c>
      <c r="D106" s="298">
        <v>0</v>
      </c>
      <c r="E106" s="298">
        <v>88</v>
      </c>
      <c r="F106" s="298">
        <v>0</v>
      </c>
      <c r="G106" s="298">
        <v>0</v>
      </c>
      <c r="H106" s="298">
        <v>0</v>
      </c>
      <c r="I106" s="299">
        <v>0</v>
      </c>
      <c r="J106" s="298">
        <v>110</v>
      </c>
      <c r="K106" s="298">
        <v>0</v>
      </c>
      <c r="L106" s="298">
        <v>173.18</v>
      </c>
      <c r="M106" s="298">
        <v>0</v>
      </c>
      <c r="N106" s="298">
        <v>0</v>
      </c>
      <c r="O106" s="298">
        <v>0</v>
      </c>
      <c r="P106" s="299">
        <v>0</v>
      </c>
      <c r="Q106" s="298">
        <v>110</v>
      </c>
      <c r="R106" s="298">
        <v>0</v>
      </c>
      <c r="S106" s="298">
        <v>88</v>
      </c>
      <c r="T106" s="298">
        <v>1</v>
      </c>
      <c r="U106" s="298">
        <v>564</v>
      </c>
      <c r="V106" s="298">
        <v>0</v>
      </c>
      <c r="W106" s="299">
        <v>0</v>
      </c>
      <c r="X106" s="298">
        <v>110</v>
      </c>
      <c r="Y106" s="298">
        <v>5.7</v>
      </c>
      <c r="Z106" s="298">
        <v>88</v>
      </c>
      <c r="AA106" s="298">
        <v>0</v>
      </c>
      <c r="AB106" s="298">
        <v>0</v>
      </c>
      <c r="AC106" s="298">
        <v>0</v>
      </c>
      <c r="AD106" s="299">
        <v>0</v>
      </c>
      <c r="AE106" s="298">
        <v>110</v>
      </c>
      <c r="AF106" s="298">
        <v>12</v>
      </c>
      <c r="AG106" s="298">
        <v>88</v>
      </c>
      <c r="AH106" s="298">
        <v>0.21460000000000001</v>
      </c>
      <c r="AI106" s="298">
        <v>423</v>
      </c>
      <c r="AJ106" s="298">
        <v>0</v>
      </c>
      <c r="AK106" s="299">
        <v>0.22</v>
      </c>
      <c r="AL106" s="298">
        <v>110</v>
      </c>
      <c r="AM106" s="298">
        <v>3</v>
      </c>
      <c r="AN106" s="298">
        <v>88</v>
      </c>
      <c r="AO106" s="298">
        <v>0.20169999999999999</v>
      </c>
      <c r="AP106" s="298">
        <v>504</v>
      </c>
      <c r="AQ106" s="298">
        <v>243</v>
      </c>
      <c r="AR106" s="299">
        <v>1.1599999999999999</v>
      </c>
      <c r="AS106" s="298">
        <v>110</v>
      </c>
      <c r="AT106" s="298">
        <v>6</v>
      </c>
      <c r="AU106" s="298">
        <v>88</v>
      </c>
      <c r="AV106" s="298">
        <v>0.17710000000000001</v>
      </c>
      <c r="AW106" s="298">
        <v>102</v>
      </c>
      <c r="AX106" s="298">
        <v>0</v>
      </c>
      <c r="AY106" s="299">
        <v>0.13</v>
      </c>
      <c r="AZ106" s="298">
        <v>110</v>
      </c>
      <c r="BA106" s="298">
        <v>0</v>
      </c>
      <c r="BB106" s="298">
        <v>88</v>
      </c>
      <c r="BC106" s="298">
        <v>0</v>
      </c>
      <c r="BD106" s="298">
        <v>0</v>
      </c>
      <c r="BE106" s="298">
        <v>0</v>
      </c>
      <c r="BF106" s="299">
        <v>0</v>
      </c>
      <c r="BG106" s="298">
        <v>110</v>
      </c>
      <c r="BH106" s="298">
        <v>0</v>
      </c>
      <c r="BI106" s="298">
        <v>88</v>
      </c>
      <c r="BJ106" s="298">
        <v>0</v>
      </c>
      <c r="BK106" s="298">
        <v>0</v>
      </c>
      <c r="BL106" s="298">
        <v>0</v>
      </c>
      <c r="BM106" s="299">
        <v>0</v>
      </c>
      <c r="BN106" s="298">
        <v>110</v>
      </c>
      <c r="BO106" s="298">
        <v>0</v>
      </c>
      <c r="BP106" s="298">
        <v>88</v>
      </c>
      <c r="BQ106" s="298">
        <v>0</v>
      </c>
      <c r="BR106" s="298">
        <v>0</v>
      </c>
      <c r="BS106" s="298">
        <v>0</v>
      </c>
      <c r="BT106" s="299">
        <v>0</v>
      </c>
      <c r="BU106" s="298">
        <v>110</v>
      </c>
      <c r="BV106" s="298">
        <v>0</v>
      </c>
      <c r="BW106" s="298">
        <v>88</v>
      </c>
      <c r="BX106" s="298">
        <v>0</v>
      </c>
      <c r="BY106" s="298">
        <v>0</v>
      </c>
      <c r="BZ106" s="298">
        <v>0</v>
      </c>
      <c r="CA106" s="299">
        <v>0</v>
      </c>
      <c r="CB106" s="298">
        <v>110</v>
      </c>
      <c r="CC106" s="298">
        <v>0</v>
      </c>
      <c r="CD106" s="298">
        <v>88</v>
      </c>
      <c r="CE106" s="298">
        <v>0</v>
      </c>
      <c r="CF106" s="298">
        <v>0</v>
      </c>
      <c r="CG106" s="298">
        <v>0</v>
      </c>
      <c r="CH106" s="299">
        <v>0</v>
      </c>
      <c r="CI106" s="298">
        <v>110</v>
      </c>
      <c r="CJ106" s="298">
        <v>0</v>
      </c>
      <c r="CK106" s="298">
        <v>88</v>
      </c>
      <c r="CL106" s="298">
        <v>0</v>
      </c>
      <c r="CM106" s="298">
        <v>0</v>
      </c>
      <c r="CN106" s="298">
        <v>0</v>
      </c>
      <c r="CO106" s="299">
        <v>0</v>
      </c>
      <c r="CP106" s="298">
        <v>110</v>
      </c>
      <c r="CQ106" s="298">
        <v>0</v>
      </c>
      <c r="CR106" s="298">
        <v>88</v>
      </c>
      <c r="CS106" s="298">
        <v>0</v>
      </c>
      <c r="CT106" s="298">
        <v>0</v>
      </c>
      <c r="CU106" s="298">
        <v>0</v>
      </c>
      <c r="CV106" s="299">
        <v>0</v>
      </c>
      <c r="CW106" s="298">
        <v>294</v>
      </c>
      <c r="CX106" s="298">
        <v>132</v>
      </c>
      <c r="CY106" s="298">
        <v>235.2</v>
      </c>
      <c r="CZ106" s="298">
        <v>0.23630000000000001</v>
      </c>
      <c r="DA106" s="298">
        <v>1520</v>
      </c>
      <c r="DB106" s="298">
        <v>0</v>
      </c>
      <c r="DC106" s="299">
        <v>7.0000000000000007E-2</v>
      </c>
      <c r="DD106" s="298">
        <v>294</v>
      </c>
      <c r="DE106" s="298">
        <v>168</v>
      </c>
      <c r="DF106" s="298">
        <v>235.2</v>
      </c>
      <c r="DG106" s="298">
        <v>0.33460000000000001</v>
      </c>
      <c r="DH106" s="298">
        <v>2544</v>
      </c>
      <c r="DI106" s="298">
        <v>0</v>
      </c>
      <c r="DJ106" s="299">
        <v>0.06</v>
      </c>
      <c r="DK106" s="298">
        <v>294</v>
      </c>
      <c r="DL106" s="298">
        <v>180</v>
      </c>
      <c r="DM106" s="298">
        <v>235.2</v>
      </c>
      <c r="DN106" s="298">
        <v>0.30620000000000003</v>
      </c>
      <c r="DO106" s="298">
        <v>2032</v>
      </c>
      <c r="DP106" s="298">
        <v>0</v>
      </c>
      <c r="DQ106" s="299">
        <v>0.05</v>
      </c>
      <c r="DR106" s="298">
        <v>294</v>
      </c>
      <c r="DS106" s="298">
        <v>152</v>
      </c>
      <c r="DT106" s="298">
        <v>235.2</v>
      </c>
      <c r="DU106" s="298">
        <v>0.33210000000000001</v>
      </c>
      <c r="DV106" s="298">
        <v>2136</v>
      </c>
      <c r="DW106" s="298">
        <v>0</v>
      </c>
      <c r="DX106" s="299">
        <v>0.06</v>
      </c>
    </row>
    <row r="107" spans="1:128" ht="17.25" customHeight="1">
      <c r="A107" s="297">
        <v>103</v>
      </c>
      <c r="B107" s="267" t="s">
        <v>778</v>
      </c>
      <c r="C107" s="298">
        <v>160</v>
      </c>
      <c r="D107" s="298">
        <v>267.68</v>
      </c>
      <c r="E107" s="298">
        <v>267.68</v>
      </c>
      <c r="F107" s="298">
        <v>0.77769999999999995</v>
      </c>
      <c r="G107" s="298">
        <v>65606</v>
      </c>
      <c r="H107" s="298">
        <v>0</v>
      </c>
      <c r="I107" s="299">
        <v>0.44</v>
      </c>
      <c r="J107" s="298">
        <v>160</v>
      </c>
      <c r="K107" s="298">
        <v>252</v>
      </c>
      <c r="L107" s="298">
        <v>252</v>
      </c>
      <c r="M107" s="298">
        <v>0.87139999999999995</v>
      </c>
      <c r="N107" s="298">
        <v>55498</v>
      </c>
      <c r="O107" s="298">
        <v>0</v>
      </c>
      <c r="P107" s="299">
        <v>0.34</v>
      </c>
      <c r="Q107" s="298">
        <v>160</v>
      </c>
      <c r="R107" s="298">
        <v>257.76</v>
      </c>
      <c r="S107" s="298">
        <v>257.76</v>
      </c>
      <c r="T107" s="298">
        <v>0.75509999999999999</v>
      </c>
      <c r="U107" s="298">
        <v>54870</v>
      </c>
      <c r="V107" s="298">
        <v>0</v>
      </c>
      <c r="W107" s="299">
        <v>0.39</v>
      </c>
      <c r="X107" s="298">
        <v>160</v>
      </c>
      <c r="Y107" s="298">
        <v>28.96</v>
      </c>
      <c r="Z107" s="298">
        <v>128</v>
      </c>
      <c r="AA107" s="298">
        <v>0.11459999999999999</v>
      </c>
      <c r="AB107" s="298">
        <v>36</v>
      </c>
      <c r="AC107" s="298">
        <v>0</v>
      </c>
      <c r="AD107" s="299">
        <v>0.01</v>
      </c>
      <c r="AE107" s="298">
        <v>160</v>
      </c>
      <c r="AF107" s="298">
        <v>0</v>
      </c>
      <c r="AG107" s="298">
        <v>128</v>
      </c>
      <c r="AH107" s="298">
        <v>0</v>
      </c>
      <c r="AI107" s="298">
        <v>0</v>
      </c>
      <c r="AJ107" s="298">
        <v>0</v>
      </c>
      <c r="AK107" s="299">
        <v>0</v>
      </c>
      <c r="AL107" s="298">
        <v>160</v>
      </c>
      <c r="AM107" s="298">
        <v>0</v>
      </c>
      <c r="AN107" s="298">
        <v>128</v>
      </c>
      <c r="AO107" s="298">
        <v>0</v>
      </c>
      <c r="AP107" s="298">
        <v>0</v>
      </c>
      <c r="AQ107" s="298">
        <v>0</v>
      </c>
      <c r="AR107" s="299">
        <v>0</v>
      </c>
      <c r="AS107" s="298">
        <v>160</v>
      </c>
      <c r="AT107" s="298">
        <v>0</v>
      </c>
      <c r="AU107" s="298">
        <v>128</v>
      </c>
      <c r="AV107" s="298">
        <v>0</v>
      </c>
      <c r="AW107" s="298">
        <v>0</v>
      </c>
      <c r="AX107" s="298">
        <v>0</v>
      </c>
      <c r="AY107" s="299">
        <v>0</v>
      </c>
      <c r="AZ107" s="298">
        <v>160</v>
      </c>
      <c r="BA107" s="298">
        <v>300</v>
      </c>
      <c r="BB107" s="298">
        <v>300</v>
      </c>
      <c r="BC107" s="298">
        <v>0.42030000000000001</v>
      </c>
      <c r="BD107" s="298">
        <v>10196</v>
      </c>
      <c r="BE107" s="298">
        <v>0</v>
      </c>
      <c r="BF107" s="299">
        <v>0.11</v>
      </c>
      <c r="BG107" s="298">
        <v>160</v>
      </c>
      <c r="BH107" s="298">
        <v>268</v>
      </c>
      <c r="BI107" s="298">
        <v>268</v>
      </c>
      <c r="BJ107" s="298">
        <v>0.32950000000000002</v>
      </c>
      <c r="BK107" s="298">
        <v>7432</v>
      </c>
      <c r="BL107" s="298">
        <v>0</v>
      </c>
      <c r="BM107" s="299">
        <v>0.11</v>
      </c>
      <c r="BN107" s="298">
        <v>160</v>
      </c>
      <c r="BO107" s="298">
        <v>276</v>
      </c>
      <c r="BP107" s="298">
        <v>276</v>
      </c>
      <c r="BQ107" s="298">
        <v>0.76300000000000001</v>
      </c>
      <c r="BR107" s="298">
        <v>59124</v>
      </c>
      <c r="BS107" s="298">
        <v>0</v>
      </c>
      <c r="BT107" s="299">
        <v>0.38</v>
      </c>
      <c r="BU107" s="298">
        <v>160</v>
      </c>
      <c r="BV107" s="298">
        <v>232</v>
      </c>
      <c r="BW107" s="298">
        <v>232</v>
      </c>
      <c r="BX107" s="298">
        <v>0.78500000000000003</v>
      </c>
      <c r="BY107" s="298">
        <v>80124</v>
      </c>
      <c r="BZ107" s="298">
        <v>6693</v>
      </c>
      <c r="CA107" s="299">
        <v>0.65</v>
      </c>
      <c r="CB107" s="298">
        <v>160</v>
      </c>
      <c r="CC107" s="298">
        <v>208</v>
      </c>
      <c r="CD107" s="298">
        <v>208</v>
      </c>
      <c r="CE107" s="298">
        <v>0.89470000000000005</v>
      </c>
      <c r="CF107" s="298">
        <v>66236</v>
      </c>
      <c r="CG107" s="298">
        <v>0</v>
      </c>
      <c r="CH107" s="299">
        <v>0.48</v>
      </c>
      <c r="CI107" s="298">
        <v>160</v>
      </c>
      <c r="CJ107" s="298">
        <v>208</v>
      </c>
      <c r="CK107" s="298">
        <v>208</v>
      </c>
      <c r="CL107" s="298">
        <v>0.88200000000000001</v>
      </c>
      <c r="CM107" s="298">
        <v>52856</v>
      </c>
      <c r="CN107" s="298">
        <v>0</v>
      </c>
      <c r="CO107" s="299">
        <v>0.4</v>
      </c>
      <c r="CP107" s="298">
        <v>160</v>
      </c>
      <c r="CQ107" s="298">
        <v>28</v>
      </c>
      <c r="CR107" s="298">
        <v>128</v>
      </c>
      <c r="CS107" s="298">
        <v>0.1139</v>
      </c>
      <c r="CT107" s="298">
        <v>2168</v>
      </c>
      <c r="CU107" s="298">
        <v>744</v>
      </c>
      <c r="CV107" s="299">
        <v>0.91</v>
      </c>
      <c r="CW107" s="298">
        <v>160</v>
      </c>
      <c r="CX107" s="298">
        <v>28</v>
      </c>
      <c r="CY107" s="298">
        <v>128</v>
      </c>
      <c r="CZ107" s="298">
        <v>6.7299999999999999E-2</v>
      </c>
      <c r="DA107" s="298">
        <v>132</v>
      </c>
      <c r="DB107" s="298">
        <v>0</v>
      </c>
      <c r="DC107" s="299">
        <v>0.1</v>
      </c>
      <c r="DD107" s="298">
        <v>160</v>
      </c>
      <c r="DE107" s="298">
        <v>0</v>
      </c>
      <c r="DF107" s="298">
        <v>128</v>
      </c>
      <c r="DG107" s="298">
        <v>0</v>
      </c>
      <c r="DH107" s="298">
        <v>0</v>
      </c>
      <c r="DI107" s="298">
        <v>0</v>
      </c>
      <c r="DJ107" s="299">
        <v>0</v>
      </c>
      <c r="DK107" s="298">
        <v>160</v>
      </c>
      <c r="DL107" s="298">
        <v>0</v>
      </c>
      <c r="DM107" s="298">
        <v>128</v>
      </c>
      <c r="DN107" s="298">
        <v>0</v>
      </c>
      <c r="DO107" s="298">
        <v>0</v>
      </c>
      <c r="DP107" s="298">
        <v>0</v>
      </c>
      <c r="DQ107" s="299">
        <v>0</v>
      </c>
      <c r="DR107" s="298">
        <v>160</v>
      </c>
      <c r="DS107" s="298">
        <v>0</v>
      </c>
      <c r="DT107" s="298">
        <v>128</v>
      </c>
      <c r="DU107" s="298">
        <v>0</v>
      </c>
      <c r="DV107" s="298">
        <v>0</v>
      </c>
      <c r="DW107" s="298">
        <v>0</v>
      </c>
      <c r="DX107" s="299">
        <v>0</v>
      </c>
    </row>
    <row r="108" spans="1:128" ht="17.25" customHeight="1">
      <c r="A108" s="297">
        <v>104</v>
      </c>
      <c r="B108" s="267" t="s">
        <v>285</v>
      </c>
      <c r="C108" s="298">
        <v>201</v>
      </c>
      <c r="D108" s="298">
        <v>123</v>
      </c>
      <c r="E108" s="298">
        <v>160.80000000000001</v>
      </c>
      <c r="F108" s="298">
        <v>0.72799999999999998</v>
      </c>
      <c r="G108" s="298">
        <v>12954</v>
      </c>
      <c r="H108" s="298">
        <v>0</v>
      </c>
      <c r="I108" s="299">
        <v>0.2</v>
      </c>
      <c r="J108" s="298">
        <v>201</v>
      </c>
      <c r="K108" s="298">
        <v>126</v>
      </c>
      <c r="L108" s="298">
        <v>160.80000000000001</v>
      </c>
      <c r="M108" s="298">
        <v>0.63990000000000002</v>
      </c>
      <c r="N108" s="298">
        <v>10443</v>
      </c>
      <c r="O108" s="298">
        <v>0</v>
      </c>
      <c r="P108" s="299">
        <v>0.17</v>
      </c>
      <c r="Q108" s="298">
        <v>201</v>
      </c>
      <c r="R108" s="298">
        <v>135</v>
      </c>
      <c r="S108" s="298">
        <v>160.80000000000001</v>
      </c>
      <c r="T108" s="298">
        <v>0.64649999999999996</v>
      </c>
      <c r="U108" s="298">
        <v>9651</v>
      </c>
      <c r="V108" s="298">
        <v>0</v>
      </c>
      <c r="W108" s="299">
        <v>0.15</v>
      </c>
      <c r="X108" s="298">
        <v>201</v>
      </c>
      <c r="Y108" s="298">
        <v>114</v>
      </c>
      <c r="Z108" s="298">
        <v>160.80000000000001</v>
      </c>
      <c r="AA108" s="298">
        <v>0.61409999999999998</v>
      </c>
      <c r="AB108" s="298">
        <v>10101</v>
      </c>
      <c r="AC108" s="298">
        <v>0</v>
      </c>
      <c r="AD108" s="299">
        <v>0.19</v>
      </c>
      <c r="AE108" s="298">
        <v>201</v>
      </c>
      <c r="AF108" s="298">
        <v>132</v>
      </c>
      <c r="AG108" s="298">
        <v>160.80000000000001</v>
      </c>
      <c r="AH108" s="298">
        <v>0.58679999999999999</v>
      </c>
      <c r="AI108" s="298">
        <v>8277</v>
      </c>
      <c r="AJ108" s="298">
        <v>0</v>
      </c>
      <c r="AK108" s="299">
        <v>0.14000000000000001</v>
      </c>
      <c r="AL108" s="298">
        <v>201</v>
      </c>
      <c r="AM108" s="298">
        <v>153</v>
      </c>
      <c r="AN108" s="298">
        <v>160.80000000000001</v>
      </c>
      <c r="AO108" s="298">
        <v>0.56889999999999996</v>
      </c>
      <c r="AP108" s="298">
        <v>7653</v>
      </c>
      <c r="AQ108" s="298">
        <v>0</v>
      </c>
      <c r="AR108" s="299">
        <v>0.12</v>
      </c>
      <c r="AS108" s="298">
        <v>201</v>
      </c>
      <c r="AT108" s="298">
        <v>123</v>
      </c>
      <c r="AU108" s="298">
        <v>160.80000000000001</v>
      </c>
      <c r="AV108" s="298">
        <v>0.52239999999999998</v>
      </c>
      <c r="AW108" s="298">
        <v>5433</v>
      </c>
      <c r="AX108" s="298">
        <v>0</v>
      </c>
      <c r="AY108" s="299">
        <v>0.11</v>
      </c>
      <c r="AZ108" s="298">
        <v>201</v>
      </c>
      <c r="BA108" s="298">
        <v>108</v>
      </c>
      <c r="BB108" s="298">
        <v>160.80000000000001</v>
      </c>
      <c r="BC108" s="298">
        <v>0.57210000000000005</v>
      </c>
      <c r="BD108" s="298">
        <v>8745</v>
      </c>
      <c r="BE108" s="298">
        <v>0</v>
      </c>
      <c r="BF108" s="299">
        <v>0.2</v>
      </c>
      <c r="BG108" s="298">
        <v>201</v>
      </c>
      <c r="BH108" s="298">
        <v>117</v>
      </c>
      <c r="BI108" s="298">
        <v>160.80000000000001</v>
      </c>
      <c r="BJ108" s="298">
        <v>0.51880000000000004</v>
      </c>
      <c r="BK108" s="298">
        <v>7515</v>
      </c>
      <c r="BL108" s="298">
        <v>0</v>
      </c>
      <c r="BM108" s="299">
        <v>0.17</v>
      </c>
      <c r="BN108" s="298">
        <v>201</v>
      </c>
      <c r="BO108" s="298">
        <v>117</v>
      </c>
      <c r="BP108" s="298">
        <v>160.80000000000001</v>
      </c>
      <c r="BQ108" s="298">
        <v>0.51729999999999998</v>
      </c>
      <c r="BR108" s="298">
        <v>6852</v>
      </c>
      <c r="BS108" s="298">
        <v>0</v>
      </c>
      <c r="BT108" s="299">
        <v>0.15</v>
      </c>
      <c r="BU108" s="298">
        <v>201</v>
      </c>
      <c r="BV108" s="298">
        <v>174</v>
      </c>
      <c r="BW108" s="298">
        <v>174</v>
      </c>
      <c r="BX108" s="298">
        <v>0.57840000000000003</v>
      </c>
      <c r="BY108" s="298">
        <v>7734</v>
      </c>
      <c r="BZ108" s="298">
        <v>0</v>
      </c>
      <c r="CA108" s="299">
        <v>0.11</v>
      </c>
      <c r="CB108" s="298">
        <v>201</v>
      </c>
      <c r="CC108" s="298">
        <v>168</v>
      </c>
      <c r="CD108" s="298">
        <v>168</v>
      </c>
      <c r="CE108" s="298">
        <v>0.6341</v>
      </c>
      <c r="CF108" s="298">
        <v>11382</v>
      </c>
      <c r="CG108" s="298">
        <v>0</v>
      </c>
      <c r="CH108" s="299">
        <v>0.14000000000000001</v>
      </c>
      <c r="CI108" s="298">
        <v>201</v>
      </c>
      <c r="CJ108" s="298">
        <v>132</v>
      </c>
      <c r="CK108" s="298">
        <v>160.80000000000001</v>
      </c>
      <c r="CL108" s="298">
        <v>0.69159999999999999</v>
      </c>
      <c r="CM108" s="298">
        <v>7527</v>
      </c>
      <c r="CN108" s="298">
        <v>0</v>
      </c>
      <c r="CO108" s="299">
        <v>0.11</v>
      </c>
      <c r="CP108" s="298">
        <v>201</v>
      </c>
      <c r="CQ108" s="298">
        <v>168</v>
      </c>
      <c r="CR108" s="298">
        <v>168</v>
      </c>
      <c r="CS108" s="298">
        <v>0.23269999999999999</v>
      </c>
      <c r="CT108" s="298">
        <v>10851</v>
      </c>
      <c r="CU108" s="298">
        <v>0</v>
      </c>
      <c r="CV108" s="299">
        <v>0.37</v>
      </c>
      <c r="CW108" s="298">
        <v>201</v>
      </c>
      <c r="CX108" s="298">
        <v>156</v>
      </c>
      <c r="CY108" s="298">
        <v>160.80000000000001</v>
      </c>
      <c r="CZ108" s="298">
        <v>0.56599999999999995</v>
      </c>
      <c r="DA108" s="298">
        <v>8190</v>
      </c>
      <c r="DB108" s="298">
        <v>0</v>
      </c>
      <c r="DC108" s="299">
        <v>0.13</v>
      </c>
      <c r="DD108" s="298">
        <v>201</v>
      </c>
      <c r="DE108" s="298">
        <v>186</v>
      </c>
      <c r="DF108" s="298">
        <v>186</v>
      </c>
      <c r="DG108" s="298">
        <v>0.5786</v>
      </c>
      <c r="DH108" s="298">
        <v>10566</v>
      </c>
      <c r="DI108" s="298">
        <v>0</v>
      </c>
      <c r="DJ108" s="299">
        <v>0.13</v>
      </c>
      <c r="DK108" s="298">
        <v>201</v>
      </c>
      <c r="DL108" s="298">
        <v>150</v>
      </c>
      <c r="DM108" s="298">
        <v>160.80000000000001</v>
      </c>
      <c r="DN108" s="298">
        <v>0.53890000000000005</v>
      </c>
      <c r="DO108" s="298">
        <v>10866</v>
      </c>
      <c r="DP108" s="298">
        <v>0</v>
      </c>
      <c r="DQ108" s="299">
        <v>0.18</v>
      </c>
      <c r="DR108" s="298">
        <v>201</v>
      </c>
      <c r="DS108" s="298">
        <v>159</v>
      </c>
      <c r="DT108" s="298">
        <v>160.80000000000001</v>
      </c>
      <c r="DU108" s="298">
        <v>0.46210000000000001</v>
      </c>
      <c r="DV108" s="298">
        <v>9774</v>
      </c>
      <c r="DW108" s="298">
        <v>0</v>
      </c>
      <c r="DX108" s="299">
        <v>0.18</v>
      </c>
    </row>
    <row r="109" spans="1:128" ht="17.25" customHeight="1">
      <c r="A109" s="297">
        <v>105</v>
      </c>
      <c r="B109" s="267" t="s">
        <v>286</v>
      </c>
      <c r="C109" s="298">
        <v>111</v>
      </c>
      <c r="D109" s="298">
        <v>64</v>
      </c>
      <c r="E109" s="298">
        <v>88.8</v>
      </c>
      <c r="F109" s="298">
        <v>0.85440000000000005</v>
      </c>
      <c r="G109" s="298">
        <v>16294</v>
      </c>
      <c r="H109" s="298">
        <v>0</v>
      </c>
      <c r="I109" s="299">
        <v>0.39</v>
      </c>
      <c r="J109" s="298">
        <v>111</v>
      </c>
      <c r="K109" s="298">
        <v>68</v>
      </c>
      <c r="L109" s="298">
        <v>88.8</v>
      </c>
      <c r="M109" s="298">
        <v>0.86380000000000001</v>
      </c>
      <c r="N109" s="298">
        <v>18824</v>
      </c>
      <c r="O109" s="298">
        <v>0</v>
      </c>
      <c r="P109" s="299">
        <v>0.41</v>
      </c>
      <c r="Q109" s="298">
        <v>111</v>
      </c>
      <c r="R109" s="298">
        <v>68</v>
      </c>
      <c r="S109" s="298">
        <v>88.8</v>
      </c>
      <c r="T109" s="298">
        <v>0.86009999999999998</v>
      </c>
      <c r="U109" s="298">
        <v>17862</v>
      </c>
      <c r="V109" s="298">
        <v>0</v>
      </c>
      <c r="W109" s="299">
        <v>0.4</v>
      </c>
      <c r="X109" s="298">
        <v>111</v>
      </c>
      <c r="Y109" s="298">
        <v>58</v>
      </c>
      <c r="Z109" s="298">
        <v>88.8</v>
      </c>
      <c r="AA109" s="298">
        <v>0.82899999999999996</v>
      </c>
      <c r="AB109" s="298">
        <v>16686</v>
      </c>
      <c r="AC109" s="298">
        <v>0</v>
      </c>
      <c r="AD109" s="299">
        <v>0.44</v>
      </c>
      <c r="AE109" s="298">
        <v>111</v>
      </c>
      <c r="AF109" s="298">
        <v>64</v>
      </c>
      <c r="AG109" s="298">
        <v>88.8</v>
      </c>
      <c r="AH109" s="298">
        <v>0.83850000000000002</v>
      </c>
      <c r="AI109" s="298">
        <v>13758</v>
      </c>
      <c r="AJ109" s="298">
        <v>0</v>
      </c>
      <c r="AK109" s="299">
        <v>0.34</v>
      </c>
      <c r="AL109" s="298">
        <v>111</v>
      </c>
      <c r="AM109" s="298">
        <v>50</v>
      </c>
      <c r="AN109" s="298">
        <v>88.8</v>
      </c>
      <c r="AO109" s="298">
        <v>0.86629999999999996</v>
      </c>
      <c r="AP109" s="298">
        <v>13408</v>
      </c>
      <c r="AQ109" s="298">
        <v>0</v>
      </c>
      <c r="AR109" s="299">
        <v>0.43</v>
      </c>
      <c r="AS109" s="298">
        <v>111</v>
      </c>
      <c r="AT109" s="298">
        <v>62</v>
      </c>
      <c r="AU109" s="298">
        <v>88.8</v>
      </c>
      <c r="AV109" s="298">
        <v>0.86199999999999999</v>
      </c>
      <c r="AW109" s="298">
        <v>11370</v>
      </c>
      <c r="AX109" s="298">
        <v>0</v>
      </c>
      <c r="AY109" s="299">
        <v>0.28999999999999998</v>
      </c>
      <c r="AZ109" s="298">
        <v>111</v>
      </c>
      <c r="BA109" s="298">
        <v>58</v>
      </c>
      <c r="BB109" s="298">
        <v>88.8</v>
      </c>
      <c r="BC109" s="298">
        <v>0.85389999999999999</v>
      </c>
      <c r="BD109" s="298">
        <v>10986</v>
      </c>
      <c r="BE109" s="298">
        <v>0</v>
      </c>
      <c r="BF109" s="299">
        <v>0.31</v>
      </c>
      <c r="BG109" s="298">
        <v>111</v>
      </c>
      <c r="BH109" s="298">
        <v>34</v>
      </c>
      <c r="BI109" s="298">
        <v>88.8</v>
      </c>
      <c r="BJ109" s="298">
        <v>0.79979999999999996</v>
      </c>
      <c r="BK109" s="298">
        <v>8540</v>
      </c>
      <c r="BL109" s="298">
        <v>0</v>
      </c>
      <c r="BM109" s="299">
        <v>0.42</v>
      </c>
      <c r="BN109" s="298">
        <v>111</v>
      </c>
      <c r="BO109" s="298">
        <v>30</v>
      </c>
      <c r="BP109" s="298">
        <v>88.8</v>
      </c>
      <c r="BQ109" s="298">
        <v>0.79559999999999997</v>
      </c>
      <c r="BR109" s="298">
        <v>7062</v>
      </c>
      <c r="BS109" s="298">
        <v>0</v>
      </c>
      <c r="BT109" s="299">
        <v>0.4</v>
      </c>
      <c r="BU109" s="298">
        <v>111</v>
      </c>
      <c r="BV109" s="298">
        <v>66</v>
      </c>
      <c r="BW109" s="298">
        <v>88.8</v>
      </c>
      <c r="BX109" s="298">
        <v>0.83620000000000005</v>
      </c>
      <c r="BY109" s="298">
        <v>10044</v>
      </c>
      <c r="BZ109" s="298">
        <v>0</v>
      </c>
      <c r="CA109" s="299">
        <v>0.27</v>
      </c>
      <c r="CB109" s="298">
        <v>111</v>
      </c>
      <c r="CC109" s="298">
        <v>78</v>
      </c>
      <c r="CD109" s="298">
        <v>88.8</v>
      </c>
      <c r="CE109" s="298">
        <v>0.88380000000000003</v>
      </c>
      <c r="CF109" s="298">
        <v>17584</v>
      </c>
      <c r="CG109" s="298">
        <v>0</v>
      </c>
      <c r="CH109" s="299">
        <v>0.34</v>
      </c>
      <c r="CI109" s="298">
        <v>111</v>
      </c>
      <c r="CJ109" s="298">
        <v>68</v>
      </c>
      <c r="CK109" s="298">
        <v>88.8</v>
      </c>
      <c r="CL109" s="298">
        <v>0.89590000000000003</v>
      </c>
      <c r="CM109" s="298">
        <v>17030</v>
      </c>
      <c r="CN109" s="298">
        <v>0</v>
      </c>
      <c r="CO109" s="299">
        <v>0.39</v>
      </c>
      <c r="CP109" s="298">
        <v>111</v>
      </c>
      <c r="CQ109" s="298">
        <v>72</v>
      </c>
      <c r="CR109" s="298">
        <v>88.8</v>
      </c>
      <c r="CS109" s="298">
        <v>0.91239999999999999</v>
      </c>
      <c r="CT109" s="298">
        <v>21030</v>
      </c>
      <c r="CU109" s="298">
        <v>0</v>
      </c>
      <c r="CV109" s="299">
        <v>0.43</v>
      </c>
      <c r="CW109" s="298">
        <v>111</v>
      </c>
      <c r="CX109" s="298">
        <v>82</v>
      </c>
      <c r="CY109" s="298">
        <v>88.8</v>
      </c>
      <c r="CZ109" s="298">
        <v>0.89270000000000005</v>
      </c>
      <c r="DA109" s="298">
        <v>20976</v>
      </c>
      <c r="DB109" s="298">
        <v>0</v>
      </c>
      <c r="DC109" s="299">
        <v>0.4</v>
      </c>
      <c r="DD109" s="298">
        <v>111</v>
      </c>
      <c r="DE109" s="298">
        <v>80</v>
      </c>
      <c r="DF109" s="298">
        <v>88.8</v>
      </c>
      <c r="DG109" s="298">
        <v>0.86129999999999995</v>
      </c>
      <c r="DH109" s="298">
        <v>18262</v>
      </c>
      <c r="DI109" s="298">
        <v>0</v>
      </c>
      <c r="DJ109" s="299">
        <v>0.36</v>
      </c>
      <c r="DK109" s="298">
        <v>111</v>
      </c>
      <c r="DL109" s="298">
        <v>60</v>
      </c>
      <c r="DM109" s="298">
        <v>88.8</v>
      </c>
      <c r="DN109" s="298">
        <v>0.83760000000000001</v>
      </c>
      <c r="DO109" s="298">
        <v>14198</v>
      </c>
      <c r="DP109" s="298">
        <v>0</v>
      </c>
      <c r="DQ109" s="299">
        <v>0.38</v>
      </c>
      <c r="DR109" s="298">
        <v>111</v>
      </c>
      <c r="DS109" s="298">
        <v>60</v>
      </c>
      <c r="DT109" s="298">
        <v>88.8</v>
      </c>
      <c r="DU109" s="298">
        <v>0.81110000000000004</v>
      </c>
      <c r="DV109" s="298">
        <v>14964</v>
      </c>
      <c r="DW109" s="298">
        <v>0</v>
      </c>
      <c r="DX109" s="299">
        <v>0.43</v>
      </c>
    </row>
    <row r="110" spans="1:128" ht="17.25" customHeight="1">
      <c r="A110" s="297">
        <v>106</v>
      </c>
      <c r="B110" s="267" t="s">
        <v>654</v>
      </c>
      <c r="C110" s="298">
        <v>112</v>
      </c>
      <c r="D110" s="298">
        <v>92</v>
      </c>
      <c r="E110" s="298">
        <v>92</v>
      </c>
      <c r="F110" s="298">
        <v>0.6149</v>
      </c>
      <c r="G110" s="298">
        <v>16298</v>
      </c>
      <c r="H110" s="298">
        <v>0</v>
      </c>
      <c r="I110" s="299">
        <v>0.4</v>
      </c>
      <c r="J110" s="298">
        <v>112</v>
      </c>
      <c r="K110" s="298">
        <v>92</v>
      </c>
      <c r="L110" s="298">
        <v>92</v>
      </c>
      <c r="M110" s="298">
        <v>0.58730000000000004</v>
      </c>
      <c r="N110" s="298">
        <v>14660</v>
      </c>
      <c r="O110" s="298">
        <v>0</v>
      </c>
      <c r="P110" s="299">
        <v>0.36</v>
      </c>
      <c r="Q110" s="298">
        <v>112</v>
      </c>
      <c r="R110" s="298">
        <v>90</v>
      </c>
      <c r="S110" s="298">
        <v>90</v>
      </c>
      <c r="T110" s="298">
        <v>0.62819999999999998</v>
      </c>
      <c r="U110" s="298">
        <v>13648</v>
      </c>
      <c r="V110" s="298">
        <v>0</v>
      </c>
      <c r="W110" s="299">
        <v>0.34</v>
      </c>
      <c r="X110" s="298">
        <v>112</v>
      </c>
      <c r="Y110" s="298">
        <v>80</v>
      </c>
      <c r="Z110" s="298">
        <v>89.6</v>
      </c>
      <c r="AA110" s="298">
        <v>0.19109999999999999</v>
      </c>
      <c r="AB110" s="298">
        <v>2720</v>
      </c>
      <c r="AC110" s="298">
        <v>0</v>
      </c>
      <c r="AD110" s="299">
        <v>0.24</v>
      </c>
      <c r="AE110" s="298">
        <v>112</v>
      </c>
      <c r="AF110" s="298">
        <v>90</v>
      </c>
      <c r="AG110" s="298">
        <v>90</v>
      </c>
      <c r="AH110" s="298">
        <v>0.77739999999999998</v>
      </c>
      <c r="AI110" s="298">
        <v>26218</v>
      </c>
      <c r="AJ110" s="298">
        <v>0</v>
      </c>
      <c r="AK110" s="299">
        <v>0.5</v>
      </c>
      <c r="AL110" s="298">
        <v>112</v>
      </c>
      <c r="AM110" s="298">
        <v>94</v>
      </c>
      <c r="AN110" s="298">
        <v>94</v>
      </c>
      <c r="AO110" s="298">
        <v>0.74519999999999997</v>
      </c>
      <c r="AP110" s="298">
        <v>22286</v>
      </c>
      <c r="AQ110" s="298">
        <v>0</v>
      </c>
      <c r="AR110" s="299">
        <v>0.44</v>
      </c>
      <c r="AS110" s="298">
        <v>112</v>
      </c>
      <c r="AT110" s="298">
        <v>60</v>
      </c>
      <c r="AU110" s="298">
        <v>89.6</v>
      </c>
      <c r="AV110" s="298">
        <v>5.6899999999999999E-2</v>
      </c>
      <c r="AW110" s="298">
        <v>788</v>
      </c>
      <c r="AX110" s="298">
        <v>0</v>
      </c>
      <c r="AY110" s="299">
        <v>0.31</v>
      </c>
      <c r="AZ110" s="298">
        <v>112</v>
      </c>
      <c r="BA110" s="298">
        <v>54</v>
      </c>
      <c r="BB110" s="298">
        <v>89.6</v>
      </c>
      <c r="BC110" s="298">
        <v>6.3500000000000001E-2</v>
      </c>
      <c r="BD110" s="298">
        <v>574</v>
      </c>
      <c r="BE110" s="298">
        <v>0</v>
      </c>
      <c r="BF110" s="299">
        <v>0.23</v>
      </c>
      <c r="BG110" s="298">
        <v>112</v>
      </c>
      <c r="BH110" s="298">
        <v>52</v>
      </c>
      <c r="BI110" s="298">
        <v>89.6</v>
      </c>
      <c r="BJ110" s="298">
        <v>5.5599999999999997E-2</v>
      </c>
      <c r="BK110" s="298">
        <v>700</v>
      </c>
      <c r="BL110" s="298">
        <v>0</v>
      </c>
      <c r="BM110" s="299">
        <v>0.33</v>
      </c>
      <c r="BN110" s="298">
        <v>112</v>
      </c>
      <c r="BO110" s="298">
        <v>54</v>
      </c>
      <c r="BP110" s="298">
        <v>89.6</v>
      </c>
      <c r="BQ110" s="298">
        <v>0.56789999999999996</v>
      </c>
      <c r="BR110" s="298">
        <v>13926</v>
      </c>
      <c r="BS110" s="298">
        <v>236</v>
      </c>
      <c r="BT110" s="299">
        <v>0.61</v>
      </c>
      <c r="BU110" s="298">
        <v>112</v>
      </c>
      <c r="BV110" s="298">
        <v>54</v>
      </c>
      <c r="BW110" s="298">
        <v>89.6</v>
      </c>
      <c r="BX110" s="298">
        <v>0.68710000000000004</v>
      </c>
      <c r="BY110" s="298">
        <v>15500</v>
      </c>
      <c r="BZ110" s="298">
        <v>540</v>
      </c>
      <c r="CA110" s="299">
        <v>0.62</v>
      </c>
      <c r="CB110" s="298">
        <v>112</v>
      </c>
      <c r="CC110" s="298">
        <v>100</v>
      </c>
      <c r="CD110" s="298">
        <v>100</v>
      </c>
      <c r="CE110" s="298">
        <v>0.60360000000000003</v>
      </c>
      <c r="CF110" s="298">
        <v>13466</v>
      </c>
      <c r="CG110" s="298">
        <v>0</v>
      </c>
      <c r="CH110" s="299">
        <v>0.3</v>
      </c>
      <c r="CI110" s="298">
        <v>112</v>
      </c>
      <c r="CJ110" s="298">
        <v>94</v>
      </c>
      <c r="CK110" s="298">
        <v>94</v>
      </c>
      <c r="CL110" s="298">
        <v>0.56779999999999997</v>
      </c>
      <c r="CM110" s="298">
        <v>10514</v>
      </c>
      <c r="CN110" s="298">
        <v>0</v>
      </c>
      <c r="CO110" s="299">
        <v>0.27</v>
      </c>
      <c r="CP110" s="298">
        <v>112</v>
      </c>
      <c r="CQ110" s="298">
        <v>54</v>
      </c>
      <c r="CR110" s="298">
        <v>89.6</v>
      </c>
      <c r="CS110" s="298">
        <v>4.0399999999999998E-2</v>
      </c>
      <c r="CT110" s="298">
        <v>682</v>
      </c>
      <c r="CU110" s="298">
        <v>0</v>
      </c>
      <c r="CV110" s="299">
        <v>0.42</v>
      </c>
      <c r="CW110" s="298">
        <v>112</v>
      </c>
      <c r="CX110" s="298">
        <v>54</v>
      </c>
      <c r="CY110" s="298">
        <v>89.6</v>
      </c>
      <c r="CZ110" s="298">
        <v>0.74299999999999999</v>
      </c>
      <c r="DA110" s="298">
        <v>20938</v>
      </c>
      <c r="DB110" s="298">
        <v>3605</v>
      </c>
      <c r="DC110" s="299">
        <v>0.72</v>
      </c>
      <c r="DD110" s="298">
        <v>112</v>
      </c>
      <c r="DE110" s="298">
        <v>96</v>
      </c>
      <c r="DF110" s="298">
        <v>96</v>
      </c>
      <c r="DG110" s="298">
        <v>0.8599</v>
      </c>
      <c r="DH110" s="298">
        <v>26692</v>
      </c>
      <c r="DI110" s="298">
        <v>0</v>
      </c>
      <c r="DJ110" s="299">
        <v>0.43</v>
      </c>
      <c r="DK110" s="298">
        <v>112</v>
      </c>
      <c r="DL110" s="298">
        <v>104</v>
      </c>
      <c r="DM110" s="298">
        <v>104</v>
      </c>
      <c r="DN110" s="298">
        <v>0.78920000000000001</v>
      </c>
      <c r="DO110" s="298">
        <v>28186</v>
      </c>
      <c r="DP110" s="298">
        <v>0</v>
      </c>
      <c r="DQ110" s="299">
        <v>0.46</v>
      </c>
      <c r="DR110" s="298">
        <v>112</v>
      </c>
      <c r="DS110" s="298">
        <v>98</v>
      </c>
      <c r="DT110" s="298">
        <v>98</v>
      </c>
      <c r="DU110" s="298">
        <v>0.59709999999999996</v>
      </c>
      <c r="DV110" s="298">
        <v>13352</v>
      </c>
      <c r="DW110" s="298">
        <v>0</v>
      </c>
      <c r="DX110" s="299">
        <v>0.32</v>
      </c>
    </row>
    <row r="111" spans="1:128" ht="17.25" customHeight="1">
      <c r="A111" s="297">
        <v>107</v>
      </c>
      <c r="B111" s="267" t="s">
        <v>655</v>
      </c>
      <c r="C111" s="298">
        <v>150</v>
      </c>
      <c r="D111" s="298">
        <v>62</v>
      </c>
      <c r="E111" s="298">
        <v>120</v>
      </c>
      <c r="F111" s="298">
        <v>0.98629999999999995</v>
      </c>
      <c r="G111" s="298">
        <v>12968</v>
      </c>
      <c r="H111" s="298">
        <v>0</v>
      </c>
      <c r="I111" s="299">
        <v>0.28999999999999998</v>
      </c>
      <c r="J111" s="298">
        <v>150</v>
      </c>
      <c r="K111" s="298">
        <v>33.6</v>
      </c>
      <c r="L111" s="298">
        <v>120</v>
      </c>
      <c r="M111" s="298">
        <v>0.95230000000000004</v>
      </c>
      <c r="N111" s="298">
        <v>8754</v>
      </c>
      <c r="O111" s="298">
        <v>0</v>
      </c>
      <c r="P111" s="299">
        <v>0.37</v>
      </c>
      <c r="Q111" s="298">
        <v>150</v>
      </c>
      <c r="R111" s="298">
        <v>52</v>
      </c>
      <c r="S111" s="298">
        <v>120</v>
      </c>
      <c r="T111" s="298">
        <v>0.95960000000000001</v>
      </c>
      <c r="U111" s="298">
        <v>8322</v>
      </c>
      <c r="V111" s="298">
        <v>0</v>
      </c>
      <c r="W111" s="299">
        <v>0.23</v>
      </c>
      <c r="X111" s="298">
        <v>150</v>
      </c>
      <c r="Y111" s="298">
        <v>58</v>
      </c>
      <c r="Z111" s="298">
        <v>120</v>
      </c>
      <c r="AA111" s="298">
        <v>0.96709999999999996</v>
      </c>
      <c r="AB111" s="298">
        <v>16150</v>
      </c>
      <c r="AC111" s="298">
        <v>0</v>
      </c>
      <c r="AD111" s="299">
        <v>0.39</v>
      </c>
      <c r="AE111" s="298">
        <v>150</v>
      </c>
      <c r="AF111" s="298">
        <v>56</v>
      </c>
      <c r="AG111" s="298">
        <v>120</v>
      </c>
      <c r="AH111" s="298">
        <v>0.96260000000000001</v>
      </c>
      <c r="AI111" s="298">
        <v>14858</v>
      </c>
      <c r="AJ111" s="298">
        <v>0</v>
      </c>
      <c r="AK111" s="299">
        <v>0.37</v>
      </c>
      <c r="AL111" s="298">
        <v>150</v>
      </c>
      <c r="AM111" s="298">
        <v>56</v>
      </c>
      <c r="AN111" s="298">
        <v>120</v>
      </c>
      <c r="AO111" s="298">
        <v>0.9728</v>
      </c>
      <c r="AP111" s="298">
        <v>13180</v>
      </c>
      <c r="AQ111" s="298">
        <v>0</v>
      </c>
      <c r="AR111" s="299">
        <v>0.34</v>
      </c>
      <c r="AS111" s="298">
        <v>150</v>
      </c>
      <c r="AT111" s="298">
        <v>56</v>
      </c>
      <c r="AU111" s="298">
        <v>120</v>
      </c>
      <c r="AV111" s="298">
        <v>0.95760000000000001</v>
      </c>
      <c r="AW111" s="298">
        <v>11470</v>
      </c>
      <c r="AX111" s="298">
        <v>0</v>
      </c>
      <c r="AY111" s="299">
        <v>0.28999999999999998</v>
      </c>
      <c r="AZ111" s="298">
        <v>150</v>
      </c>
      <c r="BA111" s="298">
        <v>50</v>
      </c>
      <c r="BB111" s="298">
        <v>120</v>
      </c>
      <c r="BC111" s="298">
        <v>0.94499999999999995</v>
      </c>
      <c r="BD111" s="298">
        <v>13118</v>
      </c>
      <c r="BE111" s="298">
        <v>0</v>
      </c>
      <c r="BF111" s="299">
        <v>0.39</v>
      </c>
      <c r="BG111" s="298">
        <v>150</v>
      </c>
      <c r="BH111" s="298">
        <v>56</v>
      </c>
      <c r="BI111" s="298">
        <v>120</v>
      </c>
      <c r="BJ111" s="298">
        <v>0.9345</v>
      </c>
      <c r="BK111" s="298">
        <v>14532</v>
      </c>
      <c r="BL111" s="298">
        <v>0</v>
      </c>
      <c r="BM111" s="299">
        <v>0.37</v>
      </c>
      <c r="BN111" s="298">
        <v>150</v>
      </c>
      <c r="BO111" s="298">
        <v>38</v>
      </c>
      <c r="BP111" s="298">
        <v>120</v>
      </c>
      <c r="BQ111" s="298">
        <v>0.94240000000000002</v>
      </c>
      <c r="BR111" s="298">
        <v>13344</v>
      </c>
      <c r="BS111" s="298">
        <v>0</v>
      </c>
      <c r="BT111" s="299">
        <v>0.5</v>
      </c>
      <c r="BU111" s="298">
        <v>150</v>
      </c>
      <c r="BV111" s="298">
        <v>58</v>
      </c>
      <c r="BW111" s="298">
        <v>120</v>
      </c>
      <c r="BX111" s="298">
        <v>0.93589999999999995</v>
      </c>
      <c r="BY111" s="298">
        <v>13396</v>
      </c>
      <c r="BZ111" s="298">
        <v>0</v>
      </c>
      <c r="CA111" s="299">
        <v>0.37</v>
      </c>
      <c r="CB111" s="298">
        <v>150</v>
      </c>
      <c r="CC111" s="298">
        <v>60</v>
      </c>
      <c r="CD111" s="298">
        <v>120</v>
      </c>
      <c r="CE111" s="298">
        <v>0.94720000000000004</v>
      </c>
      <c r="CF111" s="298">
        <v>15756</v>
      </c>
      <c r="CG111" s="298">
        <v>0</v>
      </c>
      <c r="CH111" s="299">
        <v>0.37</v>
      </c>
      <c r="CI111" s="298">
        <v>150</v>
      </c>
      <c r="CJ111" s="298">
        <v>64</v>
      </c>
      <c r="CK111" s="298">
        <v>120</v>
      </c>
      <c r="CL111" s="298">
        <v>0.95199999999999996</v>
      </c>
      <c r="CM111" s="298">
        <v>15032</v>
      </c>
      <c r="CN111" s="298">
        <v>0</v>
      </c>
      <c r="CO111" s="299">
        <v>0.34</v>
      </c>
      <c r="CP111" s="298">
        <v>150</v>
      </c>
      <c r="CQ111" s="298">
        <v>40</v>
      </c>
      <c r="CR111" s="298">
        <v>120</v>
      </c>
      <c r="CS111" s="298">
        <v>0.94840000000000002</v>
      </c>
      <c r="CT111" s="298">
        <v>8344</v>
      </c>
      <c r="CU111" s="298">
        <v>0</v>
      </c>
      <c r="CV111" s="299">
        <v>0.3</v>
      </c>
      <c r="CW111" s="298">
        <v>150</v>
      </c>
      <c r="CX111" s="298">
        <v>32</v>
      </c>
      <c r="CY111" s="298">
        <v>120</v>
      </c>
      <c r="CZ111" s="298">
        <v>0.94179999999999997</v>
      </c>
      <c r="DA111" s="298">
        <v>12112</v>
      </c>
      <c r="DB111" s="298">
        <v>0</v>
      </c>
      <c r="DC111" s="299">
        <v>0.56000000000000005</v>
      </c>
      <c r="DD111" s="298">
        <v>150</v>
      </c>
      <c r="DE111" s="298">
        <v>36</v>
      </c>
      <c r="DF111" s="298">
        <v>120</v>
      </c>
      <c r="DG111" s="298">
        <v>0.94469999999999998</v>
      </c>
      <c r="DH111" s="298">
        <v>15108</v>
      </c>
      <c r="DI111" s="298">
        <v>0</v>
      </c>
      <c r="DJ111" s="299">
        <v>0.6</v>
      </c>
      <c r="DK111" s="298">
        <v>150</v>
      </c>
      <c r="DL111" s="298">
        <v>60</v>
      </c>
      <c r="DM111" s="298">
        <v>120</v>
      </c>
      <c r="DN111" s="298">
        <v>0.94199999999999995</v>
      </c>
      <c r="DO111" s="298">
        <v>15712</v>
      </c>
      <c r="DP111" s="298">
        <v>0</v>
      </c>
      <c r="DQ111" s="299">
        <v>0.37</v>
      </c>
      <c r="DR111" s="298">
        <v>150</v>
      </c>
      <c r="DS111" s="298">
        <v>62</v>
      </c>
      <c r="DT111" s="298">
        <v>120</v>
      </c>
      <c r="DU111" s="298">
        <v>0.93140000000000001</v>
      </c>
      <c r="DV111" s="298">
        <v>15626</v>
      </c>
      <c r="DW111" s="298">
        <v>0</v>
      </c>
      <c r="DX111" s="299">
        <v>0.38</v>
      </c>
    </row>
    <row r="112" spans="1:128" ht="17.25" customHeight="1">
      <c r="A112" s="297">
        <v>108</v>
      </c>
      <c r="B112" s="267" t="s">
        <v>656</v>
      </c>
      <c r="C112" s="298">
        <v>233</v>
      </c>
      <c r="D112" s="298">
        <v>186</v>
      </c>
      <c r="E112" s="298">
        <v>186.4</v>
      </c>
      <c r="F112" s="298">
        <v>0.54930000000000001</v>
      </c>
      <c r="G112" s="298">
        <v>6186</v>
      </c>
      <c r="H112" s="298">
        <v>0</v>
      </c>
      <c r="I112" s="299">
        <v>0.08</v>
      </c>
      <c r="J112" s="298">
        <v>233</v>
      </c>
      <c r="K112" s="298">
        <v>150</v>
      </c>
      <c r="L112" s="298">
        <v>186.4</v>
      </c>
      <c r="M112" s="298">
        <v>0.58699999999999997</v>
      </c>
      <c r="N112" s="298">
        <v>7326</v>
      </c>
      <c r="O112" s="426">
        <v>0</v>
      </c>
      <c r="P112" s="299">
        <v>0.11</v>
      </c>
      <c r="Q112" s="298">
        <v>233</v>
      </c>
      <c r="R112" s="298">
        <v>177</v>
      </c>
      <c r="S112" s="298">
        <v>186.4</v>
      </c>
      <c r="T112" s="298">
        <v>0.59750000000000003</v>
      </c>
      <c r="U112" s="298">
        <v>8928</v>
      </c>
      <c r="V112" s="298">
        <v>0</v>
      </c>
      <c r="W112" s="299">
        <v>0.12</v>
      </c>
      <c r="X112" s="298">
        <v>233</v>
      </c>
      <c r="Y112" s="298">
        <v>177</v>
      </c>
      <c r="Z112" s="298">
        <v>186.4</v>
      </c>
      <c r="AA112" s="298">
        <v>0.55640000000000001</v>
      </c>
      <c r="AB112" s="298">
        <v>6612</v>
      </c>
      <c r="AC112" s="426">
        <v>0</v>
      </c>
      <c r="AD112" s="299">
        <v>0.09</v>
      </c>
      <c r="AE112" s="298">
        <v>233</v>
      </c>
      <c r="AF112" s="298">
        <v>195</v>
      </c>
      <c r="AG112" s="298">
        <v>195</v>
      </c>
      <c r="AH112" s="298">
        <v>0.49359999999999998</v>
      </c>
      <c r="AI112" s="298">
        <v>4629</v>
      </c>
      <c r="AJ112" s="298">
        <v>0</v>
      </c>
      <c r="AK112" s="299">
        <v>0.06</v>
      </c>
      <c r="AL112" s="298">
        <v>233</v>
      </c>
      <c r="AM112" s="298">
        <v>186</v>
      </c>
      <c r="AN112" s="298">
        <v>186.4</v>
      </c>
      <c r="AO112" s="298">
        <v>0.56440000000000001</v>
      </c>
      <c r="AP112" s="298">
        <v>7614</v>
      </c>
      <c r="AQ112" s="298">
        <v>0</v>
      </c>
      <c r="AR112" s="299">
        <v>0.1</v>
      </c>
      <c r="AS112" s="298">
        <v>233</v>
      </c>
      <c r="AT112" s="298">
        <v>186</v>
      </c>
      <c r="AU112" s="298">
        <v>186.4</v>
      </c>
      <c r="AV112" s="298">
        <v>0.50229999999999997</v>
      </c>
      <c r="AW112" s="298">
        <v>7812</v>
      </c>
      <c r="AX112" s="426">
        <v>0</v>
      </c>
      <c r="AY112" s="299">
        <v>0.11</v>
      </c>
      <c r="AZ112" s="298">
        <v>233</v>
      </c>
      <c r="BA112" s="298">
        <v>186</v>
      </c>
      <c r="BB112" s="298">
        <v>186.4</v>
      </c>
      <c r="BC112" s="298">
        <v>0.49659999999999999</v>
      </c>
      <c r="BD112" s="298">
        <v>6402</v>
      </c>
      <c r="BE112" s="298">
        <v>0</v>
      </c>
      <c r="BF112" s="299">
        <v>0.1</v>
      </c>
      <c r="BG112" s="298">
        <v>233</v>
      </c>
      <c r="BH112" s="298">
        <v>198</v>
      </c>
      <c r="BI112" s="298">
        <v>198</v>
      </c>
      <c r="BJ112" s="298">
        <v>0.51329999999999998</v>
      </c>
      <c r="BK112" s="298">
        <v>7221</v>
      </c>
      <c r="BL112" s="298">
        <v>0</v>
      </c>
      <c r="BM112" s="299">
        <v>0.1</v>
      </c>
      <c r="BN112" s="298">
        <v>233</v>
      </c>
      <c r="BO112" s="298">
        <v>180</v>
      </c>
      <c r="BP112" s="298">
        <v>186.4</v>
      </c>
      <c r="BQ112" s="298">
        <v>0.50349999999999995</v>
      </c>
      <c r="BR112" s="298">
        <v>3477</v>
      </c>
      <c r="BS112" s="298">
        <v>0</v>
      </c>
      <c r="BT112" s="299">
        <v>0.05</v>
      </c>
      <c r="BU112" s="298">
        <v>233</v>
      </c>
      <c r="BV112" s="298">
        <v>201</v>
      </c>
      <c r="BW112" s="298">
        <v>201</v>
      </c>
      <c r="BX112" s="298">
        <v>0.49120000000000003</v>
      </c>
      <c r="BY112" s="298">
        <v>5772</v>
      </c>
      <c r="BZ112" s="298">
        <v>0</v>
      </c>
      <c r="CA112" s="299">
        <v>0.09</v>
      </c>
      <c r="CB112" s="298">
        <v>233</v>
      </c>
      <c r="CC112" s="298">
        <v>177</v>
      </c>
      <c r="CD112" s="298">
        <v>186.4</v>
      </c>
      <c r="CE112" s="298">
        <v>0.55810000000000004</v>
      </c>
      <c r="CF112" s="298">
        <v>8625</v>
      </c>
      <c r="CG112" s="426">
        <v>0</v>
      </c>
      <c r="CH112" s="299">
        <v>0.12</v>
      </c>
      <c r="CI112" s="298">
        <v>233</v>
      </c>
      <c r="CJ112" s="298">
        <v>168</v>
      </c>
      <c r="CK112" s="298">
        <v>186.4</v>
      </c>
      <c r="CL112" s="298">
        <v>0.59019999999999995</v>
      </c>
      <c r="CM112" s="298">
        <v>6636</v>
      </c>
      <c r="CN112" s="426">
        <v>0</v>
      </c>
      <c r="CO112" s="299">
        <v>0.09</v>
      </c>
      <c r="CP112" s="298">
        <v>233</v>
      </c>
      <c r="CQ112" s="298">
        <v>156</v>
      </c>
      <c r="CR112" s="298">
        <v>186.4</v>
      </c>
      <c r="CS112" s="298">
        <v>0.60540000000000005</v>
      </c>
      <c r="CT112" s="298">
        <v>9453</v>
      </c>
      <c r="CU112" s="298">
        <v>0</v>
      </c>
      <c r="CV112" s="299">
        <v>0.13</v>
      </c>
      <c r="CW112" s="298">
        <v>233</v>
      </c>
      <c r="CX112" s="298">
        <v>195</v>
      </c>
      <c r="CY112" s="298">
        <v>195</v>
      </c>
      <c r="CZ112" s="298">
        <v>0.54600000000000004</v>
      </c>
      <c r="DA112" s="298">
        <v>8226</v>
      </c>
      <c r="DB112" s="298">
        <v>0</v>
      </c>
      <c r="DC112" s="299">
        <v>0.11</v>
      </c>
      <c r="DD112" s="298">
        <v>233</v>
      </c>
      <c r="DE112" s="298">
        <v>171</v>
      </c>
      <c r="DF112" s="298">
        <v>186.4</v>
      </c>
      <c r="DG112" s="298">
        <v>0.54339999999999999</v>
      </c>
      <c r="DH112" s="298">
        <v>7008</v>
      </c>
      <c r="DI112" s="298">
        <v>0</v>
      </c>
      <c r="DJ112" s="299">
        <v>0.1</v>
      </c>
      <c r="DK112" s="298">
        <v>233</v>
      </c>
      <c r="DL112" s="298">
        <v>165</v>
      </c>
      <c r="DM112" s="298">
        <v>186.4</v>
      </c>
      <c r="DN112" s="298">
        <v>0.495</v>
      </c>
      <c r="DO112" s="298">
        <v>6108</v>
      </c>
      <c r="DP112" s="426">
        <v>0</v>
      </c>
      <c r="DQ112" s="299">
        <v>0.1</v>
      </c>
      <c r="DR112" s="298">
        <v>233</v>
      </c>
      <c r="DS112" s="298">
        <v>180</v>
      </c>
      <c r="DT112" s="298">
        <v>186.4</v>
      </c>
      <c r="DU112" s="298">
        <v>0.46949999999999997</v>
      </c>
      <c r="DV112" s="298">
        <v>6327</v>
      </c>
      <c r="DW112" s="426">
        <v>0</v>
      </c>
      <c r="DX112" s="299">
        <v>0.1</v>
      </c>
    </row>
    <row r="113" spans="1:128" ht="17.25" customHeight="1">
      <c r="A113" s="297">
        <v>109</v>
      </c>
      <c r="B113" s="267" t="s">
        <v>657</v>
      </c>
      <c r="C113" s="298">
        <v>228</v>
      </c>
      <c r="D113" s="298">
        <v>137.63999999999999</v>
      </c>
      <c r="E113" s="298">
        <v>182.4</v>
      </c>
      <c r="F113" s="298">
        <v>0.4194</v>
      </c>
      <c r="G113" s="298">
        <v>7308</v>
      </c>
      <c r="H113" s="298">
        <v>0</v>
      </c>
      <c r="I113" s="299">
        <v>0.18</v>
      </c>
      <c r="J113" s="298">
        <v>228</v>
      </c>
      <c r="K113" s="298">
        <v>135</v>
      </c>
      <c r="L113" s="298">
        <v>182.4</v>
      </c>
      <c r="M113" s="298">
        <v>0.59519999999999995</v>
      </c>
      <c r="N113" s="298">
        <v>6467</v>
      </c>
      <c r="O113" s="298">
        <v>0</v>
      </c>
      <c r="P113" s="299">
        <v>0.11</v>
      </c>
      <c r="Q113" s="298">
        <v>228</v>
      </c>
      <c r="R113" s="298">
        <v>129.72</v>
      </c>
      <c r="S113" s="298">
        <v>182.4</v>
      </c>
      <c r="T113" s="298">
        <v>0.62080000000000002</v>
      </c>
      <c r="U113" s="298">
        <v>7892</v>
      </c>
      <c r="V113" s="298">
        <v>0</v>
      </c>
      <c r="W113" s="299">
        <v>0.14000000000000001</v>
      </c>
      <c r="X113" s="298">
        <v>228</v>
      </c>
      <c r="Y113" s="298">
        <v>127.08</v>
      </c>
      <c r="Z113" s="298">
        <v>182.4</v>
      </c>
      <c r="AA113" s="298">
        <v>0.47989999999999999</v>
      </c>
      <c r="AB113" s="298">
        <v>3816</v>
      </c>
      <c r="AC113" s="298">
        <v>0</v>
      </c>
      <c r="AD113" s="299">
        <v>0.08</v>
      </c>
      <c r="AE113" s="298">
        <v>228</v>
      </c>
      <c r="AF113" s="298">
        <v>141</v>
      </c>
      <c r="AG113" s="298">
        <v>182.4</v>
      </c>
      <c r="AH113" s="298">
        <v>0.60429999999999995</v>
      </c>
      <c r="AI113" s="298">
        <v>4982</v>
      </c>
      <c r="AJ113" s="298">
        <v>0</v>
      </c>
      <c r="AK113" s="299">
        <v>0.08</v>
      </c>
      <c r="AL113" s="298">
        <v>228</v>
      </c>
      <c r="AM113" s="298">
        <v>148.19999999999999</v>
      </c>
      <c r="AN113" s="298">
        <v>182.4</v>
      </c>
      <c r="AO113" s="298">
        <v>0.55320000000000003</v>
      </c>
      <c r="AP113" s="298">
        <v>3872</v>
      </c>
      <c r="AQ113" s="298">
        <v>0</v>
      </c>
      <c r="AR113" s="299">
        <v>7.0000000000000007E-2</v>
      </c>
      <c r="AS113" s="298">
        <v>228</v>
      </c>
      <c r="AT113" s="298">
        <v>155.63999999999999</v>
      </c>
      <c r="AU113" s="298">
        <v>182.4</v>
      </c>
      <c r="AV113" s="298">
        <v>0.58360000000000001</v>
      </c>
      <c r="AW113" s="298">
        <v>8672</v>
      </c>
      <c r="AX113" s="298">
        <v>0</v>
      </c>
      <c r="AY113" s="299">
        <v>0.13</v>
      </c>
      <c r="AZ113" s="298">
        <v>228</v>
      </c>
      <c r="BA113" s="298">
        <v>158.63999999999999</v>
      </c>
      <c r="BB113" s="298">
        <v>182.4</v>
      </c>
      <c r="BC113" s="298">
        <v>0.54649999999999999</v>
      </c>
      <c r="BD113" s="298">
        <v>10871</v>
      </c>
      <c r="BE113" s="298">
        <v>0</v>
      </c>
      <c r="BF113" s="299">
        <v>0.17</v>
      </c>
      <c r="BG113" s="298">
        <v>228</v>
      </c>
      <c r="BH113" s="298">
        <v>147</v>
      </c>
      <c r="BI113" s="298">
        <v>182.4</v>
      </c>
      <c r="BJ113" s="298">
        <v>0.60189999999999999</v>
      </c>
      <c r="BK113" s="298">
        <v>6383</v>
      </c>
      <c r="BL113" s="298">
        <v>0</v>
      </c>
      <c r="BM113" s="299">
        <v>0.1</v>
      </c>
      <c r="BN113" s="298">
        <v>228</v>
      </c>
      <c r="BO113" s="298">
        <v>159</v>
      </c>
      <c r="BP113" s="298">
        <v>182.4</v>
      </c>
      <c r="BQ113" s="298">
        <v>0.60460000000000003</v>
      </c>
      <c r="BR113" s="298">
        <v>10041</v>
      </c>
      <c r="BS113" s="298">
        <v>0</v>
      </c>
      <c r="BT113" s="299">
        <v>0.14000000000000001</v>
      </c>
      <c r="BU113" s="298">
        <v>228</v>
      </c>
      <c r="BV113" s="298">
        <v>145.08000000000001</v>
      </c>
      <c r="BW113" s="298">
        <v>182.4</v>
      </c>
      <c r="BX113" s="298">
        <v>0.5534</v>
      </c>
      <c r="BY113" s="298">
        <v>10851</v>
      </c>
      <c r="BZ113" s="298">
        <v>0</v>
      </c>
      <c r="CA113" s="299">
        <v>0.2</v>
      </c>
      <c r="CB113" s="298">
        <v>228</v>
      </c>
      <c r="CC113" s="298">
        <v>144</v>
      </c>
      <c r="CD113" s="298">
        <v>182.4</v>
      </c>
      <c r="CE113" s="298">
        <v>0.51319999999999999</v>
      </c>
      <c r="CF113" s="298">
        <v>3984</v>
      </c>
      <c r="CG113" s="298">
        <v>0</v>
      </c>
      <c r="CH113" s="299">
        <v>7.0000000000000007E-2</v>
      </c>
      <c r="CI113" s="298">
        <v>228</v>
      </c>
      <c r="CJ113" s="298">
        <v>147</v>
      </c>
      <c r="CK113" s="298">
        <v>182.4</v>
      </c>
      <c r="CL113" s="298">
        <v>0.4304</v>
      </c>
      <c r="CM113" s="298">
        <v>2310</v>
      </c>
      <c r="CN113" s="298">
        <v>0</v>
      </c>
      <c r="CO113" s="299">
        <v>0.05</v>
      </c>
      <c r="CP113" s="298">
        <v>228</v>
      </c>
      <c r="CQ113" s="298">
        <v>150</v>
      </c>
      <c r="CR113" s="298">
        <v>182.4</v>
      </c>
      <c r="CS113" s="298">
        <v>0.53969999999999996</v>
      </c>
      <c r="CT113" s="298">
        <v>6138</v>
      </c>
      <c r="CU113" s="298">
        <v>0</v>
      </c>
      <c r="CV113" s="299">
        <v>0.1</v>
      </c>
      <c r="CW113" s="298">
        <v>228</v>
      </c>
      <c r="CX113" s="298">
        <v>132</v>
      </c>
      <c r="CY113" s="298">
        <v>182.4</v>
      </c>
      <c r="CZ113" s="298">
        <v>0.55469999999999997</v>
      </c>
      <c r="DA113" s="298">
        <v>837</v>
      </c>
      <c r="DB113" s="298">
        <v>0</v>
      </c>
      <c r="DC113" s="299">
        <v>0.02</v>
      </c>
      <c r="DD113" s="298">
        <v>228</v>
      </c>
      <c r="DE113" s="298">
        <v>141</v>
      </c>
      <c r="DF113" s="298">
        <v>182.4</v>
      </c>
      <c r="DG113" s="298">
        <v>0.51070000000000004</v>
      </c>
      <c r="DH113" s="298">
        <v>861</v>
      </c>
      <c r="DI113" s="298">
        <v>0</v>
      </c>
      <c r="DJ113" s="299">
        <v>0.02</v>
      </c>
      <c r="DK113" s="298">
        <v>228</v>
      </c>
      <c r="DL113" s="298">
        <v>141</v>
      </c>
      <c r="DM113" s="298">
        <v>182.4</v>
      </c>
      <c r="DN113" s="298">
        <v>0.47070000000000001</v>
      </c>
      <c r="DO113" s="298">
        <v>1350</v>
      </c>
      <c r="DP113" s="298">
        <v>0</v>
      </c>
      <c r="DQ113" s="299">
        <v>0.03</v>
      </c>
      <c r="DR113" s="298">
        <v>228</v>
      </c>
      <c r="DS113" s="298">
        <v>180</v>
      </c>
      <c r="DT113" s="298">
        <v>182.4</v>
      </c>
      <c r="DU113" s="298">
        <v>0.50439999999999996</v>
      </c>
      <c r="DV113" s="298">
        <v>5823</v>
      </c>
      <c r="DW113" s="298">
        <v>0</v>
      </c>
      <c r="DX113" s="299">
        <v>0.09</v>
      </c>
    </row>
    <row r="114" spans="1:128" ht="17.25" customHeight="1">
      <c r="A114" s="297">
        <v>110</v>
      </c>
      <c r="B114" s="267" t="s">
        <v>434</v>
      </c>
      <c r="C114" s="298">
        <v>111</v>
      </c>
      <c r="D114" s="298">
        <v>24</v>
      </c>
      <c r="E114" s="298">
        <v>88.8</v>
      </c>
      <c r="F114" s="298">
        <v>0.97819999999999996</v>
      </c>
      <c r="G114" s="298">
        <v>6102</v>
      </c>
      <c r="H114" s="298">
        <v>0</v>
      </c>
      <c r="I114" s="299">
        <v>0.36</v>
      </c>
      <c r="J114" s="298">
        <v>111</v>
      </c>
      <c r="K114" s="298">
        <v>22</v>
      </c>
      <c r="L114" s="298">
        <v>88.8</v>
      </c>
      <c r="M114" s="298">
        <v>0.83069999999999999</v>
      </c>
      <c r="N114" s="298">
        <v>1452</v>
      </c>
      <c r="O114" s="298">
        <v>0</v>
      </c>
      <c r="P114" s="299">
        <v>0.11</v>
      </c>
      <c r="Q114" s="298">
        <v>111</v>
      </c>
      <c r="R114" s="298">
        <v>10</v>
      </c>
      <c r="S114" s="298">
        <v>88.8</v>
      </c>
      <c r="T114" s="298">
        <v>0.83509999999999995</v>
      </c>
      <c r="U114" s="298">
        <v>1286</v>
      </c>
      <c r="V114" s="298">
        <v>0</v>
      </c>
      <c r="W114" s="299">
        <v>0.21</v>
      </c>
      <c r="X114" s="298">
        <v>111</v>
      </c>
      <c r="Y114" s="298">
        <v>26</v>
      </c>
      <c r="Z114" s="298">
        <v>88.8</v>
      </c>
      <c r="AA114" s="298">
        <v>0.97240000000000004</v>
      </c>
      <c r="AB114" s="298">
        <v>7104</v>
      </c>
      <c r="AC114" s="298">
        <v>0</v>
      </c>
      <c r="AD114" s="299">
        <v>0.38</v>
      </c>
      <c r="AE114" s="298">
        <v>111</v>
      </c>
      <c r="AF114" s="298">
        <v>26</v>
      </c>
      <c r="AG114" s="298">
        <v>88.8</v>
      </c>
      <c r="AH114" s="298">
        <v>0.97260000000000002</v>
      </c>
      <c r="AI114" s="298">
        <v>7452</v>
      </c>
      <c r="AJ114" s="298">
        <v>0</v>
      </c>
      <c r="AK114" s="299">
        <v>0.4</v>
      </c>
      <c r="AL114" s="298">
        <v>111</v>
      </c>
      <c r="AM114" s="298">
        <v>26</v>
      </c>
      <c r="AN114" s="298">
        <v>88.8</v>
      </c>
      <c r="AO114" s="298">
        <v>0.97799999999999998</v>
      </c>
      <c r="AP114" s="298">
        <v>6500</v>
      </c>
      <c r="AQ114" s="298">
        <v>0</v>
      </c>
      <c r="AR114" s="299">
        <v>0.36</v>
      </c>
      <c r="AS114" s="298">
        <v>111</v>
      </c>
      <c r="AT114" s="298">
        <v>24</v>
      </c>
      <c r="AU114" s="298">
        <v>88.8</v>
      </c>
      <c r="AV114" s="298">
        <v>0.95469999999999999</v>
      </c>
      <c r="AW114" s="298">
        <v>5352</v>
      </c>
      <c r="AX114" s="298">
        <v>0</v>
      </c>
      <c r="AY114" s="299">
        <v>0.31</v>
      </c>
      <c r="AZ114" s="298">
        <v>111</v>
      </c>
      <c r="BA114" s="298">
        <v>22</v>
      </c>
      <c r="BB114" s="298">
        <v>88.8</v>
      </c>
      <c r="BC114" s="298">
        <v>0.95479999999999998</v>
      </c>
      <c r="BD114" s="298">
        <v>5066</v>
      </c>
      <c r="BE114" s="298">
        <v>0</v>
      </c>
      <c r="BF114" s="299">
        <v>0.33</v>
      </c>
      <c r="BG114" s="298">
        <v>111</v>
      </c>
      <c r="BH114" s="298">
        <v>22</v>
      </c>
      <c r="BI114" s="298">
        <v>88.8</v>
      </c>
      <c r="BJ114" s="298">
        <v>0.96160000000000001</v>
      </c>
      <c r="BK114" s="298">
        <v>4752</v>
      </c>
      <c r="BL114" s="298">
        <v>0</v>
      </c>
      <c r="BM114" s="299">
        <v>0.3</v>
      </c>
      <c r="BN114" s="298">
        <v>111</v>
      </c>
      <c r="BO114" s="298">
        <v>22</v>
      </c>
      <c r="BP114" s="298">
        <v>88.8</v>
      </c>
      <c r="BQ114" s="298">
        <v>0.9577</v>
      </c>
      <c r="BR114" s="298">
        <v>5070</v>
      </c>
      <c r="BS114" s="298">
        <v>0</v>
      </c>
      <c r="BT114" s="299">
        <v>0.32</v>
      </c>
      <c r="BU114" s="298">
        <v>111</v>
      </c>
      <c r="BV114" s="298">
        <v>26</v>
      </c>
      <c r="BW114" s="298">
        <v>88.8</v>
      </c>
      <c r="BX114" s="298">
        <v>0.97540000000000004</v>
      </c>
      <c r="BY114" s="298">
        <v>5640</v>
      </c>
      <c r="BZ114" s="298">
        <v>0</v>
      </c>
      <c r="CA114" s="299">
        <v>0.33</v>
      </c>
      <c r="CB114" s="298">
        <v>111</v>
      </c>
      <c r="CC114" s="298">
        <v>28</v>
      </c>
      <c r="CD114" s="298">
        <v>88.8</v>
      </c>
      <c r="CE114" s="298">
        <v>0.98529999999999995</v>
      </c>
      <c r="CF114" s="298">
        <v>10218</v>
      </c>
      <c r="CG114" s="298">
        <v>0</v>
      </c>
      <c r="CH114" s="299">
        <v>0.5</v>
      </c>
      <c r="CI114" s="298">
        <v>111</v>
      </c>
      <c r="CJ114" s="298">
        <v>28</v>
      </c>
      <c r="CK114" s="298">
        <v>88.8</v>
      </c>
      <c r="CL114" s="298">
        <v>0.9829</v>
      </c>
      <c r="CM114" s="298">
        <v>7338</v>
      </c>
      <c r="CN114" s="298">
        <v>0</v>
      </c>
      <c r="CO114" s="299">
        <v>0.37</v>
      </c>
      <c r="CP114" s="298">
        <v>111</v>
      </c>
      <c r="CQ114" s="298">
        <v>12</v>
      </c>
      <c r="CR114" s="298">
        <v>88.8</v>
      </c>
      <c r="CS114" s="298">
        <v>0.93469999999999998</v>
      </c>
      <c r="CT114" s="298">
        <v>2632</v>
      </c>
      <c r="CU114" s="298">
        <v>0</v>
      </c>
      <c r="CV114" s="299">
        <v>0.32</v>
      </c>
      <c r="CW114" s="298">
        <v>111</v>
      </c>
      <c r="CX114" s="298">
        <v>12</v>
      </c>
      <c r="CY114" s="298">
        <v>88.8</v>
      </c>
      <c r="CZ114" s="298">
        <v>0.90290000000000004</v>
      </c>
      <c r="DA114" s="298">
        <v>2362</v>
      </c>
      <c r="DB114" s="298">
        <v>0</v>
      </c>
      <c r="DC114" s="299">
        <v>0.3</v>
      </c>
      <c r="DD114" s="298">
        <v>111</v>
      </c>
      <c r="DE114" s="298">
        <v>28</v>
      </c>
      <c r="DF114" s="298">
        <v>88.8</v>
      </c>
      <c r="DG114" s="298">
        <v>0.97619999999999996</v>
      </c>
      <c r="DH114" s="298">
        <v>8854</v>
      </c>
      <c r="DI114" s="298">
        <v>0</v>
      </c>
      <c r="DJ114" s="299">
        <v>0.44</v>
      </c>
      <c r="DK114" s="298">
        <v>111</v>
      </c>
      <c r="DL114" s="298">
        <v>28</v>
      </c>
      <c r="DM114" s="298">
        <v>88.8</v>
      </c>
      <c r="DN114" s="298">
        <v>0.9839</v>
      </c>
      <c r="DO114" s="298">
        <v>11132</v>
      </c>
      <c r="DP114" s="298">
        <v>0</v>
      </c>
      <c r="DQ114" s="299">
        <v>0.54</v>
      </c>
      <c r="DR114" s="298">
        <v>111</v>
      </c>
      <c r="DS114" s="298">
        <v>28</v>
      </c>
      <c r="DT114" s="298">
        <v>88.8</v>
      </c>
      <c r="DU114" s="298">
        <v>0.98260000000000003</v>
      </c>
      <c r="DV114" s="298">
        <v>9480</v>
      </c>
      <c r="DW114" s="298">
        <v>0</v>
      </c>
      <c r="DX114" s="299">
        <v>0.48</v>
      </c>
    </row>
    <row r="115" spans="1:128" ht="17.25" customHeight="1">
      <c r="A115" s="297">
        <v>111</v>
      </c>
      <c r="B115" s="267" t="s">
        <v>722</v>
      </c>
      <c r="C115" s="298">
        <v>256</v>
      </c>
      <c r="D115" s="298">
        <v>45</v>
      </c>
      <c r="E115" s="298">
        <v>204.8</v>
      </c>
      <c r="F115" s="298">
        <v>1</v>
      </c>
      <c r="G115" s="298">
        <v>18395</v>
      </c>
      <c r="H115" s="298">
        <v>0</v>
      </c>
      <c r="I115" s="299">
        <v>0.48</v>
      </c>
      <c r="J115" s="298">
        <v>256</v>
      </c>
      <c r="K115" s="298">
        <v>50</v>
      </c>
      <c r="L115" s="298">
        <v>204.8</v>
      </c>
      <c r="M115" s="298">
        <v>0.99950000000000006</v>
      </c>
      <c r="N115" s="298">
        <v>20535</v>
      </c>
      <c r="O115" s="298">
        <v>0</v>
      </c>
      <c r="P115" s="299">
        <v>0.48</v>
      </c>
      <c r="Q115" s="298">
        <v>256</v>
      </c>
      <c r="R115" s="298">
        <v>60</v>
      </c>
      <c r="S115" s="298">
        <v>204.8</v>
      </c>
      <c r="T115" s="298">
        <v>0.99890000000000001</v>
      </c>
      <c r="U115" s="298">
        <v>20775</v>
      </c>
      <c r="V115" s="298">
        <v>0</v>
      </c>
      <c r="W115" s="299">
        <v>0.42</v>
      </c>
      <c r="X115" s="298">
        <v>256</v>
      </c>
      <c r="Y115" s="298">
        <v>50</v>
      </c>
      <c r="Z115" s="298">
        <v>204.8</v>
      </c>
      <c r="AA115" s="298">
        <v>1</v>
      </c>
      <c r="AB115" s="298">
        <v>19595</v>
      </c>
      <c r="AC115" s="298">
        <v>0</v>
      </c>
      <c r="AD115" s="299">
        <v>0.45</v>
      </c>
      <c r="AE115" s="298">
        <v>256</v>
      </c>
      <c r="AF115" s="298">
        <v>50</v>
      </c>
      <c r="AG115" s="298">
        <v>204.8</v>
      </c>
      <c r="AH115" s="298">
        <v>1</v>
      </c>
      <c r="AI115" s="298">
        <v>21805</v>
      </c>
      <c r="AJ115" s="298">
        <v>0</v>
      </c>
      <c r="AK115" s="299">
        <v>0.51</v>
      </c>
      <c r="AL115" s="298">
        <v>256</v>
      </c>
      <c r="AM115" s="298">
        <v>50</v>
      </c>
      <c r="AN115" s="298">
        <v>204.8</v>
      </c>
      <c r="AO115" s="298">
        <v>1</v>
      </c>
      <c r="AP115" s="298">
        <v>20695</v>
      </c>
      <c r="AQ115" s="298">
        <v>0</v>
      </c>
      <c r="AR115" s="299">
        <v>0.5</v>
      </c>
      <c r="AS115" s="298">
        <v>256</v>
      </c>
      <c r="AT115" s="298">
        <v>60</v>
      </c>
      <c r="AU115" s="298">
        <v>204.8</v>
      </c>
      <c r="AV115" s="298">
        <v>0.99070000000000003</v>
      </c>
      <c r="AW115" s="298">
        <v>19945</v>
      </c>
      <c r="AX115" s="298">
        <v>0</v>
      </c>
      <c r="AY115" s="299">
        <v>0.39</v>
      </c>
      <c r="AZ115" s="298">
        <v>256</v>
      </c>
      <c r="BA115" s="298">
        <v>40</v>
      </c>
      <c r="BB115" s="298">
        <v>204.8</v>
      </c>
      <c r="BC115" s="298">
        <v>0.996</v>
      </c>
      <c r="BD115" s="298">
        <v>16585</v>
      </c>
      <c r="BE115" s="298">
        <v>0</v>
      </c>
      <c r="BF115" s="299">
        <v>0.48</v>
      </c>
      <c r="BG115" s="298">
        <v>256</v>
      </c>
      <c r="BH115" s="298">
        <v>30</v>
      </c>
      <c r="BI115" s="298">
        <v>204.8</v>
      </c>
      <c r="BJ115" s="298">
        <v>0.9909</v>
      </c>
      <c r="BK115" s="298">
        <v>14825</v>
      </c>
      <c r="BL115" s="298">
        <v>449</v>
      </c>
      <c r="BM115" s="299">
        <v>0.54</v>
      </c>
      <c r="BN115" s="298">
        <v>256</v>
      </c>
      <c r="BO115" s="298">
        <v>30</v>
      </c>
      <c r="BP115" s="298">
        <v>204.8</v>
      </c>
      <c r="BQ115" s="298">
        <v>1</v>
      </c>
      <c r="BR115" s="298">
        <v>15635</v>
      </c>
      <c r="BS115" s="298">
        <v>1127</v>
      </c>
      <c r="BT115" s="299">
        <v>0.56999999999999995</v>
      </c>
      <c r="BU115" s="298">
        <v>256</v>
      </c>
      <c r="BV115" s="298">
        <v>50</v>
      </c>
      <c r="BW115" s="298">
        <v>204.8</v>
      </c>
      <c r="BX115" s="298">
        <v>0.96950000000000003</v>
      </c>
      <c r="BY115" s="298">
        <v>17085</v>
      </c>
      <c r="BZ115" s="298">
        <v>0</v>
      </c>
      <c r="CA115" s="299">
        <v>0.45</v>
      </c>
      <c r="CB115" s="298">
        <v>256</v>
      </c>
      <c r="CC115" s="298">
        <v>60</v>
      </c>
      <c r="CD115" s="298">
        <v>204.8</v>
      </c>
      <c r="CE115" s="298">
        <v>0.99960000000000004</v>
      </c>
      <c r="CF115" s="298">
        <v>25915</v>
      </c>
      <c r="CG115" s="298">
        <v>0</v>
      </c>
      <c r="CH115" s="299">
        <v>0.52</v>
      </c>
      <c r="CI115" s="298">
        <v>256</v>
      </c>
      <c r="CJ115" s="298">
        <v>80</v>
      </c>
      <c r="CK115" s="298">
        <v>204.8</v>
      </c>
      <c r="CL115" s="298">
        <v>0.99960000000000004</v>
      </c>
      <c r="CM115" s="298">
        <v>25855</v>
      </c>
      <c r="CN115" s="298">
        <v>0</v>
      </c>
      <c r="CO115" s="299">
        <v>0.4</v>
      </c>
      <c r="CP115" s="298">
        <v>256</v>
      </c>
      <c r="CQ115" s="298">
        <v>70</v>
      </c>
      <c r="CR115" s="298">
        <v>204.8</v>
      </c>
      <c r="CS115" s="298">
        <v>1</v>
      </c>
      <c r="CT115" s="298">
        <v>27955</v>
      </c>
      <c r="CU115" s="298">
        <v>0</v>
      </c>
      <c r="CV115" s="299">
        <v>0.48</v>
      </c>
      <c r="CW115" s="298">
        <v>256</v>
      </c>
      <c r="CX115" s="298">
        <v>80</v>
      </c>
      <c r="CY115" s="298">
        <v>204.8</v>
      </c>
      <c r="CZ115" s="298">
        <v>0.99960000000000004</v>
      </c>
      <c r="DA115" s="298">
        <v>29505</v>
      </c>
      <c r="DB115" s="298">
        <v>0</v>
      </c>
      <c r="DC115" s="299">
        <v>0.47</v>
      </c>
      <c r="DD115" s="298">
        <v>256</v>
      </c>
      <c r="DE115" s="298">
        <v>60</v>
      </c>
      <c r="DF115" s="298">
        <v>204.8</v>
      </c>
      <c r="DG115" s="298">
        <v>0.99909999999999999</v>
      </c>
      <c r="DH115" s="298">
        <v>27000</v>
      </c>
      <c r="DI115" s="298">
        <v>0</v>
      </c>
      <c r="DJ115" s="299">
        <v>0.48</v>
      </c>
      <c r="DK115" s="298">
        <v>256</v>
      </c>
      <c r="DL115" s="298">
        <v>60</v>
      </c>
      <c r="DM115" s="298">
        <v>204.8</v>
      </c>
      <c r="DN115" s="298">
        <v>0.99960000000000004</v>
      </c>
      <c r="DO115" s="298">
        <v>28870</v>
      </c>
      <c r="DP115" s="298">
        <v>0</v>
      </c>
      <c r="DQ115" s="299">
        <v>0.52</v>
      </c>
      <c r="DR115" s="298">
        <v>256</v>
      </c>
      <c r="DS115" s="298">
        <v>60</v>
      </c>
      <c r="DT115" s="298">
        <v>204.8</v>
      </c>
      <c r="DU115" s="298">
        <v>0.99960000000000004</v>
      </c>
      <c r="DV115" s="298">
        <v>26435</v>
      </c>
      <c r="DW115" s="298">
        <v>0</v>
      </c>
      <c r="DX115" s="299">
        <v>0.52</v>
      </c>
    </row>
    <row r="116" spans="1:128" ht="17.25" customHeight="1">
      <c r="A116" s="297">
        <v>112</v>
      </c>
      <c r="B116" s="267" t="s">
        <v>723</v>
      </c>
      <c r="C116" s="298">
        <v>147</v>
      </c>
      <c r="D116" s="298">
        <v>121.92</v>
      </c>
      <c r="E116" s="298">
        <v>121.92</v>
      </c>
      <c r="F116" s="298">
        <v>1</v>
      </c>
      <c r="G116" s="298">
        <v>22239</v>
      </c>
      <c r="H116" s="298">
        <v>0</v>
      </c>
      <c r="I116" s="299">
        <v>0.25</v>
      </c>
      <c r="J116" s="298">
        <v>147</v>
      </c>
      <c r="K116" s="298">
        <v>111</v>
      </c>
      <c r="L116" s="298">
        <v>117.6</v>
      </c>
      <c r="M116" s="298">
        <v>0.94710000000000005</v>
      </c>
      <c r="N116" s="298">
        <v>39999</v>
      </c>
      <c r="O116" s="298">
        <v>0</v>
      </c>
      <c r="P116" s="299">
        <v>0.51</v>
      </c>
      <c r="Q116" s="298">
        <v>147</v>
      </c>
      <c r="R116" s="298">
        <v>84</v>
      </c>
      <c r="S116" s="298">
        <v>117.6</v>
      </c>
      <c r="T116" s="298">
        <v>0.97660000000000002</v>
      </c>
      <c r="U116" s="298">
        <v>11769</v>
      </c>
      <c r="V116" s="298">
        <v>0</v>
      </c>
      <c r="W116" s="299">
        <v>0.2</v>
      </c>
      <c r="X116" s="298">
        <v>147</v>
      </c>
      <c r="Y116" s="298">
        <v>0</v>
      </c>
      <c r="Z116" s="298">
        <v>117.6</v>
      </c>
      <c r="AA116" s="298">
        <v>0.97660000000000002</v>
      </c>
      <c r="AB116" s="298">
        <v>11769</v>
      </c>
      <c r="AC116" s="298">
        <v>0</v>
      </c>
      <c r="AD116" s="299">
        <v>0.19</v>
      </c>
      <c r="AE116" s="298">
        <v>147</v>
      </c>
      <c r="AF116" s="298">
        <v>9</v>
      </c>
      <c r="AG116" s="298">
        <v>117.6</v>
      </c>
      <c r="AH116" s="298">
        <v>0.96299999999999997</v>
      </c>
      <c r="AI116" s="298">
        <v>5775</v>
      </c>
      <c r="AJ116" s="298">
        <v>1906</v>
      </c>
      <c r="AK116" s="299">
        <v>0.9</v>
      </c>
      <c r="AL116" s="298">
        <v>147</v>
      </c>
      <c r="AM116" s="298">
        <v>9</v>
      </c>
      <c r="AN116" s="298">
        <v>117.6</v>
      </c>
      <c r="AO116" s="298">
        <v>0.99839999999999995</v>
      </c>
      <c r="AP116" s="298">
        <v>1908</v>
      </c>
      <c r="AQ116" s="298">
        <v>0</v>
      </c>
      <c r="AR116" s="299">
        <v>0.28999999999999998</v>
      </c>
      <c r="AS116" s="298">
        <v>147</v>
      </c>
      <c r="AT116" s="298">
        <v>18</v>
      </c>
      <c r="AU116" s="298">
        <v>117.6</v>
      </c>
      <c r="AV116" s="298">
        <v>0.99419999999999997</v>
      </c>
      <c r="AW116" s="298">
        <v>2070</v>
      </c>
      <c r="AX116" s="298">
        <v>0</v>
      </c>
      <c r="AY116" s="299">
        <v>0.16</v>
      </c>
      <c r="AZ116" s="298">
        <v>147</v>
      </c>
      <c r="BA116" s="298">
        <v>114</v>
      </c>
      <c r="BB116" s="298">
        <v>117.6</v>
      </c>
      <c r="BC116" s="298">
        <v>0.94650000000000001</v>
      </c>
      <c r="BD116" s="298">
        <v>8436</v>
      </c>
      <c r="BE116" s="298">
        <v>0</v>
      </c>
      <c r="BF116" s="299">
        <v>0.11</v>
      </c>
      <c r="BG116" s="298">
        <v>147</v>
      </c>
      <c r="BH116" s="298">
        <v>123</v>
      </c>
      <c r="BI116" s="298">
        <v>123</v>
      </c>
      <c r="BJ116" s="298">
        <v>0.91200000000000003</v>
      </c>
      <c r="BK116" s="298">
        <v>12999</v>
      </c>
      <c r="BL116" s="298">
        <v>0</v>
      </c>
      <c r="BM116" s="299">
        <v>0.16</v>
      </c>
      <c r="BN116" s="298">
        <v>147</v>
      </c>
      <c r="BO116" s="298">
        <v>129</v>
      </c>
      <c r="BP116" s="298">
        <v>129</v>
      </c>
      <c r="BQ116" s="298">
        <v>0.90490000000000004</v>
      </c>
      <c r="BR116" s="298">
        <v>50697</v>
      </c>
      <c r="BS116" s="298">
        <v>0</v>
      </c>
      <c r="BT116" s="299">
        <v>0.57999999999999996</v>
      </c>
      <c r="BU116" s="298">
        <v>147</v>
      </c>
      <c r="BV116" s="298">
        <v>114</v>
      </c>
      <c r="BW116" s="298">
        <v>117.6</v>
      </c>
      <c r="BX116" s="298">
        <v>0.79979999999999996</v>
      </c>
      <c r="BY116" s="298">
        <v>15957</v>
      </c>
      <c r="BZ116" s="298">
        <v>0</v>
      </c>
      <c r="CA116" s="299">
        <v>0.26</v>
      </c>
      <c r="CB116" s="298">
        <v>147</v>
      </c>
      <c r="CC116" s="298">
        <v>120</v>
      </c>
      <c r="CD116" s="298">
        <v>120</v>
      </c>
      <c r="CE116" s="298">
        <v>0.99650000000000005</v>
      </c>
      <c r="CF116" s="298">
        <v>41571</v>
      </c>
      <c r="CG116" s="298">
        <v>0</v>
      </c>
      <c r="CH116" s="299">
        <v>0.47</v>
      </c>
      <c r="CI116" s="298">
        <v>147</v>
      </c>
      <c r="CJ116" s="298">
        <v>96</v>
      </c>
      <c r="CK116" s="298">
        <v>117.6</v>
      </c>
      <c r="CL116" s="298">
        <v>0.99960000000000004</v>
      </c>
      <c r="CM116" s="298">
        <v>15549</v>
      </c>
      <c r="CN116" s="298">
        <v>0</v>
      </c>
      <c r="CO116" s="299">
        <v>0.23</v>
      </c>
      <c r="CP116" s="298">
        <v>147</v>
      </c>
      <c r="CQ116" s="298">
        <v>9</v>
      </c>
      <c r="CR116" s="298">
        <v>117.6</v>
      </c>
      <c r="CS116" s="298">
        <v>1</v>
      </c>
      <c r="CT116" s="298">
        <v>1353</v>
      </c>
      <c r="CU116" s="298">
        <v>0</v>
      </c>
      <c r="CV116" s="299">
        <v>0.2</v>
      </c>
      <c r="CW116" s="298">
        <v>147</v>
      </c>
      <c r="CX116" s="298">
        <v>24</v>
      </c>
      <c r="CY116" s="298">
        <v>117.6</v>
      </c>
      <c r="CZ116" s="298">
        <v>0.40870000000000001</v>
      </c>
      <c r="DA116" s="298">
        <v>1785</v>
      </c>
      <c r="DB116" s="298">
        <v>0</v>
      </c>
      <c r="DC116" s="299">
        <v>0.25</v>
      </c>
      <c r="DD116" s="298">
        <v>147</v>
      </c>
      <c r="DE116" s="298">
        <v>36</v>
      </c>
      <c r="DF116" s="298">
        <v>117.6</v>
      </c>
      <c r="DG116" s="298">
        <v>0.1089</v>
      </c>
      <c r="DH116" s="298">
        <v>1530</v>
      </c>
      <c r="DI116" s="298">
        <v>0</v>
      </c>
      <c r="DJ116" s="299">
        <v>0.52</v>
      </c>
      <c r="DK116" s="298">
        <v>147</v>
      </c>
      <c r="DL116" s="298">
        <v>33</v>
      </c>
      <c r="DM116" s="298">
        <v>117.6</v>
      </c>
      <c r="DN116" s="298">
        <v>0.1278</v>
      </c>
      <c r="DO116" s="298">
        <v>2310</v>
      </c>
      <c r="DP116" s="298">
        <v>427</v>
      </c>
      <c r="DQ116" s="299">
        <v>0.74</v>
      </c>
      <c r="DR116" s="298">
        <v>147</v>
      </c>
      <c r="DS116" s="298">
        <v>120</v>
      </c>
      <c r="DT116" s="298">
        <v>120</v>
      </c>
      <c r="DU116" s="298">
        <v>0.14460000000000001</v>
      </c>
      <c r="DV116" s="298">
        <v>2061</v>
      </c>
      <c r="DW116" s="298">
        <v>0</v>
      </c>
      <c r="DX116" s="299">
        <v>0.16</v>
      </c>
    </row>
    <row r="117" spans="1:128" ht="17.25" customHeight="1">
      <c r="A117" s="297">
        <v>113</v>
      </c>
      <c r="B117" s="267" t="s">
        <v>724</v>
      </c>
      <c r="C117" s="298">
        <v>112</v>
      </c>
      <c r="D117" s="298">
        <v>120</v>
      </c>
      <c r="E117" s="298">
        <v>120</v>
      </c>
      <c r="F117" s="298">
        <v>0.53659999999999997</v>
      </c>
      <c r="G117" s="298">
        <v>10398</v>
      </c>
      <c r="H117" s="298">
        <v>0</v>
      </c>
      <c r="I117" s="299">
        <v>0.22</v>
      </c>
      <c r="J117" s="298">
        <v>112</v>
      </c>
      <c r="K117" s="298">
        <v>118</v>
      </c>
      <c r="L117" s="298">
        <v>118</v>
      </c>
      <c r="M117" s="298">
        <v>0.48039999999999999</v>
      </c>
      <c r="N117" s="298">
        <v>10972</v>
      </c>
      <c r="O117" s="298">
        <v>0</v>
      </c>
      <c r="P117" s="299">
        <v>0.26</v>
      </c>
      <c r="Q117" s="298">
        <v>112</v>
      </c>
      <c r="R117" s="298">
        <v>144</v>
      </c>
      <c r="S117" s="298">
        <v>144</v>
      </c>
      <c r="T117" s="298">
        <v>0.47239999999999999</v>
      </c>
      <c r="U117" s="298">
        <v>7790</v>
      </c>
      <c r="V117" s="298">
        <v>0</v>
      </c>
      <c r="W117" s="299">
        <v>0.16</v>
      </c>
      <c r="X117" s="298">
        <v>112</v>
      </c>
      <c r="Y117" s="298">
        <v>136</v>
      </c>
      <c r="Z117" s="298">
        <v>136</v>
      </c>
      <c r="AA117" s="298">
        <v>0.44429999999999997</v>
      </c>
      <c r="AB117" s="298">
        <v>8298</v>
      </c>
      <c r="AC117" s="298">
        <v>0</v>
      </c>
      <c r="AD117" s="299">
        <v>0.18</v>
      </c>
      <c r="AE117" s="298">
        <v>112</v>
      </c>
      <c r="AF117" s="298">
        <v>142</v>
      </c>
      <c r="AG117" s="298">
        <v>142</v>
      </c>
      <c r="AH117" s="298">
        <v>0.40510000000000002</v>
      </c>
      <c r="AI117" s="298">
        <v>1580</v>
      </c>
      <c r="AJ117" s="298">
        <v>0</v>
      </c>
      <c r="AK117" s="299">
        <v>0.04</v>
      </c>
      <c r="AL117" s="298">
        <v>112</v>
      </c>
      <c r="AM117" s="298">
        <v>80</v>
      </c>
      <c r="AN117" s="298">
        <v>89.6</v>
      </c>
      <c r="AO117" s="298">
        <v>0.99229999999999996</v>
      </c>
      <c r="AP117" s="298">
        <v>5074</v>
      </c>
      <c r="AQ117" s="298">
        <v>0</v>
      </c>
      <c r="AR117" s="299">
        <v>0.06</v>
      </c>
      <c r="AS117" s="298">
        <v>112</v>
      </c>
      <c r="AT117" s="298">
        <v>19.2</v>
      </c>
      <c r="AU117" s="298">
        <v>89.6</v>
      </c>
      <c r="AV117" s="298">
        <v>0.99490000000000001</v>
      </c>
      <c r="AW117" s="298">
        <v>6138</v>
      </c>
      <c r="AX117" s="298">
        <v>0</v>
      </c>
      <c r="AY117" s="299">
        <v>0.3</v>
      </c>
      <c r="AZ117" s="298">
        <v>112</v>
      </c>
      <c r="BA117" s="298">
        <v>33.1</v>
      </c>
      <c r="BB117" s="298">
        <v>89.6</v>
      </c>
      <c r="BC117" s="298">
        <v>0.98580000000000001</v>
      </c>
      <c r="BD117" s="298">
        <v>10720</v>
      </c>
      <c r="BE117" s="298">
        <v>0</v>
      </c>
      <c r="BF117" s="299">
        <v>0.37</v>
      </c>
      <c r="BG117" s="298">
        <v>112</v>
      </c>
      <c r="BH117" s="298">
        <v>93.7</v>
      </c>
      <c r="BI117" s="298">
        <v>95.7</v>
      </c>
      <c r="BJ117" s="298">
        <v>0.99260000000000004</v>
      </c>
      <c r="BK117" s="298">
        <v>5482</v>
      </c>
      <c r="BL117" s="298">
        <v>0</v>
      </c>
      <c r="BM117" s="299">
        <v>0.06</v>
      </c>
      <c r="BN117" s="298">
        <v>112</v>
      </c>
      <c r="BO117" s="298">
        <v>107.1</v>
      </c>
      <c r="BP117" s="298">
        <v>109.1</v>
      </c>
      <c r="BQ117" s="298">
        <v>0.99790000000000001</v>
      </c>
      <c r="BR117" s="298">
        <v>7056</v>
      </c>
      <c r="BS117" s="298">
        <v>0</v>
      </c>
      <c r="BT117" s="299">
        <v>7.0000000000000007E-2</v>
      </c>
      <c r="BU117" s="298">
        <v>112</v>
      </c>
      <c r="BV117" s="298">
        <v>111.2</v>
      </c>
      <c r="BW117" s="298">
        <v>113.2</v>
      </c>
      <c r="BX117" s="298">
        <v>0.99070000000000003</v>
      </c>
      <c r="BY117" s="298">
        <v>8774</v>
      </c>
      <c r="BZ117" s="298">
        <v>0</v>
      </c>
      <c r="CA117" s="299">
        <v>0.1</v>
      </c>
      <c r="CB117" s="298">
        <v>112</v>
      </c>
      <c r="CC117" s="298">
        <v>124.7</v>
      </c>
      <c r="CD117" s="298">
        <v>126.7</v>
      </c>
      <c r="CE117" s="298">
        <v>0.98509999999999998</v>
      </c>
      <c r="CF117" s="298">
        <v>11419</v>
      </c>
      <c r="CG117" s="298">
        <v>0</v>
      </c>
      <c r="CH117" s="299">
        <v>0.11</v>
      </c>
      <c r="CI117" s="298">
        <v>112</v>
      </c>
      <c r="CJ117" s="298">
        <v>110.5</v>
      </c>
      <c r="CK117" s="298">
        <v>112.5</v>
      </c>
      <c r="CL117" s="298">
        <v>0.98809999999999998</v>
      </c>
      <c r="CM117" s="298">
        <v>8456</v>
      </c>
      <c r="CN117" s="298">
        <v>0</v>
      </c>
      <c r="CO117" s="299">
        <v>0.09</v>
      </c>
      <c r="CP117" s="298">
        <v>112</v>
      </c>
      <c r="CQ117" s="298">
        <v>133.6</v>
      </c>
      <c r="CR117" s="298">
        <v>135.6</v>
      </c>
      <c r="CS117" s="298">
        <v>0.98309999999999997</v>
      </c>
      <c r="CT117" s="298">
        <v>12359</v>
      </c>
      <c r="CU117" s="298">
        <v>0</v>
      </c>
      <c r="CV117" s="299">
        <v>0.11</v>
      </c>
      <c r="CW117" s="298">
        <v>112</v>
      </c>
      <c r="CX117" s="298">
        <v>115.7</v>
      </c>
      <c r="CY117" s="298">
        <v>117.7</v>
      </c>
      <c r="CZ117" s="298">
        <v>0.98580000000000001</v>
      </c>
      <c r="DA117" s="298">
        <v>9779</v>
      </c>
      <c r="DB117" s="298">
        <v>0</v>
      </c>
      <c r="DC117" s="299">
        <v>0.1</v>
      </c>
      <c r="DD117" s="298">
        <v>112</v>
      </c>
      <c r="DE117" s="298">
        <v>131.6</v>
      </c>
      <c r="DF117" s="298">
        <v>133.6</v>
      </c>
      <c r="DG117" s="298">
        <v>0.98809999999999998</v>
      </c>
      <c r="DH117" s="298">
        <v>4030</v>
      </c>
      <c r="DI117" s="298">
        <v>0</v>
      </c>
      <c r="DJ117" s="299">
        <v>0.03</v>
      </c>
      <c r="DK117" s="298">
        <v>112</v>
      </c>
      <c r="DL117" s="298">
        <v>15.9</v>
      </c>
      <c r="DM117" s="298">
        <v>89.6</v>
      </c>
      <c r="DN117" s="298">
        <v>0.97929999999999995</v>
      </c>
      <c r="DO117" s="298">
        <v>1696</v>
      </c>
      <c r="DP117" s="298">
        <v>0</v>
      </c>
      <c r="DQ117" s="299">
        <v>0.02</v>
      </c>
      <c r="DR117" s="298">
        <v>112</v>
      </c>
      <c r="DS117" s="298">
        <v>35.6</v>
      </c>
      <c r="DT117" s="298">
        <v>89.6</v>
      </c>
      <c r="DU117" s="298">
        <v>0.97260000000000002</v>
      </c>
      <c r="DV117" s="298">
        <v>1993</v>
      </c>
      <c r="DW117" s="298">
        <v>0</v>
      </c>
      <c r="DX117" s="299">
        <v>0.02</v>
      </c>
    </row>
    <row r="118" spans="1:128" ht="17.25" customHeight="1">
      <c r="A118" s="297">
        <v>114</v>
      </c>
      <c r="B118" s="267" t="s">
        <v>725</v>
      </c>
      <c r="C118" s="298">
        <v>222</v>
      </c>
      <c r="D118" s="298">
        <v>18</v>
      </c>
      <c r="E118" s="298">
        <v>177.6</v>
      </c>
      <c r="F118" s="298">
        <v>0.80600000000000005</v>
      </c>
      <c r="G118" s="298">
        <v>4587</v>
      </c>
      <c r="H118" s="298">
        <v>0</v>
      </c>
      <c r="I118" s="299">
        <v>0.44</v>
      </c>
      <c r="J118" s="298">
        <v>222</v>
      </c>
      <c r="K118" s="298">
        <v>18</v>
      </c>
      <c r="L118" s="298">
        <v>177.6</v>
      </c>
      <c r="M118" s="298">
        <v>0.8024</v>
      </c>
      <c r="N118" s="298">
        <v>4764</v>
      </c>
      <c r="O118" s="298">
        <v>0</v>
      </c>
      <c r="P118" s="299">
        <v>0.44</v>
      </c>
      <c r="Q118" s="298">
        <v>222</v>
      </c>
      <c r="R118" s="298">
        <v>15</v>
      </c>
      <c r="S118" s="298">
        <v>177.6</v>
      </c>
      <c r="T118" s="298">
        <v>0.78569999999999995</v>
      </c>
      <c r="U118" s="298">
        <v>2706</v>
      </c>
      <c r="V118" s="298">
        <v>0</v>
      </c>
      <c r="W118" s="299">
        <v>0.32</v>
      </c>
      <c r="X118" s="298">
        <v>222</v>
      </c>
      <c r="Y118" s="298">
        <v>10</v>
      </c>
      <c r="Z118" s="298">
        <v>177.6</v>
      </c>
      <c r="AA118" s="298">
        <v>0.82440000000000002</v>
      </c>
      <c r="AB118" s="298">
        <v>5561</v>
      </c>
      <c r="AC118" s="298">
        <v>961</v>
      </c>
      <c r="AD118" s="299">
        <v>0.49</v>
      </c>
      <c r="AE118" s="298">
        <v>222</v>
      </c>
      <c r="AF118" s="298">
        <v>55.2</v>
      </c>
      <c r="AG118" s="298">
        <v>177.6</v>
      </c>
      <c r="AH118" s="298">
        <v>0.79500000000000004</v>
      </c>
      <c r="AI118" s="298">
        <v>4635</v>
      </c>
      <c r="AJ118" s="298">
        <v>0</v>
      </c>
      <c r="AK118" s="299">
        <v>0.08</v>
      </c>
      <c r="AL118" s="298">
        <v>222</v>
      </c>
      <c r="AM118" s="298">
        <v>62</v>
      </c>
      <c r="AN118" s="298">
        <v>177.6</v>
      </c>
      <c r="AO118" s="298">
        <v>0.75870000000000004</v>
      </c>
      <c r="AP118" s="298">
        <v>4470</v>
      </c>
      <c r="AQ118" s="298">
        <v>0</v>
      </c>
      <c r="AR118" s="299">
        <v>0.08</v>
      </c>
      <c r="AS118" s="298">
        <v>222</v>
      </c>
      <c r="AT118" s="298">
        <v>62.8</v>
      </c>
      <c r="AU118" s="298">
        <v>177.6</v>
      </c>
      <c r="AV118" s="298">
        <v>0.77210000000000001</v>
      </c>
      <c r="AW118" s="298">
        <v>4502</v>
      </c>
      <c r="AX118" s="298">
        <v>0</v>
      </c>
      <c r="AY118" s="299">
        <v>7.0000000000000007E-2</v>
      </c>
      <c r="AZ118" s="298">
        <v>222</v>
      </c>
      <c r="BA118" s="298">
        <v>59.6</v>
      </c>
      <c r="BB118" s="298">
        <v>177.6</v>
      </c>
      <c r="BC118" s="298">
        <v>0.76990000000000003</v>
      </c>
      <c r="BD118" s="298">
        <v>4600</v>
      </c>
      <c r="BE118" s="298">
        <v>0</v>
      </c>
      <c r="BF118" s="299">
        <v>0.08</v>
      </c>
      <c r="BG118" s="298">
        <v>222</v>
      </c>
      <c r="BH118" s="298">
        <v>6.8</v>
      </c>
      <c r="BI118" s="298">
        <v>177.6</v>
      </c>
      <c r="BJ118" s="298">
        <v>0.87380000000000002</v>
      </c>
      <c r="BK118" s="298">
        <v>2994</v>
      </c>
      <c r="BL118" s="298">
        <v>0</v>
      </c>
      <c r="BM118" s="299">
        <v>0.19</v>
      </c>
      <c r="BN118" s="298">
        <v>222</v>
      </c>
      <c r="BO118" s="298">
        <v>50</v>
      </c>
      <c r="BP118" s="298">
        <v>177.6</v>
      </c>
      <c r="BQ118" s="298">
        <v>0.87250000000000005</v>
      </c>
      <c r="BR118" s="298">
        <v>3533</v>
      </c>
      <c r="BS118" s="298">
        <v>0</v>
      </c>
      <c r="BT118" s="299">
        <v>0.05</v>
      </c>
      <c r="BU118" s="298">
        <v>222</v>
      </c>
      <c r="BV118" s="298">
        <v>28.4</v>
      </c>
      <c r="BW118" s="298">
        <v>177.6</v>
      </c>
      <c r="BX118" s="298">
        <v>0.87580000000000002</v>
      </c>
      <c r="BY118" s="298">
        <v>3604</v>
      </c>
      <c r="BZ118" s="298">
        <v>0</v>
      </c>
      <c r="CA118" s="299">
        <v>0.1</v>
      </c>
      <c r="CB118" s="298">
        <v>222</v>
      </c>
      <c r="CC118" s="298">
        <v>58</v>
      </c>
      <c r="CD118" s="298">
        <v>177.6</v>
      </c>
      <c r="CE118" s="298">
        <v>0.87129999999999996</v>
      </c>
      <c r="CF118" s="298">
        <v>8256</v>
      </c>
      <c r="CG118" s="298">
        <v>0</v>
      </c>
      <c r="CH118" s="299">
        <v>0.16</v>
      </c>
      <c r="CI118" s="298">
        <v>222</v>
      </c>
      <c r="CJ118" s="298">
        <v>19.600000000000001</v>
      </c>
      <c r="CK118" s="298">
        <v>177.6</v>
      </c>
      <c r="CL118" s="298">
        <v>0.88749999999999996</v>
      </c>
      <c r="CM118" s="298">
        <v>4329</v>
      </c>
      <c r="CN118" s="298">
        <v>0</v>
      </c>
      <c r="CO118" s="299">
        <v>0.18</v>
      </c>
      <c r="CP118" s="298">
        <v>222</v>
      </c>
      <c r="CQ118" s="298">
        <v>57.6</v>
      </c>
      <c r="CR118" s="298">
        <v>177.6</v>
      </c>
      <c r="CS118" s="298">
        <v>0.86639999999999995</v>
      </c>
      <c r="CT118" s="298">
        <v>4846</v>
      </c>
      <c r="CU118" s="298">
        <v>0</v>
      </c>
      <c r="CV118" s="299">
        <v>0.08</v>
      </c>
      <c r="CW118" s="298">
        <v>222</v>
      </c>
      <c r="CX118" s="298">
        <v>59.6</v>
      </c>
      <c r="CY118" s="298">
        <v>177.6</v>
      </c>
      <c r="CZ118" s="298">
        <v>0.85340000000000005</v>
      </c>
      <c r="DA118" s="298">
        <v>4934</v>
      </c>
      <c r="DB118" s="298">
        <v>0</v>
      </c>
      <c r="DC118" s="299">
        <v>0.08</v>
      </c>
      <c r="DD118" s="298">
        <v>222</v>
      </c>
      <c r="DE118" s="298">
        <v>69.599999999999994</v>
      </c>
      <c r="DF118" s="298">
        <v>177.6</v>
      </c>
      <c r="DG118" s="298">
        <v>0.84279999999999999</v>
      </c>
      <c r="DH118" s="298">
        <v>6759</v>
      </c>
      <c r="DI118" s="298">
        <v>0</v>
      </c>
      <c r="DJ118" s="299">
        <v>0.11</v>
      </c>
      <c r="DK118" s="298">
        <v>222</v>
      </c>
      <c r="DL118" s="298">
        <v>60</v>
      </c>
      <c r="DM118" s="298">
        <v>177.6</v>
      </c>
      <c r="DN118" s="298">
        <v>0.4249</v>
      </c>
      <c r="DO118" s="298">
        <v>2356</v>
      </c>
      <c r="DP118" s="298">
        <v>0</v>
      </c>
      <c r="DQ118" s="299">
        <v>0.12</v>
      </c>
      <c r="DR118" s="298">
        <v>222</v>
      </c>
      <c r="DS118" s="298">
        <v>69</v>
      </c>
      <c r="DT118" s="298">
        <v>177.6</v>
      </c>
      <c r="DU118" s="298">
        <v>0.70699999999999996</v>
      </c>
      <c r="DV118" s="298">
        <v>4185</v>
      </c>
      <c r="DW118" s="298">
        <v>0</v>
      </c>
      <c r="DX118" s="299">
        <v>0.12</v>
      </c>
    </row>
    <row r="119" spans="1:128" ht="17.25" customHeight="1">
      <c r="A119" s="297">
        <v>115</v>
      </c>
      <c r="B119" s="267" t="s">
        <v>726</v>
      </c>
      <c r="C119" s="298">
        <v>178</v>
      </c>
      <c r="D119" s="298">
        <v>6.88</v>
      </c>
      <c r="E119" s="298">
        <v>142.4</v>
      </c>
      <c r="F119" s="298">
        <v>0.60250000000000004</v>
      </c>
      <c r="G119" s="298">
        <v>482</v>
      </c>
      <c r="H119" s="298">
        <v>0</v>
      </c>
      <c r="I119" s="299">
        <v>0.16</v>
      </c>
      <c r="J119" s="298">
        <v>178</v>
      </c>
      <c r="K119" s="298">
        <v>10</v>
      </c>
      <c r="L119" s="298">
        <v>142.4</v>
      </c>
      <c r="M119" s="298">
        <v>0.6431</v>
      </c>
      <c r="N119" s="298">
        <v>546</v>
      </c>
      <c r="O119" s="298">
        <v>0</v>
      </c>
      <c r="P119" s="299">
        <v>0.11</v>
      </c>
      <c r="Q119" s="298">
        <v>178</v>
      </c>
      <c r="R119" s="298">
        <v>69.2</v>
      </c>
      <c r="S119" s="298">
        <v>142.4</v>
      </c>
      <c r="T119" s="298">
        <v>0.90780000000000005</v>
      </c>
      <c r="U119" s="298">
        <v>4550</v>
      </c>
      <c r="V119" s="298">
        <v>0</v>
      </c>
      <c r="W119" s="299">
        <v>0.1</v>
      </c>
      <c r="X119" s="298">
        <v>178</v>
      </c>
      <c r="Y119" s="298">
        <v>64</v>
      </c>
      <c r="Z119" s="298">
        <v>142.4</v>
      </c>
      <c r="AA119" s="298">
        <v>0.77729999999999999</v>
      </c>
      <c r="AB119" s="298">
        <v>1124</v>
      </c>
      <c r="AC119" s="298">
        <v>0</v>
      </c>
      <c r="AD119" s="299">
        <v>0.03</v>
      </c>
      <c r="AE119" s="298">
        <v>178</v>
      </c>
      <c r="AF119" s="298">
        <v>7.92</v>
      </c>
      <c r="AG119" s="298">
        <v>142.4</v>
      </c>
      <c r="AH119" s="298">
        <v>0.57879999999999998</v>
      </c>
      <c r="AI119" s="298">
        <v>573</v>
      </c>
      <c r="AJ119" s="298">
        <v>0</v>
      </c>
      <c r="AK119" s="299">
        <v>0.17</v>
      </c>
      <c r="AL119" s="298">
        <v>178</v>
      </c>
      <c r="AM119" s="298">
        <v>8</v>
      </c>
      <c r="AN119" s="298">
        <v>142.4</v>
      </c>
      <c r="AO119" s="298">
        <v>0.66700000000000004</v>
      </c>
      <c r="AP119" s="298">
        <v>595</v>
      </c>
      <c r="AQ119" s="298">
        <v>0</v>
      </c>
      <c r="AR119" s="299">
        <v>0.15</v>
      </c>
      <c r="AS119" s="298">
        <v>178</v>
      </c>
      <c r="AT119" s="298">
        <v>7.76</v>
      </c>
      <c r="AU119" s="298">
        <v>142.4</v>
      </c>
      <c r="AV119" s="298">
        <v>0.5444</v>
      </c>
      <c r="AW119" s="298">
        <v>589</v>
      </c>
      <c r="AX119" s="298">
        <v>0</v>
      </c>
      <c r="AY119" s="299">
        <v>0.19</v>
      </c>
      <c r="AZ119" s="298">
        <v>178</v>
      </c>
      <c r="BA119" s="298">
        <v>8</v>
      </c>
      <c r="BB119" s="298">
        <v>142.4</v>
      </c>
      <c r="BC119" s="298">
        <v>0.59570000000000001</v>
      </c>
      <c r="BD119" s="298">
        <v>635</v>
      </c>
      <c r="BE119" s="298">
        <v>0</v>
      </c>
      <c r="BF119" s="299">
        <v>0.19</v>
      </c>
      <c r="BG119" s="298">
        <v>178</v>
      </c>
      <c r="BH119" s="298">
        <v>8</v>
      </c>
      <c r="BI119" s="298">
        <v>142.4</v>
      </c>
      <c r="BJ119" s="298">
        <v>0.51400000000000001</v>
      </c>
      <c r="BK119" s="298">
        <v>514</v>
      </c>
      <c r="BL119" s="298">
        <v>0</v>
      </c>
      <c r="BM119" s="299">
        <v>0.17</v>
      </c>
      <c r="BN119" s="298">
        <v>178</v>
      </c>
      <c r="BO119" s="298">
        <v>0</v>
      </c>
      <c r="BP119" s="298">
        <v>142.4</v>
      </c>
      <c r="BQ119" s="298">
        <v>0</v>
      </c>
      <c r="BR119" s="298">
        <v>0</v>
      </c>
      <c r="BS119" s="298">
        <v>0</v>
      </c>
      <c r="BT119" s="299">
        <v>0</v>
      </c>
      <c r="BU119" s="298">
        <v>178</v>
      </c>
      <c r="BV119" s="298">
        <v>0</v>
      </c>
      <c r="BW119" s="298">
        <v>142.4</v>
      </c>
      <c r="BX119" s="298">
        <v>0</v>
      </c>
      <c r="BY119" s="298">
        <v>0</v>
      </c>
      <c r="BZ119" s="298">
        <v>0</v>
      </c>
      <c r="CA119" s="299">
        <v>0</v>
      </c>
      <c r="CB119" s="298">
        <v>178</v>
      </c>
      <c r="CC119" s="298">
        <v>0</v>
      </c>
      <c r="CD119" s="298">
        <v>142.4</v>
      </c>
      <c r="CE119" s="298">
        <v>0</v>
      </c>
      <c r="CF119" s="298">
        <v>0</v>
      </c>
      <c r="CG119" s="298">
        <v>0</v>
      </c>
      <c r="CH119" s="299">
        <v>0</v>
      </c>
      <c r="CI119" s="298">
        <v>178</v>
      </c>
      <c r="CJ119" s="298">
        <v>0</v>
      </c>
      <c r="CK119" s="298">
        <v>142.4</v>
      </c>
      <c r="CL119" s="298">
        <v>0</v>
      </c>
      <c r="CM119" s="298">
        <v>0</v>
      </c>
      <c r="CN119" s="298">
        <v>0</v>
      </c>
      <c r="CO119" s="299">
        <v>0</v>
      </c>
      <c r="CP119" s="298">
        <v>178</v>
      </c>
      <c r="CQ119" s="298">
        <v>0</v>
      </c>
      <c r="CR119" s="298">
        <v>142.4</v>
      </c>
      <c r="CS119" s="298">
        <v>0</v>
      </c>
      <c r="CT119" s="298">
        <v>0</v>
      </c>
      <c r="CU119" s="298">
        <v>0</v>
      </c>
      <c r="CV119" s="299">
        <v>0</v>
      </c>
      <c r="CW119" s="298">
        <v>178</v>
      </c>
      <c r="CX119" s="298">
        <v>0</v>
      </c>
      <c r="CY119" s="298">
        <v>142.4</v>
      </c>
      <c r="CZ119" s="298">
        <v>0</v>
      </c>
      <c r="DA119" s="298">
        <v>0</v>
      </c>
      <c r="DB119" s="298">
        <v>0</v>
      </c>
      <c r="DC119" s="299">
        <v>0</v>
      </c>
      <c r="DD119" s="298">
        <v>178</v>
      </c>
      <c r="DE119" s="298">
        <v>0</v>
      </c>
      <c r="DF119" s="298">
        <v>142.4</v>
      </c>
      <c r="DG119" s="298">
        <v>0</v>
      </c>
      <c r="DH119" s="298">
        <v>0</v>
      </c>
      <c r="DI119" s="298">
        <v>0</v>
      </c>
      <c r="DJ119" s="299">
        <v>0</v>
      </c>
      <c r="DK119" s="298">
        <v>178</v>
      </c>
      <c r="DL119" s="298">
        <v>0</v>
      </c>
      <c r="DM119" s="298">
        <v>142.4</v>
      </c>
      <c r="DN119" s="298">
        <v>0</v>
      </c>
      <c r="DO119" s="298">
        <v>0</v>
      </c>
      <c r="DP119" s="298">
        <v>0</v>
      </c>
      <c r="DQ119" s="299">
        <v>0</v>
      </c>
      <c r="DR119" s="298">
        <v>178</v>
      </c>
      <c r="DS119" s="298">
        <v>0</v>
      </c>
      <c r="DT119" s="298">
        <v>142.4</v>
      </c>
      <c r="DU119" s="298">
        <v>0</v>
      </c>
      <c r="DV119" s="298">
        <v>0</v>
      </c>
      <c r="DW119" s="298">
        <v>0</v>
      </c>
      <c r="DX119" s="299">
        <v>0</v>
      </c>
    </row>
    <row r="120" spans="1:128" ht="17.25" customHeight="1">
      <c r="A120" s="297">
        <v>116</v>
      </c>
      <c r="B120" s="267" t="s">
        <v>779</v>
      </c>
      <c r="C120" s="298">
        <v>182</v>
      </c>
      <c r="D120" s="298">
        <v>126.4</v>
      </c>
      <c r="E120" s="298">
        <v>182</v>
      </c>
      <c r="F120" s="298">
        <v>0.76690000000000003</v>
      </c>
      <c r="G120" s="298">
        <v>21714</v>
      </c>
      <c r="H120" s="298">
        <v>0</v>
      </c>
      <c r="I120" s="299">
        <v>0.35</v>
      </c>
      <c r="J120" s="298">
        <v>182</v>
      </c>
      <c r="K120" s="298">
        <v>127.2</v>
      </c>
      <c r="L120" s="298">
        <v>182</v>
      </c>
      <c r="M120" s="298">
        <v>0.7581</v>
      </c>
      <c r="N120" s="298">
        <v>11566</v>
      </c>
      <c r="O120" s="298">
        <v>0</v>
      </c>
      <c r="P120" s="299">
        <v>0.18</v>
      </c>
      <c r="Q120" s="298">
        <v>182</v>
      </c>
      <c r="R120" s="298">
        <v>3.2</v>
      </c>
      <c r="S120" s="298">
        <v>182</v>
      </c>
      <c r="T120" s="298">
        <v>0.90380000000000005</v>
      </c>
      <c r="U120" s="298">
        <v>210</v>
      </c>
      <c r="V120" s="298">
        <v>0</v>
      </c>
      <c r="W120" s="299">
        <v>0.11</v>
      </c>
      <c r="X120" s="298">
        <v>182</v>
      </c>
      <c r="Y120" s="298">
        <v>3.2</v>
      </c>
      <c r="Z120" s="298">
        <v>182</v>
      </c>
      <c r="AA120" s="298">
        <v>0.88160000000000005</v>
      </c>
      <c r="AB120" s="298">
        <v>2093</v>
      </c>
      <c r="AC120" s="298">
        <v>0</v>
      </c>
      <c r="AD120" s="299">
        <v>0.08</v>
      </c>
      <c r="AE120" s="298">
        <v>182</v>
      </c>
      <c r="AF120" s="298">
        <v>20.8</v>
      </c>
      <c r="AG120" s="298">
        <v>182</v>
      </c>
      <c r="AH120" s="298">
        <v>0.87160000000000004</v>
      </c>
      <c r="AI120" s="298">
        <v>2129</v>
      </c>
      <c r="AJ120" s="298">
        <v>0</v>
      </c>
      <c r="AK120" s="299">
        <v>0.02</v>
      </c>
      <c r="AL120" s="298">
        <v>182</v>
      </c>
      <c r="AM120" s="298">
        <v>2.4</v>
      </c>
      <c r="AN120" s="298">
        <v>182</v>
      </c>
      <c r="AO120" s="298">
        <v>0.80869999999999997</v>
      </c>
      <c r="AP120" s="298">
        <v>2167</v>
      </c>
      <c r="AQ120" s="298">
        <v>539</v>
      </c>
      <c r="AR120" s="299">
        <v>0.13</v>
      </c>
      <c r="AS120" s="298">
        <v>182</v>
      </c>
      <c r="AT120" s="298">
        <v>3.2</v>
      </c>
      <c r="AU120" s="298">
        <v>182</v>
      </c>
      <c r="AV120" s="298">
        <v>0.86040000000000005</v>
      </c>
      <c r="AW120" s="298">
        <v>2185</v>
      </c>
      <c r="AX120" s="298">
        <v>119</v>
      </c>
      <c r="AY120" s="299">
        <v>0.1</v>
      </c>
      <c r="AZ120" s="298">
        <v>182</v>
      </c>
      <c r="BA120" s="298">
        <v>19.2</v>
      </c>
      <c r="BB120" s="298">
        <v>182</v>
      </c>
      <c r="BC120" s="298">
        <v>0.83709999999999996</v>
      </c>
      <c r="BD120" s="298">
        <v>2269</v>
      </c>
      <c r="BE120" s="298">
        <v>0</v>
      </c>
      <c r="BF120" s="299">
        <v>0.04</v>
      </c>
      <c r="BG120" s="298">
        <v>182</v>
      </c>
      <c r="BH120" s="298">
        <v>47.2</v>
      </c>
      <c r="BI120" s="298">
        <v>182</v>
      </c>
      <c r="BJ120" s="298">
        <v>0.84499999999999997</v>
      </c>
      <c r="BK120" s="298">
        <v>2152</v>
      </c>
      <c r="BL120" s="298">
        <v>0</v>
      </c>
      <c r="BM120" s="299">
        <v>0.01</v>
      </c>
      <c r="BN120" s="298">
        <v>182</v>
      </c>
      <c r="BO120" s="298">
        <v>137.6</v>
      </c>
      <c r="BP120" s="298">
        <v>182</v>
      </c>
      <c r="BQ120" s="298">
        <v>0.76739999999999997</v>
      </c>
      <c r="BR120" s="298">
        <v>16265</v>
      </c>
      <c r="BS120" s="298">
        <v>0</v>
      </c>
      <c r="BT120" s="299">
        <v>0.2</v>
      </c>
      <c r="BU120" s="298">
        <v>182</v>
      </c>
      <c r="BV120" s="298">
        <v>136</v>
      </c>
      <c r="BW120" s="298">
        <v>182</v>
      </c>
      <c r="BX120" s="298">
        <v>0.76290000000000002</v>
      </c>
      <c r="BY120" s="298">
        <v>31779</v>
      </c>
      <c r="BZ120" s="298">
        <v>0</v>
      </c>
      <c r="CA120" s="299">
        <v>0.47</v>
      </c>
      <c r="CB120" s="298">
        <v>182</v>
      </c>
      <c r="CC120" s="298">
        <v>127.2</v>
      </c>
      <c r="CD120" s="298">
        <v>182</v>
      </c>
      <c r="CE120" s="298">
        <v>0.77359999999999995</v>
      </c>
      <c r="CF120" s="298">
        <v>25701</v>
      </c>
      <c r="CG120" s="298">
        <v>0</v>
      </c>
      <c r="CH120" s="299">
        <v>0.35</v>
      </c>
      <c r="CI120" s="298">
        <v>182</v>
      </c>
      <c r="CJ120" s="298">
        <v>111.2</v>
      </c>
      <c r="CK120" s="298">
        <v>182</v>
      </c>
      <c r="CL120" s="298">
        <v>0.78369999999999995</v>
      </c>
      <c r="CM120" s="298">
        <v>4961</v>
      </c>
      <c r="CN120" s="298">
        <v>0</v>
      </c>
      <c r="CO120" s="299">
        <v>0.05</v>
      </c>
      <c r="CP120" s="298">
        <v>182</v>
      </c>
      <c r="CQ120" s="298">
        <v>3.2</v>
      </c>
      <c r="CR120" s="298">
        <v>182</v>
      </c>
      <c r="CS120" s="298">
        <v>0.92700000000000005</v>
      </c>
      <c r="CT120" s="298">
        <v>2130</v>
      </c>
      <c r="CU120" s="298">
        <v>0</v>
      </c>
      <c r="CV120" s="299">
        <v>0.08</v>
      </c>
      <c r="CW120" s="298">
        <v>182</v>
      </c>
      <c r="CX120" s="298">
        <v>2.4</v>
      </c>
      <c r="CY120" s="298">
        <v>182</v>
      </c>
      <c r="CZ120" s="298">
        <v>0.92500000000000004</v>
      </c>
      <c r="DA120" s="298">
        <v>2121</v>
      </c>
      <c r="DB120" s="298">
        <v>259</v>
      </c>
      <c r="DC120" s="299">
        <v>0.1</v>
      </c>
      <c r="DD120" s="298">
        <v>182</v>
      </c>
      <c r="DE120" s="298">
        <v>2.4</v>
      </c>
      <c r="DF120" s="298">
        <v>182</v>
      </c>
      <c r="DG120" s="298">
        <v>0.94699999999999995</v>
      </c>
      <c r="DH120" s="298">
        <v>2068</v>
      </c>
      <c r="DI120" s="298">
        <v>98</v>
      </c>
      <c r="DJ120" s="299">
        <v>7.0000000000000007E-2</v>
      </c>
      <c r="DK120" s="298">
        <v>182</v>
      </c>
      <c r="DL120" s="298">
        <v>3.2</v>
      </c>
      <c r="DM120" s="298">
        <v>182</v>
      </c>
      <c r="DN120" s="298">
        <v>0.93789999999999996</v>
      </c>
      <c r="DO120" s="298">
        <v>2151</v>
      </c>
      <c r="DP120" s="298">
        <v>0</v>
      </c>
      <c r="DQ120" s="299">
        <v>0.09</v>
      </c>
      <c r="DR120" s="298">
        <v>182</v>
      </c>
      <c r="DS120" s="298">
        <v>2.4</v>
      </c>
      <c r="DT120" s="298">
        <v>182</v>
      </c>
      <c r="DU120" s="298">
        <v>0.92330000000000001</v>
      </c>
      <c r="DV120" s="298">
        <v>2095</v>
      </c>
      <c r="DW120" s="298">
        <v>236</v>
      </c>
      <c r="DX120" s="299">
        <v>0.09</v>
      </c>
    </row>
    <row r="121" spans="1:128" ht="17.25" customHeight="1">
      <c r="A121" s="297">
        <v>117</v>
      </c>
      <c r="B121" s="267" t="s">
        <v>855</v>
      </c>
      <c r="C121" s="298">
        <v>0</v>
      </c>
      <c r="D121" s="298">
        <v>0</v>
      </c>
      <c r="E121" s="298">
        <v>0</v>
      </c>
      <c r="F121" s="298">
        <v>0</v>
      </c>
      <c r="G121" s="298">
        <v>0</v>
      </c>
      <c r="H121" s="298">
        <v>0</v>
      </c>
      <c r="I121" s="299">
        <v>0</v>
      </c>
      <c r="J121" s="298">
        <v>0</v>
      </c>
      <c r="K121" s="298">
        <v>0</v>
      </c>
      <c r="L121" s="298">
        <v>0</v>
      </c>
      <c r="M121" s="298">
        <v>0</v>
      </c>
      <c r="N121" s="298">
        <v>0</v>
      </c>
      <c r="O121" s="298">
        <v>0</v>
      </c>
      <c r="P121" s="299">
        <v>0</v>
      </c>
      <c r="Q121" s="298">
        <v>0</v>
      </c>
      <c r="R121" s="298">
        <v>0</v>
      </c>
      <c r="S121" s="298">
        <v>0</v>
      </c>
      <c r="T121" s="298">
        <v>0</v>
      </c>
      <c r="U121" s="298">
        <v>0</v>
      </c>
      <c r="V121" s="298">
        <v>0</v>
      </c>
      <c r="W121" s="299">
        <v>0</v>
      </c>
      <c r="X121" s="298">
        <v>0</v>
      </c>
      <c r="Y121" s="298">
        <v>0</v>
      </c>
      <c r="Z121" s="298">
        <v>0</v>
      </c>
      <c r="AA121" s="298">
        <v>0</v>
      </c>
      <c r="AB121" s="298">
        <v>0</v>
      </c>
      <c r="AC121" s="298">
        <v>0</v>
      </c>
      <c r="AD121" s="299">
        <v>0</v>
      </c>
      <c r="AE121" s="298">
        <v>0</v>
      </c>
      <c r="AF121" s="298">
        <v>0</v>
      </c>
      <c r="AG121" s="298">
        <v>0</v>
      </c>
      <c r="AH121" s="298">
        <v>0</v>
      </c>
      <c r="AI121" s="298">
        <v>0</v>
      </c>
      <c r="AJ121" s="298">
        <v>0</v>
      </c>
      <c r="AK121" s="299">
        <v>0</v>
      </c>
      <c r="AL121" s="298">
        <v>0</v>
      </c>
      <c r="AM121" s="298">
        <v>0</v>
      </c>
      <c r="AN121" s="298">
        <v>0</v>
      </c>
      <c r="AO121" s="298">
        <v>0</v>
      </c>
      <c r="AP121" s="298">
        <v>0</v>
      </c>
      <c r="AQ121" s="298">
        <v>0</v>
      </c>
      <c r="AR121" s="299">
        <v>0</v>
      </c>
      <c r="AS121" s="298">
        <v>0</v>
      </c>
      <c r="AT121" s="298">
        <v>0</v>
      </c>
      <c r="AU121" s="298">
        <v>0</v>
      </c>
      <c r="AV121" s="298">
        <v>0</v>
      </c>
      <c r="AW121" s="298">
        <v>0</v>
      </c>
      <c r="AX121" s="298">
        <v>0</v>
      </c>
      <c r="AY121" s="299">
        <v>0</v>
      </c>
      <c r="AZ121" s="298">
        <v>0</v>
      </c>
      <c r="BA121" s="298">
        <v>0</v>
      </c>
      <c r="BB121" s="298">
        <v>0</v>
      </c>
      <c r="BC121" s="298">
        <v>0</v>
      </c>
      <c r="BD121" s="298">
        <v>0</v>
      </c>
      <c r="BE121" s="298">
        <v>0</v>
      </c>
      <c r="BF121" s="299">
        <v>0</v>
      </c>
      <c r="BG121" s="298">
        <v>0</v>
      </c>
      <c r="BH121" s="298">
        <v>0</v>
      </c>
      <c r="BI121" s="298">
        <v>0</v>
      </c>
      <c r="BJ121" s="298">
        <v>0</v>
      </c>
      <c r="BK121" s="298">
        <v>0</v>
      </c>
      <c r="BL121" s="298">
        <v>0</v>
      </c>
      <c r="BM121" s="299">
        <v>0</v>
      </c>
      <c r="BN121" s="298">
        <v>0</v>
      </c>
      <c r="BO121" s="298">
        <v>0</v>
      </c>
      <c r="BP121" s="298">
        <v>0</v>
      </c>
      <c r="BQ121" s="298">
        <v>0</v>
      </c>
      <c r="BR121" s="298">
        <v>0</v>
      </c>
      <c r="BS121" s="298">
        <v>0</v>
      </c>
      <c r="BT121" s="299">
        <v>0</v>
      </c>
      <c r="BU121" s="298">
        <v>0</v>
      </c>
      <c r="BV121" s="298">
        <v>0</v>
      </c>
      <c r="BW121" s="298">
        <v>0</v>
      </c>
      <c r="BX121" s="298">
        <v>0</v>
      </c>
      <c r="BY121" s="298">
        <v>0</v>
      </c>
      <c r="BZ121" s="298">
        <v>0</v>
      </c>
      <c r="CA121" s="299">
        <v>0</v>
      </c>
      <c r="CB121" s="298">
        <v>0</v>
      </c>
      <c r="CC121" s="298">
        <v>0</v>
      </c>
      <c r="CD121" s="298">
        <v>0</v>
      </c>
      <c r="CE121" s="298">
        <v>0</v>
      </c>
      <c r="CF121" s="298">
        <v>0</v>
      </c>
      <c r="CG121" s="298">
        <v>0</v>
      </c>
      <c r="CH121" s="299">
        <v>0</v>
      </c>
      <c r="CI121" s="298">
        <v>147</v>
      </c>
      <c r="CJ121" s="298">
        <v>18</v>
      </c>
      <c r="CK121" s="298">
        <v>199.92</v>
      </c>
      <c r="CL121" s="298">
        <v>0.40660000000000002</v>
      </c>
      <c r="CM121" s="298">
        <v>1581</v>
      </c>
      <c r="CN121" s="298">
        <v>0</v>
      </c>
      <c r="CO121" s="299">
        <v>0.18</v>
      </c>
      <c r="CP121" s="298">
        <v>147</v>
      </c>
      <c r="CQ121" s="298">
        <v>15</v>
      </c>
      <c r="CR121" s="298">
        <v>117.6</v>
      </c>
      <c r="CS121" s="298">
        <v>0.40260000000000001</v>
      </c>
      <c r="CT121" s="298">
        <v>912</v>
      </c>
      <c r="CU121" s="298">
        <v>0</v>
      </c>
      <c r="CV121" s="299">
        <v>0.2</v>
      </c>
      <c r="CW121" s="298">
        <v>147</v>
      </c>
      <c r="CX121" s="298">
        <v>9</v>
      </c>
      <c r="CY121" s="298">
        <v>117.6</v>
      </c>
      <c r="CZ121" s="298">
        <v>0.33910000000000001</v>
      </c>
      <c r="DA121" s="298">
        <v>528</v>
      </c>
      <c r="DB121" s="298">
        <v>0</v>
      </c>
      <c r="DC121" s="299">
        <v>0.24</v>
      </c>
      <c r="DD121" s="298">
        <v>147</v>
      </c>
      <c r="DE121" s="298">
        <v>12</v>
      </c>
      <c r="DF121" s="298">
        <v>117.6</v>
      </c>
      <c r="DG121" s="298">
        <v>1.5100000000000001E-2</v>
      </c>
      <c r="DH121" s="298">
        <v>1512</v>
      </c>
      <c r="DI121" s="298">
        <v>1431</v>
      </c>
      <c r="DJ121" s="299">
        <v>11.22</v>
      </c>
      <c r="DK121" s="298">
        <v>147</v>
      </c>
      <c r="DL121" s="298">
        <v>12</v>
      </c>
      <c r="DM121" s="298">
        <v>117.6</v>
      </c>
      <c r="DN121" s="298">
        <v>0.46360000000000001</v>
      </c>
      <c r="DO121" s="298">
        <v>2133</v>
      </c>
      <c r="DP121" s="298">
        <v>0</v>
      </c>
      <c r="DQ121" s="299">
        <v>0.52</v>
      </c>
      <c r="DR121" s="298">
        <v>147</v>
      </c>
      <c r="DS121" s="298">
        <v>15</v>
      </c>
      <c r="DT121" s="298">
        <v>117.6</v>
      </c>
      <c r="DU121" s="298">
        <v>0.44009999999999999</v>
      </c>
      <c r="DV121" s="298">
        <v>1875</v>
      </c>
      <c r="DW121" s="298">
        <v>0</v>
      </c>
      <c r="DX121" s="299">
        <v>0.39</v>
      </c>
    </row>
    <row r="122" spans="1:128" ht="17.25" customHeight="1">
      <c r="A122" s="297">
        <v>118</v>
      </c>
      <c r="B122" s="267" t="s">
        <v>856</v>
      </c>
      <c r="C122" s="298">
        <v>0</v>
      </c>
      <c r="D122" s="298">
        <v>0</v>
      </c>
      <c r="E122" s="298">
        <v>0</v>
      </c>
      <c r="F122" s="298">
        <v>0</v>
      </c>
      <c r="G122" s="298">
        <v>0</v>
      </c>
      <c r="H122" s="298">
        <v>0</v>
      </c>
      <c r="I122" s="299">
        <v>0</v>
      </c>
      <c r="J122" s="298">
        <v>0</v>
      </c>
      <c r="K122" s="298">
        <v>0</v>
      </c>
      <c r="L122" s="298">
        <v>0</v>
      </c>
      <c r="M122" s="298">
        <v>0</v>
      </c>
      <c r="N122" s="298">
        <v>0</v>
      </c>
      <c r="O122" s="298">
        <v>0</v>
      </c>
      <c r="P122" s="299">
        <v>0</v>
      </c>
      <c r="Q122" s="298">
        <v>0</v>
      </c>
      <c r="R122" s="298">
        <v>0</v>
      </c>
      <c r="S122" s="298">
        <v>0</v>
      </c>
      <c r="T122" s="298">
        <v>0</v>
      </c>
      <c r="U122" s="298">
        <v>0</v>
      </c>
      <c r="V122" s="298">
        <v>0</v>
      </c>
      <c r="W122" s="299">
        <v>0</v>
      </c>
      <c r="X122" s="298">
        <v>0</v>
      </c>
      <c r="Y122" s="298">
        <v>0</v>
      </c>
      <c r="Z122" s="298">
        <v>0</v>
      </c>
      <c r="AA122" s="298">
        <v>0</v>
      </c>
      <c r="AB122" s="298">
        <v>0</v>
      </c>
      <c r="AC122" s="298">
        <v>0</v>
      </c>
      <c r="AD122" s="299">
        <v>0</v>
      </c>
      <c r="AE122" s="298">
        <v>0</v>
      </c>
      <c r="AF122" s="298">
        <v>0</v>
      </c>
      <c r="AG122" s="298">
        <v>0</v>
      </c>
      <c r="AH122" s="298">
        <v>0</v>
      </c>
      <c r="AI122" s="298">
        <v>0</v>
      </c>
      <c r="AJ122" s="298">
        <v>0</v>
      </c>
      <c r="AK122" s="299">
        <v>0</v>
      </c>
      <c r="AL122" s="298">
        <v>0</v>
      </c>
      <c r="AM122" s="298">
        <v>0</v>
      </c>
      <c r="AN122" s="298">
        <v>0</v>
      </c>
      <c r="AO122" s="298">
        <v>0</v>
      </c>
      <c r="AP122" s="298">
        <v>0</v>
      </c>
      <c r="AQ122" s="298">
        <v>0</v>
      </c>
      <c r="AR122" s="299">
        <v>0</v>
      </c>
      <c r="AS122" s="298">
        <v>0</v>
      </c>
      <c r="AT122" s="298">
        <v>0</v>
      </c>
      <c r="AU122" s="298">
        <v>0</v>
      </c>
      <c r="AV122" s="298">
        <v>0</v>
      </c>
      <c r="AW122" s="298">
        <v>0</v>
      </c>
      <c r="AX122" s="298">
        <v>0</v>
      </c>
      <c r="AY122" s="299">
        <v>0</v>
      </c>
      <c r="AZ122" s="298">
        <v>0</v>
      </c>
      <c r="BA122" s="298">
        <v>0</v>
      </c>
      <c r="BB122" s="298">
        <v>0</v>
      </c>
      <c r="BC122" s="298">
        <v>0</v>
      </c>
      <c r="BD122" s="298">
        <v>0</v>
      </c>
      <c r="BE122" s="298">
        <v>0</v>
      </c>
      <c r="BF122" s="299">
        <v>0</v>
      </c>
      <c r="BG122" s="298">
        <v>0</v>
      </c>
      <c r="BH122" s="298">
        <v>0</v>
      </c>
      <c r="BI122" s="298">
        <v>0</v>
      </c>
      <c r="BJ122" s="298">
        <v>0</v>
      </c>
      <c r="BK122" s="298">
        <v>0</v>
      </c>
      <c r="BL122" s="298">
        <v>0</v>
      </c>
      <c r="BM122" s="299">
        <v>0</v>
      </c>
      <c r="BN122" s="298">
        <v>0</v>
      </c>
      <c r="BO122" s="298">
        <v>0</v>
      </c>
      <c r="BP122" s="298">
        <v>0</v>
      </c>
      <c r="BQ122" s="298">
        <v>0</v>
      </c>
      <c r="BR122" s="298">
        <v>0</v>
      </c>
      <c r="BS122" s="298">
        <v>0</v>
      </c>
      <c r="BT122" s="299">
        <v>0</v>
      </c>
      <c r="BU122" s="298">
        <v>0</v>
      </c>
      <c r="BV122" s="298">
        <v>0</v>
      </c>
      <c r="BW122" s="298">
        <v>0</v>
      </c>
      <c r="BX122" s="298">
        <v>0</v>
      </c>
      <c r="BY122" s="298">
        <v>0</v>
      </c>
      <c r="BZ122" s="298">
        <v>0</v>
      </c>
      <c r="CA122" s="299">
        <v>0</v>
      </c>
      <c r="CB122" s="298">
        <v>0</v>
      </c>
      <c r="CC122" s="298">
        <v>0</v>
      </c>
      <c r="CD122" s="298">
        <v>0</v>
      </c>
      <c r="CE122" s="298">
        <v>0</v>
      </c>
      <c r="CF122" s="298">
        <v>0</v>
      </c>
      <c r="CG122" s="298">
        <v>0</v>
      </c>
      <c r="CH122" s="299">
        <v>0</v>
      </c>
      <c r="CI122" s="298">
        <v>289</v>
      </c>
      <c r="CJ122" s="298">
        <v>0</v>
      </c>
      <c r="CK122" s="298">
        <v>30.83</v>
      </c>
      <c r="CL122" s="298">
        <v>0</v>
      </c>
      <c r="CM122" s="298">
        <v>0</v>
      </c>
      <c r="CN122" s="298">
        <v>0</v>
      </c>
      <c r="CO122" s="299">
        <v>0</v>
      </c>
      <c r="CP122" s="298">
        <v>289</v>
      </c>
      <c r="CQ122" s="298">
        <v>186</v>
      </c>
      <c r="CR122" s="298">
        <v>231.2</v>
      </c>
      <c r="CS122" s="298">
        <v>0</v>
      </c>
      <c r="CT122" s="298">
        <v>9672</v>
      </c>
      <c r="CU122" s="298">
        <v>0</v>
      </c>
      <c r="CV122" s="299">
        <v>0</v>
      </c>
      <c r="CW122" s="298">
        <v>289</v>
      </c>
      <c r="CX122" s="298">
        <v>141</v>
      </c>
      <c r="CY122" s="298">
        <v>231.2</v>
      </c>
      <c r="CZ122" s="298">
        <v>0.54149999999999998</v>
      </c>
      <c r="DA122" s="298">
        <v>10008</v>
      </c>
      <c r="DB122" s="298">
        <v>0</v>
      </c>
      <c r="DC122" s="299">
        <v>0.18</v>
      </c>
      <c r="DD122" s="298">
        <v>289</v>
      </c>
      <c r="DE122" s="298">
        <v>135</v>
      </c>
      <c r="DF122" s="298">
        <v>231.2</v>
      </c>
      <c r="DG122" s="298">
        <v>0.50270000000000004</v>
      </c>
      <c r="DH122" s="298">
        <v>8661</v>
      </c>
      <c r="DI122" s="298">
        <v>0</v>
      </c>
      <c r="DJ122" s="299">
        <v>0.17</v>
      </c>
      <c r="DK122" s="298">
        <v>289</v>
      </c>
      <c r="DL122" s="298">
        <v>135</v>
      </c>
      <c r="DM122" s="298">
        <v>231.2</v>
      </c>
      <c r="DN122" s="298">
        <v>0.47170000000000001</v>
      </c>
      <c r="DO122" s="298">
        <v>11280</v>
      </c>
      <c r="DP122" s="298">
        <v>0</v>
      </c>
      <c r="DQ122" s="299">
        <v>0.24</v>
      </c>
      <c r="DR122" s="298">
        <v>289</v>
      </c>
      <c r="DS122" s="298">
        <v>150</v>
      </c>
      <c r="DT122" s="298">
        <v>231.2</v>
      </c>
      <c r="DU122" s="298">
        <v>0.4415</v>
      </c>
      <c r="DV122" s="298">
        <v>9153</v>
      </c>
      <c r="DW122" s="298">
        <v>0</v>
      </c>
      <c r="DX122" s="299">
        <v>0.19</v>
      </c>
    </row>
    <row r="123" spans="1:128" ht="17.25" customHeight="1">
      <c r="A123" s="297">
        <v>119</v>
      </c>
      <c r="B123" s="267" t="s">
        <v>307</v>
      </c>
      <c r="C123" s="298">
        <v>0</v>
      </c>
      <c r="D123" s="298">
        <v>0</v>
      </c>
      <c r="E123" s="298">
        <v>0</v>
      </c>
      <c r="F123" s="298">
        <v>0</v>
      </c>
      <c r="G123" s="298">
        <v>0</v>
      </c>
      <c r="H123" s="298">
        <v>0</v>
      </c>
      <c r="I123" s="299">
        <v>0</v>
      </c>
      <c r="J123" s="298">
        <v>0</v>
      </c>
      <c r="K123" s="298">
        <v>0</v>
      </c>
      <c r="L123" s="298">
        <v>0</v>
      </c>
      <c r="M123" s="298">
        <v>0</v>
      </c>
      <c r="N123" s="298">
        <v>0</v>
      </c>
      <c r="O123" s="298">
        <v>0</v>
      </c>
      <c r="P123" s="299">
        <v>0</v>
      </c>
      <c r="Q123" s="298">
        <v>0</v>
      </c>
      <c r="R123" s="298">
        <v>0</v>
      </c>
      <c r="S123" s="298">
        <v>0</v>
      </c>
      <c r="T123" s="298">
        <v>0</v>
      </c>
      <c r="U123" s="298">
        <v>0</v>
      </c>
      <c r="V123" s="298">
        <v>0</v>
      </c>
      <c r="W123" s="299">
        <v>0</v>
      </c>
      <c r="X123" s="298">
        <v>0</v>
      </c>
      <c r="Y123" s="298">
        <v>0</v>
      </c>
      <c r="Z123" s="298">
        <v>0</v>
      </c>
      <c r="AA123" s="298">
        <v>0</v>
      </c>
      <c r="AB123" s="298">
        <v>0</v>
      </c>
      <c r="AC123" s="298">
        <v>0</v>
      </c>
      <c r="AD123" s="299">
        <v>0</v>
      </c>
      <c r="AE123" s="298">
        <v>0</v>
      </c>
      <c r="AF123" s="298">
        <v>0</v>
      </c>
      <c r="AG123" s="298">
        <v>0</v>
      </c>
      <c r="AH123" s="298">
        <v>0</v>
      </c>
      <c r="AI123" s="298">
        <v>0</v>
      </c>
      <c r="AJ123" s="298">
        <v>0</v>
      </c>
      <c r="AK123" s="299">
        <v>0</v>
      </c>
      <c r="AL123" s="298">
        <v>0</v>
      </c>
      <c r="AM123" s="298">
        <v>0</v>
      </c>
      <c r="AN123" s="298">
        <v>0</v>
      </c>
      <c r="AO123" s="298">
        <v>0</v>
      </c>
      <c r="AP123" s="298">
        <v>0</v>
      </c>
      <c r="AQ123" s="298">
        <v>0</v>
      </c>
      <c r="AR123" s="299">
        <v>0</v>
      </c>
      <c r="AS123" s="298">
        <v>0</v>
      </c>
      <c r="AT123" s="298">
        <v>0</v>
      </c>
      <c r="AU123" s="298">
        <v>0</v>
      </c>
      <c r="AV123" s="298">
        <v>0</v>
      </c>
      <c r="AW123" s="298">
        <v>0</v>
      </c>
      <c r="AX123" s="298">
        <v>0</v>
      </c>
      <c r="AY123" s="299">
        <v>0</v>
      </c>
      <c r="AZ123" s="298">
        <v>0</v>
      </c>
      <c r="BA123" s="298">
        <v>0</v>
      </c>
      <c r="BB123" s="298">
        <v>0</v>
      </c>
      <c r="BC123" s="298">
        <v>0</v>
      </c>
      <c r="BD123" s="298">
        <v>0</v>
      </c>
      <c r="BE123" s="298">
        <v>0</v>
      </c>
      <c r="BF123" s="299">
        <v>0</v>
      </c>
      <c r="BG123" s="298">
        <v>0</v>
      </c>
      <c r="BH123" s="298">
        <v>0</v>
      </c>
      <c r="BI123" s="298">
        <v>0</v>
      </c>
      <c r="BJ123" s="298">
        <v>0</v>
      </c>
      <c r="BK123" s="298">
        <v>0</v>
      </c>
      <c r="BL123" s="298">
        <v>0</v>
      </c>
      <c r="BM123" s="299">
        <v>0</v>
      </c>
      <c r="BN123" s="298">
        <v>0</v>
      </c>
      <c r="BO123" s="298">
        <v>0</v>
      </c>
      <c r="BP123" s="298">
        <v>0</v>
      </c>
      <c r="BQ123" s="298">
        <v>0</v>
      </c>
      <c r="BR123" s="298">
        <v>0</v>
      </c>
      <c r="BS123" s="298">
        <v>0</v>
      </c>
      <c r="BT123" s="299">
        <v>0</v>
      </c>
      <c r="BU123" s="298">
        <v>0</v>
      </c>
      <c r="BV123" s="298">
        <v>0</v>
      </c>
      <c r="BW123" s="298">
        <v>0</v>
      </c>
      <c r="BX123" s="298">
        <v>0</v>
      </c>
      <c r="BY123" s="298">
        <v>0</v>
      </c>
      <c r="BZ123" s="298">
        <v>0</v>
      </c>
      <c r="CA123" s="299">
        <v>0</v>
      </c>
      <c r="CB123" s="298">
        <v>0</v>
      </c>
      <c r="CC123" s="298">
        <v>0</v>
      </c>
      <c r="CD123" s="298">
        <v>0</v>
      </c>
      <c r="CE123" s="298">
        <v>0</v>
      </c>
      <c r="CF123" s="298">
        <v>0</v>
      </c>
      <c r="CG123" s="298">
        <v>0</v>
      </c>
      <c r="CH123" s="299">
        <v>0</v>
      </c>
      <c r="CI123" s="298">
        <v>242</v>
      </c>
      <c r="CJ123" s="298">
        <v>24</v>
      </c>
      <c r="CK123" s="298">
        <v>393.65</v>
      </c>
      <c r="CL123" s="298">
        <v>0.73209999999999997</v>
      </c>
      <c r="CM123" s="298">
        <v>2172</v>
      </c>
      <c r="CN123" s="298">
        <v>0</v>
      </c>
      <c r="CO123" s="299">
        <v>0.09</v>
      </c>
      <c r="CP123" s="298">
        <v>242</v>
      </c>
      <c r="CQ123" s="298">
        <v>36</v>
      </c>
      <c r="CR123" s="298">
        <v>193.6</v>
      </c>
      <c r="CS123" s="298">
        <v>0.98280000000000001</v>
      </c>
      <c r="CT123" s="298">
        <v>8034</v>
      </c>
      <c r="CU123" s="298">
        <v>0</v>
      </c>
      <c r="CV123" s="299">
        <v>0.31</v>
      </c>
      <c r="CW123" s="298">
        <v>242</v>
      </c>
      <c r="CX123" s="298">
        <v>36</v>
      </c>
      <c r="CY123" s="298">
        <v>193.6</v>
      </c>
      <c r="CZ123" s="298">
        <v>0.97289999999999999</v>
      </c>
      <c r="DA123" s="298">
        <v>7011</v>
      </c>
      <c r="DB123" s="298">
        <v>0</v>
      </c>
      <c r="DC123" s="299">
        <v>0.28000000000000003</v>
      </c>
      <c r="DD123" s="298">
        <v>242</v>
      </c>
      <c r="DE123" s="298">
        <v>27</v>
      </c>
      <c r="DF123" s="298">
        <v>193.6</v>
      </c>
      <c r="DG123" s="298">
        <v>0.95930000000000004</v>
      </c>
      <c r="DH123" s="298">
        <v>4956</v>
      </c>
      <c r="DI123" s="298">
        <v>0</v>
      </c>
      <c r="DJ123" s="299">
        <v>0.26</v>
      </c>
      <c r="DK123" s="298">
        <v>242</v>
      </c>
      <c r="DL123" s="298">
        <v>39</v>
      </c>
      <c r="DM123" s="298">
        <v>193.6</v>
      </c>
      <c r="DN123" s="298">
        <v>0.97829999999999995</v>
      </c>
      <c r="DO123" s="298">
        <v>9759</v>
      </c>
      <c r="DP123" s="298">
        <v>0</v>
      </c>
      <c r="DQ123" s="299">
        <v>0.34</v>
      </c>
      <c r="DR123" s="298">
        <v>242</v>
      </c>
      <c r="DS123" s="298">
        <v>36</v>
      </c>
      <c r="DT123" s="298">
        <v>193.6</v>
      </c>
      <c r="DU123" s="298">
        <v>0.97060000000000002</v>
      </c>
      <c r="DV123" s="298">
        <v>8928</v>
      </c>
      <c r="DW123" s="298">
        <v>0</v>
      </c>
      <c r="DX123" s="299">
        <v>0.35</v>
      </c>
    </row>
    <row r="124" spans="1:128" ht="17.25" customHeight="1">
      <c r="A124" s="297">
        <v>120</v>
      </c>
      <c r="B124" s="267" t="s">
        <v>857</v>
      </c>
      <c r="C124" s="298">
        <v>0</v>
      </c>
      <c r="D124" s="298">
        <v>0</v>
      </c>
      <c r="E124" s="298">
        <v>0</v>
      </c>
      <c r="F124" s="298">
        <v>0</v>
      </c>
      <c r="G124" s="298">
        <v>0</v>
      </c>
      <c r="H124" s="298">
        <v>0</v>
      </c>
      <c r="I124" s="299">
        <v>0</v>
      </c>
      <c r="J124" s="298">
        <v>0</v>
      </c>
      <c r="K124" s="298">
        <v>0</v>
      </c>
      <c r="L124" s="298">
        <v>0</v>
      </c>
      <c r="M124" s="298">
        <v>0</v>
      </c>
      <c r="N124" s="298">
        <v>0</v>
      </c>
      <c r="O124" s="298">
        <v>0</v>
      </c>
      <c r="P124" s="299">
        <v>0</v>
      </c>
      <c r="Q124" s="298">
        <v>0</v>
      </c>
      <c r="R124" s="298">
        <v>0</v>
      </c>
      <c r="S124" s="298">
        <v>0</v>
      </c>
      <c r="T124" s="298">
        <v>0</v>
      </c>
      <c r="U124" s="298">
        <v>0</v>
      </c>
      <c r="V124" s="298">
        <v>0</v>
      </c>
      <c r="W124" s="299">
        <v>0</v>
      </c>
      <c r="X124" s="298">
        <v>0</v>
      </c>
      <c r="Y124" s="298">
        <v>0</v>
      </c>
      <c r="Z124" s="298">
        <v>0</v>
      </c>
      <c r="AA124" s="298">
        <v>0</v>
      </c>
      <c r="AB124" s="298">
        <v>0</v>
      </c>
      <c r="AC124" s="298">
        <v>0</v>
      </c>
      <c r="AD124" s="299">
        <v>0</v>
      </c>
      <c r="AE124" s="298">
        <v>0</v>
      </c>
      <c r="AF124" s="298">
        <v>0</v>
      </c>
      <c r="AG124" s="298">
        <v>0</v>
      </c>
      <c r="AH124" s="298">
        <v>0</v>
      </c>
      <c r="AI124" s="298">
        <v>0</v>
      </c>
      <c r="AJ124" s="298">
        <v>0</v>
      </c>
      <c r="AK124" s="299">
        <v>0</v>
      </c>
      <c r="AL124" s="298">
        <v>0</v>
      </c>
      <c r="AM124" s="298">
        <v>0</v>
      </c>
      <c r="AN124" s="298">
        <v>0</v>
      </c>
      <c r="AO124" s="298">
        <v>0</v>
      </c>
      <c r="AP124" s="298">
        <v>0</v>
      </c>
      <c r="AQ124" s="298">
        <v>0</v>
      </c>
      <c r="AR124" s="299">
        <v>0</v>
      </c>
      <c r="AS124" s="298">
        <v>0</v>
      </c>
      <c r="AT124" s="298">
        <v>0</v>
      </c>
      <c r="AU124" s="298">
        <v>0</v>
      </c>
      <c r="AV124" s="298">
        <v>0</v>
      </c>
      <c r="AW124" s="298">
        <v>0</v>
      </c>
      <c r="AX124" s="298">
        <v>0</v>
      </c>
      <c r="AY124" s="299">
        <v>0</v>
      </c>
      <c r="AZ124" s="298">
        <v>0</v>
      </c>
      <c r="BA124" s="298">
        <v>0</v>
      </c>
      <c r="BB124" s="298">
        <v>0</v>
      </c>
      <c r="BC124" s="298">
        <v>0</v>
      </c>
      <c r="BD124" s="298">
        <v>0</v>
      </c>
      <c r="BE124" s="298">
        <v>0</v>
      </c>
      <c r="BF124" s="299">
        <v>0</v>
      </c>
      <c r="BG124" s="298">
        <v>0</v>
      </c>
      <c r="BH124" s="298">
        <v>0</v>
      </c>
      <c r="BI124" s="298">
        <v>0</v>
      </c>
      <c r="BJ124" s="298">
        <v>0</v>
      </c>
      <c r="BK124" s="298">
        <v>0</v>
      </c>
      <c r="BL124" s="298">
        <v>0</v>
      </c>
      <c r="BM124" s="299">
        <v>0</v>
      </c>
      <c r="BN124" s="298">
        <v>0</v>
      </c>
      <c r="BO124" s="298">
        <v>0</v>
      </c>
      <c r="BP124" s="298">
        <v>0</v>
      </c>
      <c r="BQ124" s="298">
        <v>0</v>
      </c>
      <c r="BR124" s="298">
        <v>0</v>
      </c>
      <c r="BS124" s="298">
        <v>0</v>
      </c>
      <c r="BT124" s="299">
        <v>0</v>
      </c>
      <c r="BU124" s="298">
        <v>0</v>
      </c>
      <c r="BV124" s="298">
        <v>0</v>
      </c>
      <c r="BW124" s="298">
        <v>0</v>
      </c>
      <c r="BX124" s="298">
        <v>0</v>
      </c>
      <c r="BY124" s="298">
        <v>0</v>
      </c>
      <c r="BZ124" s="298">
        <v>0</v>
      </c>
      <c r="CA124" s="299">
        <v>0</v>
      </c>
      <c r="CB124" s="298">
        <v>0</v>
      </c>
      <c r="CC124" s="298">
        <v>0</v>
      </c>
      <c r="CD124" s="298">
        <v>0</v>
      </c>
      <c r="CE124" s="298">
        <v>0</v>
      </c>
      <c r="CF124" s="298">
        <v>0</v>
      </c>
      <c r="CG124" s="298">
        <v>0</v>
      </c>
      <c r="CH124" s="299">
        <v>0</v>
      </c>
      <c r="CI124" s="298">
        <v>0</v>
      </c>
      <c r="CJ124" s="298">
        <v>0</v>
      </c>
      <c r="CK124" s="298">
        <v>0</v>
      </c>
      <c r="CL124" s="298">
        <v>0</v>
      </c>
      <c r="CM124" s="298">
        <v>0</v>
      </c>
      <c r="CN124" s="298">
        <v>0</v>
      </c>
      <c r="CO124" s="299">
        <v>0</v>
      </c>
      <c r="CP124" s="298">
        <v>0</v>
      </c>
      <c r="CQ124" s="298">
        <v>0</v>
      </c>
      <c r="CR124" s="298">
        <v>0</v>
      </c>
      <c r="CS124" s="298">
        <v>0</v>
      </c>
      <c r="CT124" s="298">
        <v>0</v>
      </c>
      <c r="CU124" s="298">
        <v>0</v>
      </c>
      <c r="CV124" s="299">
        <v>0</v>
      </c>
      <c r="CW124" s="298">
        <v>0</v>
      </c>
      <c r="CX124" s="298">
        <v>0</v>
      </c>
      <c r="CY124" s="298">
        <v>0</v>
      </c>
      <c r="CZ124" s="298">
        <v>0</v>
      </c>
      <c r="DA124" s="298">
        <v>0</v>
      </c>
      <c r="DB124" s="298">
        <v>0</v>
      </c>
      <c r="DC124" s="299">
        <v>0</v>
      </c>
      <c r="DD124" s="298">
        <v>0</v>
      </c>
      <c r="DE124" s="298">
        <v>0</v>
      </c>
      <c r="DF124" s="298">
        <v>0</v>
      </c>
      <c r="DG124" s="298">
        <v>0</v>
      </c>
      <c r="DH124" s="298">
        <v>0</v>
      </c>
      <c r="DI124" s="298">
        <v>0</v>
      </c>
      <c r="DJ124" s="299">
        <v>0</v>
      </c>
      <c r="DK124" s="298">
        <v>147</v>
      </c>
      <c r="DL124" s="298">
        <v>90</v>
      </c>
      <c r="DM124" s="298">
        <v>60.7</v>
      </c>
      <c r="DN124" s="298">
        <v>0.90369999999999995</v>
      </c>
      <c r="DO124" s="298">
        <v>6528</v>
      </c>
      <c r="DP124" s="298">
        <v>0</v>
      </c>
      <c r="DQ124" s="299">
        <v>0.25</v>
      </c>
      <c r="DR124" s="298">
        <v>147</v>
      </c>
      <c r="DS124" s="298">
        <v>90</v>
      </c>
      <c r="DT124" s="298">
        <v>147</v>
      </c>
      <c r="DU124" s="298">
        <v>0.88959999999999995</v>
      </c>
      <c r="DV124" s="298">
        <v>16754</v>
      </c>
      <c r="DW124" s="298">
        <v>0</v>
      </c>
      <c r="DX124" s="299">
        <v>0.32</v>
      </c>
    </row>
    <row r="125" spans="1:128" ht="17.25" customHeight="1">
      <c r="A125" s="297">
        <v>121</v>
      </c>
      <c r="B125" s="267" t="s">
        <v>287</v>
      </c>
      <c r="C125" s="298">
        <v>277.77999999999997</v>
      </c>
      <c r="D125" s="298">
        <v>384</v>
      </c>
      <c r="E125" s="298">
        <v>384</v>
      </c>
      <c r="F125" s="298">
        <v>0.98599999999999999</v>
      </c>
      <c r="G125" s="298">
        <v>137412</v>
      </c>
      <c r="H125" s="298">
        <v>0</v>
      </c>
      <c r="I125" s="299">
        <v>0.5</v>
      </c>
      <c r="J125" s="298">
        <v>277.77999999999997</v>
      </c>
      <c r="K125" s="298">
        <v>294.08999999999997</v>
      </c>
      <c r="L125" s="298">
        <v>294.08999999999997</v>
      </c>
      <c r="M125" s="298">
        <v>0.97860000000000003</v>
      </c>
      <c r="N125" s="298">
        <v>73266</v>
      </c>
      <c r="O125" s="298">
        <v>0</v>
      </c>
      <c r="P125" s="299">
        <v>0.34</v>
      </c>
      <c r="Q125" s="298">
        <v>277.77999999999997</v>
      </c>
      <c r="R125" s="298">
        <v>258</v>
      </c>
      <c r="S125" s="298">
        <v>258</v>
      </c>
      <c r="T125" s="298">
        <v>0.98060000000000003</v>
      </c>
      <c r="U125" s="298">
        <v>68091</v>
      </c>
      <c r="V125" s="298">
        <v>0</v>
      </c>
      <c r="W125" s="299">
        <v>0.37</v>
      </c>
      <c r="X125" s="298">
        <v>277.77999999999997</v>
      </c>
      <c r="Y125" s="298">
        <v>0</v>
      </c>
      <c r="Z125" s="298">
        <v>222.4</v>
      </c>
      <c r="AA125" s="298">
        <v>0.94450000000000001</v>
      </c>
      <c r="AB125" s="298">
        <v>99126</v>
      </c>
      <c r="AC125" s="298">
        <v>0</v>
      </c>
      <c r="AD125" s="299">
        <v>0</v>
      </c>
      <c r="AE125" s="298">
        <v>277.77999999999997</v>
      </c>
      <c r="AF125" s="298">
        <v>351</v>
      </c>
      <c r="AG125" s="298">
        <v>351</v>
      </c>
      <c r="AH125" s="298">
        <v>0.98929999999999996</v>
      </c>
      <c r="AI125" s="298">
        <v>131745</v>
      </c>
      <c r="AJ125" s="298">
        <v>0</v>
      </c>
      <c r="AK125" s="299">
        <v>0.51</v>
      </c>
      <c r="AL125" s="298">
        <v>277.77999999999997</v>
      </c>
      <c r="AM125" s="298">
        <v>384</v>
      </c>
      <c r="AN125" s="298">
        <v>384</v>
      </c>
      <c r="AO125" s="298">
        <v>0.99060000000000004</v>
      </c>
      <c r="AP125" s="298">
        <v>110547</v>
      </c>
      <c r="AQ125" s="298">
        <v>0</v>
      </c>
      <c r="AR125" s="299">
        <v>0.4</v>
      </c>
      <c r="AS125" s="298">
        <v>277.77999999999997</v>
      </c>
      <c r="AT125" s="298">
        <v>384</v>
      </c>
      <c r="AU125" s="298">
        <v>384</v>
      </c>
      <c r="AV125" s="298">
        <v>0.98829999999999996</v>
      </c>
      <c r="AW125" s="298">
        <v>62310</v>
      </c>
      <c r="AX125" s="298">
        <v>0</v>
      </c>
      <c r="AY125" s="299">
        <v>0.22</v>
      </c>
      <c r="AZ125" s="298">
        <v>277.77999999999997</v>
      </c>
      <c r="BA125" s="298">
        <v>264</v>
      </c>
      <c r="BB125" s="298">
        <v>264</v>
      </c>
      <c r="BC125" s="298">
        <v>0.97040000000000004</v>
      </c>
      <c r="BD125" s="298">
        <v>95703</v>
      </c>
      <c r="BE125" s="298">
        <v>0</v>
      </c>
      <c r="BF125" s="299">
        <v>0.52</v>
      </c>
      <c r="BG125" s="298">
        <v>277.77999999999997</v>
      </c>
      <c r="BH125" s="298">
        <v>177</v>
      </c>
      <c r="BI125" s="298">
        <v>222.4</v>
      </c>
      <c r="BJ125" s="298">
        <v>0.97189999999999999</v>
      </c>
      <c r="BK125" s="298">
        <v>66324</v>
      </c>
      <c r="BL125" s="298">
        <v>0</v>
      </c>
      <c r="BM125" s="299">
        <v>0.52</v>
      </c>
      <c r="BN125" s="298">
        <v>277.77999999999997</v>
      </c>
      <c r="BO125" s="298">
        <v>153</v>
      </c>
      <c r="BP125" s="298">
        <v>222.4</v>
      </c>
      <c r="BQ125" s="298">
        <v>0.96789999999999998</v>
      </c>
      <c r="BR125" s="298">
        <v>62280</v>
      </c>
      <c r="BS125" s="298">
        <v>0</v>
      </c>
      <c r="BT125" s="299">
        <v>0.56999999999999995</v>
      </c>
      <c r="BU125" s="298">
        <v>277.77999999999997</v>
      </c>
      <c r="BV125" s="298">
        <v>273</v>
      </c>
      <c r="BW125" s="298">
        <v>273</v>
      </c>
      <c r="BX125" s="298">
        <v>0.97660000000000002</v>
      </c>
      <c r="BY125" s="298">
        <v>80133</v>
      </c>
      <c r="BZ125" s="298">
        <v>0</v>
      </c>
      <c r="CA125" s="299">
        <v>0.45</v>
      </c>
      <c r="CB125" s="298">
        <v>277.77999999999997</v>
      </c>
      <c r="CC125" s="298">
        <v>288</v>
      </c>
      <c r="CD125" s="298">
        <v>288</v>
      </c>
      <c r="CE125" s="298">
        <v>0.98119999999999996</v>
      </c>
      <c r="CF125" s="298">
        <v>106641</v>
      </c>
      <c r="CG125" s="298">
        <v>0</v>
      </c>
      <c r="CH125" s="299">
        <v>0.51</v>
      </c>
      <c r="CI125" s="298">
        <v>277.77999999999997</v>
      </c>
      <c r="CJ125" s="298">
        <v>270</v>
      </c>
      <c r="CK125" s="298">
        <v>270</v>
      </c>
      <c r="CL125" s="298">
        <v>0.98799999999999999</v>
      </c>
      <c r="CM125" s="298">
        <v>132036</v>
      </c>
      <c r="CN125" s="298">
        <v>16796</v>
      </c>
      <c r="CO125" s="299">
        <v>0.69</v>
      </c>
      <c r="CP125" s="298">
        <v>277.77999999999997</v>
      </c>
      <c r="CQ125" s="298">
        <v>222</v>
      </c>
      <c r="CR125" s="298">
        <v>222.4</v>
      </c>
      <c r="CS125" s="298">
        <v>0.98550000000000004</v>
      </c>
      <c r="CT125" s="298">
        <v>48960</v>
      </c>
      <c r="CU125" s="298">
        <v>0</v>
      </c>
      <c r="CV125" s="299">
        <v>0.3</v>
      </c>
      <c r="CW125" s="298">
        <v>277.77999999999997</v>
      </c>
      <c r="CX125" s="298">
        <v>258</v>
      </c>
      <c r="CY125" s="298">
        <v>258</v>
      </c>
      <c r="CZ125" s="298">
        <v>0.99360000000000004</v>
      </c>
      <c r="DA125" s="298">
        <v>72057</v>
      </c>
      <c r="DB125" s="298">
        <v>0</v>
      </c>
      <c r="DC125" s="299">
        <v>0.39</v>
      </c>
      <c r="DD125" s="298">
        <v>277.77999999999997</v>
      </c>
      <c r="DE125" s="298">
        <v>300</v>
      </c>
      <c r="DF125" s="298">
        <v>300</v>
      </c>
      <c r="DG125" s="298">
        <v>0.99019999999999997</v>
      </c>
      <c r="DH125" s="298">
        <v>114336</v>
      </c>
      <c r="DI125" s="298">
        <v>0</v>
      </c>
      <c r="DJ125" s="299">
        <v>0.52</v>
      </c>
      <c r="DK125" s="298">
        <v>277.77999999999997</v>
      </c>
      <c r="DL125" s="298">
        <v>324</v>
      </c>
      <c r="DM125" s="298">
        <v>324</v>
      </c>
      <c r="DN125" s="298">
        <v>0.99690000000000001</v>
      </c>
      <c r="DO125" s="298">
        <v>125295</v>
      </c>
      <c r="DP125" s="298">
        <v>0</v>
      </c>
      <c r="DQ125" s="299">
        <v>0.52</v>
      </c>
      <c r="DR125" s="298">
        <v>277.77999999999997</v>
      </c>
      <c r="DS125" s="298">
        <v>342</v>
      </c>
      <c r="DT125" s="298">
        <v>342</v>
      </c>
      <c r="DU125" s="298">
        <v>0.99329999999999996</v>
      </c>
      <c r="DV125" s="298">
        <v>112359</v>
      </c>
      <c r="DW125" s="298">
        <v>0</v>
      </c>
      <c r="DX125" s="299">
        <v>0.46</v>
      </c>
    </row>
    <row r="126" spans="1:128" ht="17.25" customHeight="1">
      <c r="A126" s="297">
        <v>122</v>
      </c>
      <c r="B126" s="267" t="s">
        <v>288</v>
      </c>
      <c r="C126" s="298">
        <v>111</v>
      </c>
      <c r="D126" s="298">
        <v>84.68</v>
      </c>
      <c r="E126" s="298">
        <v>88.8</v>
      </c>
      <c r="F126" s="298">
        <v>0.4793</v>
      </c>
      <c r="G126" s="298">
        <v>8406</v>
      </c>
      <c r="H126" s="298">
        <v>0</v>
      </c>
      <c r="I126" s="299">
        <v>0.28999999999999998</v>
      </c>
      <c r="J126" s="298">
        <v>111</v>
      </c>
      <c r="K126" s="298">
        <v>69.84</v>
      </c>
      <c r="L126" s="298">
        <v>88.8</v>
      </c>
      <c r="M126" s="298">
        <v>0.30730000000000002</v>
      </c>
      <c r="N126" s="298">
        <v>4073</v>
      </c>
      <c r="O126" s="298">
        <v>0</v>
      </c>
      <c r="P126" s="299">
        <v>0.26</v>
      </c>
      <c r="Q126" s="298">
        <v>111</v>
      </c>
      <c r="R126" s="298">
        <v>90.32</v>
      </c>
      <c r="S126" s="298">
        <v>90.32</v>
      </c>
      <c r="T126" s="298">
        <v>0.78349999999999997</v>
      </c>
      <c r="U126" s="298">
        <v>28814</v>
      </c>
      <c r="V126" s="298">
        <v>0</v>
      </c>
      <c r="W126" s="299">
        <v>0.56999999999999995</v>
      </c>
      <c r="X126" s="298">
        <v>111</v>
      </c>
      <c r="Y126" s="298">
        <v>38.56</v>
      </c>
      <c r="Z126" s="298">
        <v>88.8</v>
      </c>
      <c r="AA126" s="298">
        <v>0.29499999999999998</v>
      </c>
      <c r="AB126" s="298">
        <v>2598</v>
      </c>
      <c r="AC126" s="298">
        <v>0</v>
      </c>
      <c r="AD126" s="299">
        <v>0.31</v>
      </c>
      <c r="AE126" s="298">
        <v>111</v>
      </c>
      <c r="AF126" s="298">
        <v>28</v>
      </c>
      <c r="AG126" s="298">
        <v>88.8</v>
      </c>
      <c r="AH126" s="298">
        <v>0.27350000000000002</v>
      </c>
      <c r="AI126" s="298">
        <v>2905</v>
      </c>
      <c r="AJ126" s="298">
        <v>0</v>
      </c>
      <c r="AK126" s="299">
        <v>0.51</v>
      </c>
      <c r="AL126" s="298">
        <v>111</v>
      </c>
      <c r="AM126" s="298">
        <v>29</v>
      </c>
      <c r="AN126" s="298">
        <v>88.8</v>
      </c>
      <c r="AO126" s="298">
        <v>0.14369999999999999</v>
      </c>
      <c r="AP126" s="298">
        <v>1306</v>
      </c>
      <c r="AQ126" s="298">
        <v>0</v>
      </c>
      <c r="AR126" s="299">
        <v>0.44</v>
      </c>
      <c r="AS126" s="298">
        <v>111</v>
      </c>
      <c r="AT126" s="298">
        <v>15</v>
      </c>
      <c r="AU126" s="298">
        <v>88.8</v>
      </c>
      <c r="AV126" s="298">
        <v>0.1201</v>
      </c>
      <c r="AW126" s="298">
        <v>632</v>
      </c>
      <c r="AX126" s="298">
        <v>0</v>
      </c>
      <c r="AY126" s="299">
        <v>0.47</v>
      </c>
      <c r="AZ126" s="298">
        <v>111</v>
      </c>
      <c r="BA126" s="298">
        <v>21.16</v>
      </c>
      <c r="BB126" s="298">
        <v>88.8</v>
      </c>
      <c r="BC126" s="298">
        <v>0.17649999999999999</v>
      </c>
      <c r="BD126" s="298">
        <v>549</v>
      </c>
      <c r="BE126" s="298">
        <v>0</v>
      </c>
      <c r="BF126" s="299">
        <v>0.2</v>
      </c>
      <c r="BG126" s="298">
        <v>111</v>
      </c>
      <c r="BH126" s="298">
        <v>0</v>
      </c>
      <c r="BI126" s="298">
        <v>88.8</v>
      </c>
      <c r="BJ126" s="298">
        <v>0.2384</v>
      </c>
      <c r="BK126" s="298">
        <v>18</v>
      </c>
      <c r="BL126" s="298">
        <v>0</v>
      </c>
      <c r="BM126" s="299">
        <v>0</v>
      </c>
      <c r="BN126" s="298">
        <v>111</v>
      </c>
      <c r="BO126" s="298">
        <v>0</v>
      </c>
      <c r="BP126" s="298">
        <v>88.8</v>
      </c>
      <c r="BQ126" s="298">
        <v>0</v>
      </c>
      <c r="BR126" s="298">
        <v>0</v>
      </c>
      <c r="BS126" s="298">
        <v>0</v>
      </c>
      <c r="BT126" s="299">
        <v>0</v>
      </c>
      <c r="BU126" s="298">
        <v>111</v>
      </c>
      <c r="BV126" s="298">
        <v>0</v>
      </c>
      <c r="BW126" s="298">
        <v>88.8</v>
      </c>
      <c r="BX126" s="298">
        <v>0</v>
      </c>
      <c r="BY126" s="298">
        <v>0</v>
      </c>
      <c r="BZ126" s="298">
        <v>0</v>
      </c>
      <c r="CA126" s="299">
        <v>0</v>
      </c>
      <c r="CB126" s="298">
        <v>111</v>
      </c>
      <c r="CC126" s="298">
        <v>0</v>
      </c>
      <c r="CD126" s="298">
        <v>88.8</v>
      </c>
      <c r="CE126" s="298">
        <v>0</v>
      </c>
      <c r="CF126" s="298">
        <v>0</v>
      </c>
      <c r="CG126" s="298">
        <v>0</v>
      </c>
      <c r="CH126" s="299">
        <v>0</v>
      </c>
      <c r="CI126" s="298">
        <v>111</v>
      </c>
      <c r="CJ126" s="298">
        <v>0</v>
      </c>
      <c r="CK126" s="298">
        <v>88.8</v>
      </c>
      <c r="CL126" s="298">
        <v>0</v>
      </c>
      <c r="CM126" s="298">
        <v>0</v>
      </c>
      <c r="CN126" s="298">
        <v>0</v>
      </c>
      <c r="CO126" s="299">
        <v>0</v>
      </c>
      <c r="CP126" s="298">
        <v>111</v>
      </c>
      <c r="CQ126" s="298">
        <v>0</v>
      </c>
      <c r="CR126" s="298">
        <v>88.8</v>
      </c>
      <c r="CS126" s="298">
        <v>0</v>
      </c>
      <c r="CT126" s="298">
        <v>0</v>
      </c>
      <c r="CU126" s="298">
        <v>0</v>
      </c>
      <c r="CV126" s="299">
        <v>0</v>
      </c>
      <c r="CW126" s="298">
        <v>111</v>
      </c>
      <c r="CX126" s="298">
        <v>0</v>
      </c>
      <c r="CY126" s="298">
        <v>88.8</v>
      </c>
      <c r="CZ126" s="298">
        <v>0</v>
      </c>
      <c r="DA126" s="298">
        <v>0</v>
      </c>
      <c r="DB126" s="298">
        <v>0</v>
      </c>
      <c r="DC126" s="299">
        <v>0</v>
      </c>
      <c r="DD126" s="298">
        <v>111</v>
      </c>
      <c r="DE126" s="298">
        <v>0</v>
      </c>
      <c r="DF126" s="298">
        <v>88.8</v>
      </c>
      <c r="DG126" s="298">
        <v>0</v>
      </c>
      <c r="DH126" s="298">
        <v>0</v>
      </c>
      <c r="DI126" s="298">
        <v>0</v>
      </c>
      <c r="DJ126" s="299">
        <v>0</v>
      </c>
      <c r="DK126" s="298">
        <v>111</v>
      </c>
      <c r="DL126" s="298">
        <v>0</v>
      </c>
      <c r="DM126" s="298">
        <v>88.8</v>
      </c>
      <c r="DN126" s="298">
        <v>0</v>
      </c>
      <c r="DO126" s="298">
        <v>0</v>
      </c>
      <c r="DP126" s="298">
        <v>0</v>
      </c>
      <c r="DQ126" s="299">
        <v>0</v>
      </c>
      <c r="DR126" s="298">
        <v>111</v>
      </c>
      <c r="DS126" s="298">
        <v>0</v>
      </c>
      <c r="DT126" s="298">
        <v>88.8</v>
      </c>
      <c r="DU126" s="298">
        <v>0</v>
      </c>
      <c r="DV126" s="298">
        <v>0</v>
      </c>
      <c r="DW126" s="298">
        <v>0</v>
      </c>
      <c r="DX126" s="299">
        <v>0</v>
      </c>
    </row>
    <row r="127" spans="1:128" ht="17.25" customHeight="1">
      <c r="A127" s="297">
        <v>123</v>
      </c>
      <c r="B127" s="267" t="s">
        <v>289</v>
      </c>
      <c r="C127" s="298">
        <v>110</v>
      </c>
      <c r="D127" s="298">
        <v>112.8</v>
      </c>
      <c r="E127" s="298">
        <v>112.8</v>
      </c>
      <c r="F127" s="298">
        <v>0.83409999999999995</v>
      </c>
      <c r="G127" s="298">
        <v>41843</v>
      </c>
      <c r="H127" s="298">
        <v>0</v>
      </c>
      <c r="I127" s="299">
        <v>0.62</v>
      </c>
      <c r="J127" s="298">
        <v>110</v>
      </c>
      <c r="K127" s="298">
        <v>108</v>
      </c>
      <c r="L127" s="298">
        <v>108</v>
      </c>
      <c r="M127" s="298">
        <v>0.85029999999999994</v>
      </c>
      <c r="N127" s="298">
        <v>38868</v>
      </c>
      <c r="O127" s="298">
        <v>0</v>
      </c>
      <c r="P127" s="299">
        <v>0.56999999999999995</v>
      </c>
      <c r="Q127" s="298">
        <v>110</v>
      </c>
      <c r="R127" s="298">
        <v>115.2</v>
      </c>
      <c r="S127" s="298">
        <v>115.2</v>
      </c>
      <c r="T127" s="298">
        <v>0.84230000000000005</v>
      </c>
      <c r="U127" s="298">
        <v>39288</v>
      </c>
      <c r="V127" s="298">
        <v>0</v>
      </c>
      <c r="W127" s="299">
        <v>0.56000000000000005</v>
      </c>
      <c r="X127" s="298">
        <v>110</v>
      </c>
      <c r="Y127" s="298">
        <v>121.2</v>
      </c>
      <c r="Z127" s="298">
        <v>121.2</v>
      </c>
      <c r="AA127" s="298">
        <v>0.82010000000000005</v>
      </c>
      <c r="AB127" s="298">
        <v>39982</v>
      </c>
      <c r="AC127" s="298">
        <v>0</v>
      </c>
      <c r="AD127" s="299">
        <v>0.54</v>
      </c>
      <c r="AE127" s="298">
        <v>110</v>
      </c>
      <c r="AF127" s="298">
        <v>119.2</v>
      </c>
      <c r="AG127" s="298">
        <v>119.2</v>
      </c>
      <c r="AH127" s="298">
        <v>0.82350000000000001</v>
      </c>
      <c r="AI127" s="298">
        <v>52192</v>
      </c>
      <c r="AJ127" s="298">
        <v>0</v>
      </c>
      <c r="AK127" s="299">
        <v>0.71</v>
      </c>
      <c r="AL127" s="298">
        <v>110</v>
      </c>
      <c r="AM127" s="298">
        <v>110.4</v>
      </c>
      <c r="AN127" s="298">
        <v>110.4</v>
      </c>
      <c r="AO127" s="298">
        <v>0.82099999999999995</v>
      </c>
      <c r="AP127" s="298">
        <v>42081</v>
      </c>
      <c r="AQ127" s="298">
        <v>0</v>
      </c>
      <c r="AR127" s="299">
        <v>0.64</v>
      </c>
      <c r="AS127" s="298">
        <v>110</v>
      </c>
      <c r="AT127" s="298">
        <v>116.8</v>
      </c>
      <c r="AU127" s="298">
        <v>116.8</v>
      </c>
      <c r="AV127" s="298">
        <v>0.82169999999999999</v>
      </c>
      <c r="AW127" s="298">
        <v>26423</v>
      </c>
      <c r="AX127" s="298">
        <v>0</v>
      </c>
      <c r="AY127" s="299">
        <v>0.37</v>
      </c>
      <c r="AZ127" s="298">
        <v>110</v>
      </c>
      <c r="BA127" s="298">
        <v>66.400000000000006</v>
      </c>
      <c r="BB127" s="298">
        <v>88</v>
      </c>
      <c r="BC127" s="298">
        <v>0.78059999999999996</v>
      </c>
      <c r="BD127" s="298">
        <v>20627</v>
      </c>
      <c r="BE127" s="298">
        <v>0</v>
      </c>
      <c r="BF127" s="299">
        <v>0.55000000000000004</v>
      </c>
      <c r="BG127" s="298">
        <v>110</v>
      </c>
      <c r="BH127" s="298">
        <v>42.8</v>
      </c>
      <c r="BI127" s="298">
        <v>88</v>
      </c>
      <c r="BJ127" s="298">
        <v>0.75639999999999996</v>
      </c>
      <c r="BK127" s="298">
        <v>15404</v>
      </c>
      <c r="BL127" s="298">
        <v>0</v>
      </c>
      <c r="BM127" s="299">
        <v>0.64</v>
      </c>
      <c r="BN127" s="298">
        <v>110</v>
      </c>
      <c r="BO127" s="298">
        <v>91.6</v>
      </c>
      <c r="BP127" s="298">
        <v>91.6</v>
      </c>
      <c r="BQ127" s="298">
        <v>0.7419</v>
      </c>
      <c r="BR127" s="298">
        <v>15506</v>
      </c>
      <c r="BS127" s="298">
        <v>0</v>
      </c>
      <c r="BT127" s="299">
        <v>0.31</v>
      </c>
      <c r="BU127" s="298">
        <v>110</v>
      </c>
      <c r="BV127" s="298">
        <v>40.799999999999997</v>
      </c>
      <c r="BW127" s="298">
        <v>88</v>
      </c>
      <c r="BX127" s="298">
        <v>0.75580000000000003</v>
      </c>
      <c r="BY127" s="298">
        <v>11541</v>
      </c>
      <c r="BZ127" s="298">
        <v>0</v>
      </c>
      <c r="CA127" s="299">
        <v>0.56000000000000005</v>
      </c>
      <c r="CB127" s="298">
        <v>110</v>
      </c>
      <c r="CC127" s="298">
        <v>40.4</v>
      </c>
      <c r="CD127" s="298">
        <v>88</v>
      </c>
      <c r="CE127" s="298">
        <v>0.74070000000000003</v>
      </c>
      <c r="CF127" s="298">
        <v>11472</v>
      </c>
      <c r="CG127" s="298">
        <v>0</v>
      </c>
      <c r="CH127" s="299">
        <v>0.52</v>
      </c>
      <c r="CI127" s="298">
        <v>110</v>
      </c>
      <c r="CJ127" s="298">
        <v>104.4</v>
      </c>
      <c r="CK127" s="298">
        <v>104.4</v>
      </c>
      <c r="CL127" s="298">
        <v>0.78879999999999995</v>
      </c>
      <c r="CM127" s="298">
        <v>16417</v>
      </c>
      <c r="CN127" s="298">
        <v>0</v>
      </c>
      <c r="CO127" s="299">
        <v>0.28000000000000003</v>
      </c>
      <c r="CP127" s="298">
        <v>110</v>
      </c>
      <c r="CQ127" s="298">
        <v>108.4</v>
      </c>
      <c r="CR127" s="298">
        <v>108.4</v>
      </c>
      <c r="CS127" s="298">
        <v>0.83579999999999999</v>
      </c>
      <c r="CT127" s="298">
        <v>22340</v>
      </c>
      <c r="CU127" s="298">
        <v>0</v>
      </c>
      <c r="CV127" s="299">
        <v>0.33</v>
      </c>
      <c r="CW127" s="298">
        <v>110</v>
      </c>
      <c r="CX127" s="298">
        <v>112.8</v>
      </c>
      <c r="CY127" s="298">
        <v>112.8</v>
      </c>
      <c r="CZ127" s="298">
        <v>0.84440000000000004</v>
      </c>
      <c r="DA127" s="298">
        <v>33798</v>
      </c>
      <c r="DB127" s="298">
        <v>0</v>
      </c>
      <c r="DC127" s="299">
        <v>0.49</v>
      </c>
      <c r="DD127" s="298">
        <v>110</v>
      </c>
      <c r="DE127" s="298">
        <v>116</v>
      </c>
      <c r="DF127" s="298">
        <v>116</v>
      </c>
      <c r="DG127" s="298">
        <v>0.82289999999999996</v>
      </c>
      <c r="DH127" s="298">
        <v>41414</v>
      </c>
      <c r="DI127" s="298">
        <v>0</v>
      </c>
      <c r="DJ127" s="299">
        <v>0.57999999999999996</v>
      </c>
      <c r="DK127" s="298">
        <v>110</v>
      </c>
      <c r="DL127" s="298">
        <v>122.8</v>
      </c>
      <c r="DM127" s="298">
        <v>122.8</v>
      </c>
      <c r="DN127" s="298">
        <v>0.83320000000000005</v>
      </c>
      <c r="DO127" s="298">
        <v>37453</v>
      </c>
      <c r="DP127" s="298">
        <v>0</v>
      </c>
      <c r="DQ127" s="299">
        <v>0.49</v>
      </c>
      <c r="DR127" s="298">
        <v>110</v>
      </c>
      <c r="DS127" s="298">
        <v>119.6</v>
      </c>
      <c r="DT127" s="298">
        <v>119.6</v>
      </c>
      <c r="DU127" s="298">
        <v>0.81979999999999997</v>
      </c>
      <c r="DV127" s="298">
        <v>26322</v>
      </c>
      <c r="DW127" s="298">
        <v>0</v>
      </c>
      <c r="DX127" s="299">
        <v>0.37</v>
      </c>
    </row>
    <row r="128" spans="1:128" ht="17.25" customHeight="1">
      <c r="A128" s="297">
        <v>124</v>
      </c>
      <c r="B128" s="267" t="s">
        <v>290</v>
      </c>
      <c r="C128" s="298">
        <v>140</v>
      </c>
      <c r="D128" s="298">
        <v>115</v>
      </c>
      <c r="E128" s="298">
        <v>140</v>
      </c>
      <c r="F128" s="298">
        <v>0.65749999999999997</v>
      </c>
      <c r="G128" s="298">
        <v>13011</v>
      </c>
      <c r="H128" s="298">
        <v>0</v>
      </c>
      <c r="I128" s="299">
        <v>0.27</v>
      </c>
      <c r="J128" s="298">
        <v>140</v>
      </c>
      <c r="K128" s="298">
        <v>87</v>
      </c>
      <c r="L128" s="298">
        <v>140</v>
      </c>
      <c r="M128" s="298">
        <v>0.87619999999999998</v>
      </c>
      <c r="N128" s="298">
        <v>8919</v>
      </c>
      <c r="O128" s="298">
        <v>0</v>
      </c>
      <c r="P128" s="299">
        <v>0.17</v>
      </c>
      <c r="Q128" s="298">
        <v>140</v>
      </c>
      <c r="R128" s="298">
        <v>129</v>
      </c>
      <c r="S128" s="298">
        <v>140</v>
      </c>
      <c r="T128" s="298">
        <v>0.83450000000000002</v>
      </c>
      <c r="U128" s="298">
        <v>28938</v>
      </c>
      <c r="V128" s="298">
        <v>0</v>
      </c>
      <c r="W128" s="299">
        <v>0.41</v>
      </c>
      <c r="X128" s="298">
        <v>140</v>
      </c>
      <c r="Y128" s="298">
        <v>148</v>
      </c>
      <c r="Z128" s="298">
        <v>140</v>
      </c>
      <c r="AA128" s="298">
        <v>0.7923</v>
      </c>
      <c r="AB128" s="298">
        <v>26272</v>
      </c>
      <c r="AC128" s="298">
        <v>0</v>
      </c>
      <c r="AD128" s="299">
        <v>0.33</v>
      </c>
      <c r="AE128" s="298">
        <v>140</v>
      </c>
      <c r="AF128" s="298">
        <v>129</v>
      </c>
      <c r="AG128" s="298">
        <v>140</v>
      </c>
      <c r="AH128" s="298">
        <v>0.72350000000000003</v>
      </c>
      <c r="AI128" s="298">
        <v>21912</v>
      </c>
      <c r="AJ128" s="298">
        <v>0</v>
      </c>
      <c r="AK128" s="299">
        <v>0.35</v>
      </c>
      <c r="AL128" s="298">
        <v>140</v>
      </c>
      <c r="AM128" s="298">
        <v>137</v>
      </c>
      <c r="AN128" s="298">
        <v>140</v>
      </c>
      <c r="AO128" s="298">
        <v>0.70020000000000004</v>
      </c>
      <c r="AP128" s="298">
        <v>24746</v>
      </c>
      <c r="AQ128" s="298">
        <v>0</v>
      </c>
      <c r="AR128" s="299">
        <v>0.4</v>
      </c>
      <c r="AS128" s="298">
        <v>140</v>
      </c>
      <c r="AT128" s="298">
        <v>124</v>
      </c>
      <c r="AU128" s="298">
        <v>140</v>
      </c>
      <c r="AV128" s="298">
        <v>0.69679999999999997</v>
      </c>
      <c r="AW128" s="298">
        <v>8524</v>
      </c>
      <c r="AX128" s="298">
        <v>0</v>
      </c>
      <c r="AY128" s="299">
        <v>0.15</v>
      </c>
      <c r="AZ128" s="298">
        <v>140</v>
      </c>
      <c r="BA128" s="298">
        <v>136</v>
      </c>
      <c r="BB128" s="298">
        <v>140</v>
      </c>
      <c r="BC128" s="298">
        <v>0.628</v>
      </c>
      <c r="BD128" s="298">
        <v>10798</v>
      </c>
      <c r="BE128" s="298">
        <v>0</v>
      </c>
      <c r="BF128" s="299">
        <v>0.2</v>
      </c>
      <c r="BG128" s="298">
        <v>140</v>
      </c>
      <c r="BH128" s="298">
        <v>138</v>
      </c>
      <c r="BI128" s="298">
        <v>140</v>
      </c>
      <c r="BJ128" s="298">
        <v>0.60450000000000004</v>
      </c>
      <c r="BK128" s="298">
        <v>20375</v>
      </c>
      <c r="BL128" s="298">
        <v>0</v>
      </c>
      <c r="BM128" s="299">
        <v>0.36</v>
      </c>
      <c r="BN128" s="298">
        <v>140</v>
      </c>
      <c r="BO128" s="298">
        <v>138</v>
      </c>
      <c r="BP128" s="298">
        <v>140</v>
      </c>
      <c r="BQ128" s="298">
        <v>0.69320000000000004</v>
      </c>
      <c r="BR128" s="298">
        <v>25463</v>
      </c>
      <c r="BS128" s="298">
        <v>0</v>
      </c>
      <c r="BT128" s="299">
        <v>0.4</v>
      </c>
      <c r="BU128" s="298">
        <v>140</v>
      </c>
      <c r="BV128" s="298">
        <v>122</v>
      </c>
      <c r="BW128" s="298">
        <v>140</v>
      </c>
      <c r="BX128" s="298">
        <v>0.68689999999999996</v>
      </c>
      <c r="BY128" s="298">
        <v>18854</v>
      </c>
      <c r="BZ128" s="298">
        <v>0</v>
      </c>
      <c r="CA128" s="299">
        <v>0.37</v>
      </c>
      <c r="CB128" s="298">
        <v>140</v>
      </c>
      <c r="CC128" s="298">
        <v>126</v>
      </c>
      <c r="CD128" s="298">
        <v>140</v>
      </c>
      <c r="CE128" s="298">
        <v>0.64139999999999997</v>
      </c>
      <c r="CF128" s="298">
        <v>16723</v>
      </c>
      <c r="CG128" s="298">
        <v>0</v>
      </c>
      <c r="CH128" s="299">
        <v>0.31</v>
      </c>
      <c r="CI128" s="298">
        <v>140</v>
      </c>
      <c r="CJ128" s="298">
        <v>139</v>
      </c>
      <c r="CK128" s="298">
        <v>140</v>
      </c>
      <c r="CL128" s="298">
        <v>0.67049999999999998</v>
      </c>
      <c r="CM128" s="298">
        <v>26202</v>
      </c>
      <c r="CN128" s="298">
        <v>0</v>
      </c>
      <c r="CO128" s="299">
        <v>0.43</v>
      </c>
      <c r="CP128" s="298">
        <v>140</v>
      </c>
      <c r="CQ128" s="298">
        <v>0</v>
      </c>
      <c r="CR128" s="298">
        <v>140</v>
      </c>
      <c r="CS128" s="298">
        <v>0</v>
      </c>
      <c r="CT128" s="298">
        <v>0</v>
      </c>
      <c r="CU128" s="298">
        <v>0</v>
      </c>
      <c r="CV128" s="299">
        <v>0</v>
      </c>
      <c r="CW128" s="298">
        <v>140</v>
      </c>
      <c r="CX128" s="298">
        <v>78</v>
      </c>
      <c r="CY128" s="298">
        <v>140</v>
      </c>
      <c r="CZ128" s="298">
        <v>0.63490000000000002</v>
      </c>
      <c r="DA128" s="298">
        <v>11861</v>
      </c>
      <c r="DB128" s="298">
        <v>0</v>
      </c>
      <c r="DC128" s="299">
        <v>0.37</v>
      </c>
      <c r="DD128" s="298">
        <v>140</v>
      </c>
      <c r="DE128" s="298">
        <v>145</v>
      </c>
      <c r="DF128" s="298">
        <v>140</v>
      </c>
      <c r="DG128" s="298">
        <v>0.6502</v>
      </c>
      <c r="DH128" s="298">
        <v>17903</v>
      </c>
      <c r="DI128" s="298">
        <v>0</v>
      </c>
      <c r="DJ128" s="299">
        <v>0.28000000000000003</v>
      </c>
      <c r="DK128" s="298">
        <v>140</v>
      </c>
      <c r="DL128" s="298">
        <v>144</v>
      </c>
      <c r="DM128" s="298">
        <v>140</v>
      </c>
      <c r="DN128" s="298">
        <v>0.61299999999999999</v>
      </c>
      <c r="DO128" s="298">
        <v>14578</v>
      </c>
      <c r="DP128" s="298">
        <v>0</v>
      </c>
      <c r="DQ128" s="299">
        <v>0.25</v>
      </c>
      <c r="DR128" s="298">
        <v>140</v>
      </c>
      <c r="DS128" s="298">
        <v>129</v>
      </c>
      <c r="DT128" s="298">
        <v>140</v>
      </c>
      <c r="DU128" s="298">
        <v>0.55110000000000003</v>
      </c>
      <c r="DV128" s="298">
        <v>7035</v>
      </c>
      <c r="DW128" s="298">
        <v>0</v>
      </c>
      <c r="DX128" s="299">
        <v>0.15</v>
      </c>
    </row>
    <row r="129" spans="1:128" ht="17.25" customHeight="1">
      <c r="A129" s="297">
        <v>125</v>
      </c>
      <c r="B129" s="267" t="s">
        <v>291</v>
      </c>
      <c r="C129" s="298">
        <v>185</v>
      </c>
      <c r="D129" s="298">
        <v>158</v>
      </c>
      <c r="E129" s="298">
        <v>158</v>
      </c>
      <c r="F129" s="298">
        <v>0.87629999999999997</v>
      </c>
      <c r="G129" s="298">
        <v>41042</v>
      </c>
      <c r="H129" s="298">
        <v>0</v>
      </c>
      <c r="I129" s="299">
        <v>0.41</v>
      </c>
      <c r="J129" s="298">
        <v>185</v>
      </c>
      <c r="K129" s="298">
        <v>150.4</v>
      </c>
      <c r="L129" s="298">
        <v>150.4</v>
      </c>
      <c r="M129" s="298">
        <v>0.9113</v>
      </c>
      <c r="N129" s="298">
        <v>34454</v>
      </c>
      <c r="O129" s="298">
        <v>0</v>
      </c>
      <c r="P129" s="299">
        <v>0.34</v>
      </c>
      <c r="Q129" s="298">
        <v>185</v>
      </c>
      <c r="R129" s="298">
        <v>179.2</v>
      </c>
      <c r="S129" s="298">
        <v>179.2</v>
      </c>
      <c r="T129" s="298">
        <v>0.9002</v>
      </c>
      <c r="U129" s="298">
        <v>46854</v>
      </c>
      <c r="V129" s="298">
        <v>0</v>
      </c>
      <c r="W129" s="299">
        <v>0.4</v>
      </c>
      <c r="X129" s="298">
        <v>185</v>
      </c>
      <c r="Y129" s="298">
        <v>178.4</v>
      </c>
      <c r="Z129" s="298">
        <v>178.4</v>
      </c>
      <c r="AA129" s="298">
        <v>0.88260000000000005</v>
      </c>
      <c r="AB129" s="298">
        <v>50078</v>
      </c>
      <c r="AC129" s="298">
        <v>0</v>
      </c>
      <c r="AD129" s="299">
        <v>0.43</v>
      </c>
      <c r="AE129" s="298">
        <v>185</v>
      </c>
      <c r="AF129" s="298">
        <v>184</v>
      </c>
      <c r="AG129" s="298">
        <v>184</v>
      </c>
      <c r="AH129" s="298">
        <v>0.87309999999999999</v>
      </c>
      <c r="AI129" s="298">
        <v>48194</v>
      </c>
      <c r="AJ129" s="298">
        <v>0</v>
      </c>
      <c r="AK129" s="299">
        <v>0.4</v>
      </c>
      <c r="AL129" s="298">
        <v>185</v>
      </c>
      <c r="AM129" s="298">
        <v>180</v>
      </c>
      <c r="AN129" s="298">
        <v>180</v>
      </c>
      <c r="AO129" s="298">
        <v>0.8508</v>
      </c>
      <c r="AP129" s="298">
        <v>37776</v>
      </c>
      <c r="AQ129" s="298">
        <v>0</v>
      </c>
      <c r="AR129" s="299">
        <v>0.34</v>
      </c>
      <c r="AS129" s="298">
        <v>185</v>
      </c>
      <c r="AT129" s="298">
        <v>162</v>
      </c>
      <c r="AU129" s="298">
        <v>162</v>
      </c>
      <c r="AV129" s="298">
        <v>0.82589999999999997</v>
      </c>
      <c r="AW129" s="298">
        <v>22066</v>
      </c>
      <c r="AX129" s="298">
        <v>0</v>
      </c>
      <c r="AY129" s="299">
        <v>0.22</v>
      </c>
      <c r="AZ129" s="298">
        <v>185</v>
      </c>
      <c r="BA129" s="298">
        <v>132</v>
      </c>
      <c r="BB129" s="298">
        <v>148</v>
      </c>
      <c r="BC129" s="298">
        <v>0.74009999999999998</v>
      </c>
      <c r="BD129" s="298">
        <v>25206</v>
      </c>
      <c r="BE129" s="298">
        <v>0</v>
      </c>
      <c r="BF129" s="299">
        <v>0.36</v>
      </c>
      <c r="BG129" s="298">
        <v>185</v>
      </c>
      <c r="BH129" s="298">
        <v>100</v>
      </c>
      <c r="BI129" s="298">
        <v>148</v>
      </c>
      <c r="BJ129" s="298">
        <v>0.9486</v>
      </c>
      <c r="BK129" s="298">
        <v>31438</v>
      </c>
      <c r="BL129" s="298">
        <v>0</v>
      </c>
      <c r="BM129" s="299">
        <v>0.45</v>
      </c>
      <c r="BN129" s="298">
        <v>185</v>
      </c>
      <c r="BO129" s="298">
        <v>152</v>
      </c>
      <c r="BP129" s="298">
        <v>152</v>
      </c>
      <c r="BQ129" s="298">
        <v>0.98409999999999997</v>
      </c>
      <c r="BR129" s="298">
        <v>38814</v>
      </c>
      <c r="BS129" s="298">
        <v>0</v>
      </c>
      <c r="BT129" s="299">
        <v>0.35</v>
      </c>
      <c r="BU129" s="298">
        <v>185</v>
      </c>
      <c r="BV129" s="298">
        <v>142</v>
      </c>
      <c r="BW129" s="298">
        <v>148</v>
      </c>
      <c r="BX129" s="298">
        <v>0.98370000000000002</v>
      </c>
      <c r="BY129" s="298">
        <v>39778</v>
      </c>
      <c r="BZ129" s="298">
        <v>0</v>
      </c>
      <c r="CA129" s="299">
        <v>0.42</v>
      </c>
      <c r="CB129" s="298">
        <v>185</v>
      </c>
      <c r="CC129" s="298">
        <v>111.2</v>
      </c>
      <c r="CD129" s="298">
        <v>148</v>
      </c>
      <c r="CE129" s="298">
        <v>0.99719999999999998</v>
      </c>
      <c r="CF129" s="298">
        <v>37542</v>
      </c>
      <c r="CG129" s="298">
        <v>0</v>
      </c>
      <c r="CH129" s="299">
        <v>0.46</v>
      </c>
      <c r="CI129" s="298">
        <v>185</v>
      </c>
      <c r="CJ129" s="298">
        <v>154</v>
      </c>
      <c r="CK129" s="298">
        <v>154</v>
      </c>
      <c r="CL129" s="298">
        <v>0.96660000000000001</v>
      </c>
      <c r="CM129" s="298">
        <v>44778</v>
      </c>
      <c r="CN129" s="298">
        <v>0</v>
      </c>
      <c r="CO129" s="299">
        <v>0.42</v>
      </c>
      <c r="CP129" s="298">
        <v>185</v>
      </c>
      <c r="CQ129" s="298">
        <v>148</v>
      </c>
      <c r="CR129" s="298">
        <v>148</v>
      </c>
      <c r="CS129" s="298">
        <v>0.9718</v>
      </c>
      <c r="CT129" s="298">
        <v>44630</v>
      </c>
      <c r="CU129" s="298">
        <v>0</v>
      </c>
      <c r="CV129" s="299">
        <v>0.42</v>
      </c>
      <c r="CW129" s="298">
        <v>185</v>
      </c>
      <c r="CX129" s="298">
        <v>142</v>
      </c>
      <c r="CY129" s="298">
        <v>148</v>
      </c>
      <c r="CZ129" s="298">
        <v>0.96740000000000004</v>
      </c>
      <c r="DA129" s="298">
        <v>41738</v>
      </c>
      <c r="DB129" s="298">
        <v>0</v>
      </c>
      <c r="DC129" s="299">
        <v>0.42</v>
      </c>
      <c r="DD129" s="298">
        <v>185</v>
      </c>
      <c r="DE129" s="298">
        <v>140</v>
      </c>
      <c r="DF129" s="298">
        <v>148</v>
      </c>
      <c r="DG129" s="298">
        <v>0.96809999999999996</v>
      </c>
      <c r="DH129" s="298">
        <v>39202</v>
      </c>
      <c r="DI129" s="298">
        <v>0</v>
      </c>
      <c r="DJ129" s="299">
        <v>0.39</v>
      </c>
      <c r="DK129" s="298">
        <v>185</v>
      </c>
      <c r="DL129" s="298">
        <v>168</v>
      </c>
      <c r="DM129" s="298">
        <v>168</v>
      </c>
      <c r="DN129" s="298">
        <v>0.92249999999999999</v>
      </c>
      <c r="DO129" s="298">
        <v>41992</v>
      </c>
      <c r="DP129" s="298">
        <v>0</v>
      </c>
      <c r="DQ129" s="299">
        <v>0.36</v>
      </c>
      <c r="DR129" s="298">
        <v>185</v>
      </c>
      <c r="DS129" s="298">
        <v>196</v>
      </c>
      <c r="DT129" s="298">
        <v>196</v>
      </c>
      <c r="DU129" s="298">
        <v>0.86360000000000003</v>
      </c>
      <c r="DV129" s="298">
        <v>43780</v>
      </c>
      <c r="DW129" s="298">
        <v>0</v>
      </c>
      <c r="DX129" s="299">
        <v>0.36</v>
      </c>
    </row>
    <row r="130" spans="1:128" ht="17.25" customHeight="1">
      <c r="A130" s="297">
        <v>126</v>
      </c>
      <c r="B130" s="267" t="s">
        <v>292</v>
      </c>
      <c r="C130" s="298">
        <v>114</v>
      </c>
      <c r="D130" s="298">
        <v>59.1</v>
      </c>
      <c r="E130" s="298">
        <v>91.2</v>
      </c>
      <c r="F130" s="298">
        <v>1</v>
      </c>
      <c r="G130" s="298">
        <v>16713</v>
      </c>
      <c r="H130" s="298">
        <v>0</v>
      </c>
      <c r="I130" s="299">
        <v>0.39</v>
      </c>
      <c r="J130" s="298">
        <v>114</v>
      </c>
      <c r="K130" s="298">
        <v>45.9</v>
      </c>
      <c r="L130" s="298">
        <v>91.2</v>
      </c>
      <c r="M130" s="298">
        <v>0.82669999999999999</v>
      </c>
      <c r="N130" s="298">
        <v>10476</v>
      </c>
      <c r="O130" s="298">
        <v>0</v>
      </c>
      <c r="P130" s="299">
        <v>0.37</v>
      </c>
      <c r="Q130" s="298">
        <v>114</v>
      </c>
      <c r="R130" s="298">
        <v>66.3</v>
      </c>
      <c r="S130" s="298">
        <v>91.2</v>
      </c>
      <c r="T130" s="298">
        <v>0.93579999999999997</v>
      </c>
      <c r="U130" s="298">
        <v>14682</v>
      </c>
      <c r="V130" s="298">
        <v>0</v>
      </c>
      <c r="W130" s="299">
        <v>0.33</v>
      </c>
      <c r="X130" s="298">
        <v>114</v>
      </c>
      <c r="Y130" s="298">
        <v>69</v>
      </c>
      <c r="Z130" s="298">
        <v>91.2</v>
      </c>
      <c r="AA130" s="298">
        <v>0.75239999999999996</v>
      </c>
      <c r="AB130" s="298">
        <v>8634</v>
      </c>
      <c r="AC130" s="298">
        <v>0</v>
      </c>
      <c r="AD130" s="299">
        <v>0.22</v>
      </c>
      <c r="AE130" s="298">
        <v>114</v>
      </c>
      <c r="AF130" s="298">
        <v>93.9</v>
      </c>
      <c r="AG130" s="298">
        <v>93.9</v>
      </c>
      <c r="AH130" s="298">
        <v>0.88619999999999999</v>
      </c>
      <c r="AI130" s="298">
        <v>26745</v>
      </c>
      <c r="AJ130" s="298">
        <v>0</v>
      </c>
      <c r="AK130" s="299">
        <v>0.43</v>
      </c>
      <c r="AL130" s="298">
        <v>114</v>
      </c>
      <c r="AM130" s="298">
        <v>0</v>
      </c>
      <c r="AN130" s="298">
        <v>91.2</v>
      </c>
      <c r="AO130" s="298">
        <v>0.8972</v>
      </c>
      <c r="AP130" s="298">
        <v>31281</v>
      </c>
      <c r="AQ130" s="298">
        <v>0</v>
      </c>
      <c r="AR130" s="299">
        <v>0</v>
      </c>
      <c r="AS130" s="298">
        <v>114</v>
      </c>
      <c r="AT130" s="298">
        <v>93</v>
      </c>
      <c r="AU130" s="298">
        <v>93</v>
      </c>
      <c r="AV130" s="298">
        <v>0.89359999999999995</v>
      </c>
      <c r="AW130" s="298">
        <v>15300</v>
      </c>
      <c r="AX130" s="298">
        <v>0</v>
      </c>
      <c r="AY130" s="299">
        <v>0.25</v>
      </c>
      <c r="AZ130" s="298">
        <v>114</v>
      </c>
      <c r="BA130" s="298">
        <v>120</v>
      </c>
      <c r="BB130" s="298">
        <v>120</v>
      </c>
      <c r="BC130" s="298">
        <v>0.89810000000000001</v>
      </c>
      <c r="BD130" s="298">
        <v>30420</v>
      </c>
      <c r="BE130" s="298">
        <v>0</v>
      </c>
      <c r="BF130" s="299">
        <v>0.39</v>
      </c>
      <c r="BG130" s="298">
        <v>114</v>
      </c>
      <c r="BH130" s="298">
        <v>150</v>
      </c>
      <c r="BI130" s="298">
        <v>150</v>
      </c>
      <c r="BJ130" s="298">
        <v>0.85750000000000004</v>
      </c>
      <c r="BK130" s="298">
        <v>43164</v>
      </c>
      <c r="BL130" s="298">
        <v>0</v>
      </c>
      <c r="BM130" s="299">
        <v>0.45</v>
      </c>
      <c r="BN130" s="298">
        <v>114</v>
      </c>
      <c r="BO130" s="298">
        <v>123</v>
      </c>
      <c r="BP130" s="298">
        <v>123</v>
      </c>
      <c r="BQ130" s="298">
        <v>0.91549999999999998</v>
      </c>
      <c r="BR130" s="298">
        <v>43215</v>
      </c>
      <c r="BS130" s="298">
        <v>0</v>
      </c>
      <c r="BT130" s="299">
        <v>0.52</v>
      </c>
      <c r="BU130" s="298">
        <v>114</v>
      </c>
      <c r="BV130" s="298">
        <v>132</v>
      </c>
      <c r="BW130" s="298">
        <v>132</v>
      </c>
      <c r="BX130" s="298">
        <v>0.94110000000000005</v>
      </c>
      <c r="BY130" s="298">
        <v>34446</v>
      </c>
      <c r="BZ130" s="298">
        <v>0</v>
      </c>
      <c r="CA130" s="299">
        <v>0.41</v>
      </c>
      <c r="CB130" s="298">
        <v>114</v>
      </c>
      <c r="CC130" s="298">
        <v>119.1</v>
      </c>
      <c r="CD130" s="298">
        <v>119.1</v>
      </c>
      <c r="CE130" s="298">
        <v>0.92230000000000001</v>
      </c>
      <c r="CF130" s="298">
        <v>32766</v>
      </c>
      <c r="CG130" s="298">
        <v>0</v>
      </c>
      <c r="CH130" s="299">
        <v>0.4</v>
      </c>
      <c r="CI130" s="298">
        <v>114</v>
      </c>
      <c r="CJ130" s="298">
        <v>126</v>
      </c>
      <c r="CK130" s="298">
        <v>126</v>
      </c>
      <c r="CL130" s="298">
        <v>0.89500000000000002</v>
      </c>
      <c r="CM130" s="298">
        <v>37137</v>
      </c>
      <c r="CN130" s="298">
        <v>0</v>
      </c>
      <c r="CO130" s="299">
        <v>0.46</v>
      </c>
      <c r="CP130" s="298">
        <v>114</v>
      </c>
      <c r="CQ130" s="298">
        <v>108</v>
      </c>
      <c r="CR130" s="298">
        <v>108</v>
      </c>
      <c r="CS130" s="298">
        <v>0.90259999999999996</v>
      </c>
      <c r="CT130" s="298">
        <v>26151</v>
      </c>
      <c r="CU130" s="298">
        <v>0</v>
      </c>
      <c r="CV130" s="299">
        <v>0.36</v>
      </c>
      <c r="CW130" s="298">
        <v>114</v>
      </c>
      <c r="CX130" s="298">
        <v>114</v>
      </c>
      <c r="CY130" s="298">
        <v>114</v>
      </c>
      <c r="CZ130" s="298">
        <v>0.88629999999999998</v>
      </c>
      <c r="DA130" s="298">
        <v>26166</v>
      </c>
      <c r="DB130" s="298">
        <v>0</v>
      </c>
      <c r="DC130" s="299">
        <v>0.36</v>
      </c>
      <c r="DD130" s="298">
        <v>114</v>
      </c>
      <c r="DE130" s="298">
        <v>126</v>
      </c>
      <c r="DF130" s="298">
        <v>126</v>
      </c>
      <c r="DG130" s="298">
        <v>0.84430000000000005</v>
      </c>
      <c r="DH130" s="298">
        <v>37698</v>
      </c>
      <c r="DI130" s="298">
        <v>0</v>
      </c>
      <c r="DJ130" s="299">
        <v>0.48</v>
      </c>
      <c r="DK130" s="298">
        <v>114</v>
      </c>
      <c r="DL130" s="298">
        <v>153</v>
      </c>
      <c r="DM130" s="298">
        <v>153</v>
      </c>
      <c r="DN130" s="298">
        <v>0.85540000000000005</v>
      </c>
      <c r="DO130" s="298">
        <v>37830</v>
      </c>
      <c r="DP130" s="298">
        <v>0</v>
      </c>
      <c r="DQ130" s="299">
        <v>0.39</v>
      </c>
      <c r="DR130" s="298">
        <v>114</v>
      </c>
      <c r="DS130" s="298">
        <v>141</v>
      </c>
      <c r="DT130" s="298">
        <v>141</v>
      </c>
      <c r="DU130" s="298">
        <v>0.86890000000000001</v>
      </c>
      <c r="DV130" s="298">
        <v>37290</v>
      </c>
      <c r="DW130" s="298">
        <v>0</v>
      </c>
      <c r="DX130" s="299">
        <v>0.42</v>
      </c>
    </row>
    <row r="131" spans="1:128" ht="17.25" customHeight="1">
      <c r="A131" s="297">
        <v>127</v>
      </c>
      <c r="B131" s="267" t="s">
        <v>293</v>
      </c>
      <c r="C131" s="298">
        <v>121</v>
      </c>
      <c r="D131" s="298">
        <v>60.8</v>
      </c>
      <c r="E131" s="298">
        <v>96.8</v>
      </c>
      <c r="F131" s="298">
        <v>1</v>
      </c>
      <c r="G131" s="298">
        <v>27435</v>
      </c>
      <c r="H131" s="426">
        <v>521</v>
      </c>
      <c r="I131" s="299">
        <v>0.59</v>
      </c>
      <c r="J131" s="298">
        <v>121</v>
      </c>
      <c r="K131" s="298">
        <v>57.6</v>
      </c>
      <c r="L131" s="298">
        <v>96.8</v>
      </c>
      <c r="M131" s="298">
        <v>0.96850000000000003</v>
      </c>
      <c r="N131" s="298">
        <v>23859</v>
      </c>
      <c r="O131" s="426">
        <v>0</v>
      </c>
      <c r="P131" s="299">
        <v>0.53</v>
      </c>
      <c r="Q131" s="298">
        <v>121</v>
      </c>
      <c r="R131" s="298">
        <v>55.6</v>
      </c>
      <c r="S131" s="298">
        <v>96.8</v>
      </c>
      <c r="T131" s="298">
        <v>0.999</v>
      </c>
      <c r="U131" s="298">
        <v>24923</v>
      </c>
      <c r="V131" s="298">
        <v>280</v>
      </c>
      <c r="W131" s="299">
        <v>0.57999999999999996</v>
      </c>
      <c r="X131" s="298">
        <v>121</v>
      </c>
      <c r="Y131" s="298">
        <v>70.8</v>
      </c>
      <c r="Z131" s="298">
        <v>96.8</v>
      </c>
      <c r="AA131" s="298">
        <v>0.99780000000000002</v>
      </c>
      <c r="AB131" s="298">
        <v>22907</v>
      </c>
      <c r="AC131" s="298">
        <v>0</v>
      </c>
      <c r="AD131" s="299">
        <v>0.41</v>
      </c>
      <c r="AE131" s="298">
        <v>121</v>
      </c>
      <c r="AF131" s="298">
        <v>62.8</v>
      </c>
      <c r="AG131" s="298">
        <v>96.8</v>
      </c>
      <c r="AH131" s="298">
        <v>0.99909999999999999</v>
      </c>
      <c r="AI131" s="298">
        <v>22567</v>
      </c>
      <c r="AJ131" s="298">
        <v>0</v>
      </c>
      <c r="AK131" s="299">
        <v>0.45</v>
      </c>
      <c r="AL131" s="298">
        <v>121</v>
      </c>
      <c r="AM131" s="298">
        <v>60.4</v>
      </c>
      <c r="AN131" s="298">
        <v>96.8</v>
      </c>
      <c r="AO131" s="298">
        <v>0.99650000000000005</v>
      </c>
      <c r="AP131" s="298">
        <v>22767</v>
      </c>
      <c r="AQ131" s="426">
        <v>0</v>
      </c>
      <c r="AR131" s="299">
        <v>0.49</v>
      </c>
      <c r="AS131" s="298">
        <v>121</v>
      </c>
      <c r="AT131" s="298">
        <v>60.8</v>
      </c>
      <c r="AU131" s="298">
        <v>96.8</v>
      </c>
      <c r="AV131" s="298">
        <v>0.99119999999999997</v>
      </c>
      <c r="AW131" s="298">
        <v>11847</v>
      </c>
      <c r="AX131" s="298">
        <v>0</v>
      </c>
      <c r="AY131" s="299">
        <v>0.23</v>
      </c>
      <c r="AZ131" s="298">
        <v>121</v>
      </c>
      <c r="BA131" s="298">
        <v>57.6</v>
      </c>
      <c r="BB131" s="298">
        <v>96.8</v>
      </c>
      <c r="BC131" s="298">
        <v>0.99209999999999998</v>
      </c>
      <c r="BD131" s="298">
        <v>23643</v>
      </c>
      <c r="BE131" s="298">
        <v>0</v>
      </c>
      <c r="BF131" s="299">
        <v>0.53</v>
      </c>
      <c r="BG131" s="298">
        <v>121</v>
      </c>
      <c r="BH131" s="298">
        <v>61.6</v>
      </c>
      <c r="BI131" s="298">
        <v>96.8</v>
      </c>
      <c r="BJ131" s="298">
        <v>0.99009999999999998</v>
      </c>
      <c r="BK131" s="298">
        <v>22703</v>
      </c>
      <c r="BL131" s="298">
        <v>0</v>
      </c>
      <c r="BM131" s="299">
        <v>0.46</v>
      </c>
      <c r="BN131" s="298">
        <v>121</v>
      </c>
      <c r="BO131" s="298">
        <v>65.599999999999994</v>
      </c>
      <c r="BP131" s="298">
        <v>96.8</v>
      </c>
      <c r="BQ131" s="298">
        <v>0.98370000000000002</v>
      </c>
      <c r="BR131" s="298">
        <v>25419</v>
      </c>
      <c r="BS131" s="298">
        <v>0</v>
      </c>
      <c r="BT131" s="299">
        <v>0.5</v>
      </c>
      <c r="BU131" s="298">
        <v>121</v>
      </c>
      <c r="BV131" s="298">
        <v>64</v>
      </c>
      <c r="BW131" s="298">
        <v>96.8</v>
      </c>
      <c r="BX131" s="298">
        <v>0.98509999999999998</v>
      </c>
      <c r="BY131" s="298">
        <v>21515</v>
      </c>
      <c r="BZ131" s="298">
        <v>0</v>
      </c>
      <c r="CA131" s="299">
        <v>0.47</v>
      </c>
      <c r="CB131" s="298">
        <v>121</v>
      </c>
      <c r="CC131" s="298">
        <v>59.2</v>
      </c>
      <c r="CD131" s="298">
        <v>96.8</v>
      </c>
      <c r="CE131" s="298">
        <v>0.98309999999999997</v>
      </c>
      <c r="CF131" s="298">
        <v>18999</v>
      </c>
      <c r="CG131" s="298">
        <v>0</v>
      </c>
      <c r="CH131" s="299">
        <v>0.4</v>
      </c>
      <c r="CI131" s="298">
        <v>121</v>
      </c>
      <c r="CJ131" s="298">
        <v>86.8</v>
      </c>
      <c r="CK131" s="298">
        <v>96.8</v>
      </c>
      <c r="CL131" s="298">
        <v>4.7000000000000002E-3</v>
      </c>
      <c r="CM131" s="298">
        <v>37155</v>
      </c>
      <c r="CN131" s="298">
        <v>36976</v>
      </c>
      <c r="CO131" s="299">
        <v>120.6</v>
      </c>
      <c r="CP131" s="298">
        <v>121</v>
      </c>
      <c r="CQ131" s="298">
        <v>90.4</v>
      </c>
      <c r="CR131" s="298">
        <v>96.8</v>
      </c>
      <c r="CS131" s="298">
        <v>0.97509999999999997</v>
      </c>
      <c r="CT131" s="298">
        <v>31511</v>
      </c>
      <c r="CU131" s="298">
        <v>0</v>
      </c>
      <c r="CV131" s="299">
        <v>0.46</v>
      </c>
      <c r="CW131" s="298">
        <v>121</v>
      </c>
      <c r="CX131" s="298">
        <v>86.4</v>
      </c>
      <c r="CY131" s="298">
        <v>96.8</v>
      </c>
      <c r="CZ131" s="298">
        <v>1</v>
      </c>
      <c r="DA131" s="298">
        <v>12499</v>
      </c>
      <c r="DB131" s="298">
        <v>0</v>
      </c>
      <c r="DC131" s="299">
        <v>0.18</v>
      </c>
      <c r="DD131" s="298">
        <v>121</v>
      </c>
      <c r="DE131" s="298">
        <v>104</v>
      </c>
      <c r="DF131" s="298">
        <v>105.5</v>
      </c>
      <c r="DG131" s="298">
        <v>0.9022</v>
      </c>
      <c r="DH131" s="298">
        <v>56497</v>
      </c>
      <c r="DI131" s="298">
        <v>14008</v>
      </c>
      <c r="DJ131" s="299">
        <v>0.78</v>
      </c>
      <c r="DK131" s="298">
        <v>121</v>
      </c>
      <c r="DL131" s="298">
        <v>116</v>
      </c>
      <c r="DM131" s="298">
        <v>117.5</v>
      </c>
      <c r="DN131" s="298">
        <v>0.92369999999999997</v>
      </c>
      <c r="DO131" s="298">
        <v>35923</v>
      </c>
      <c r="DP131" s="298">
        <v>0</v>
      </c>
      <c r="DQ131" s="299">
        <v>0.43</v>
      </c>
      <c r="DR131" s="298">
        <v>121</v>
      </c>
      <c r="DS131" s="298">
        <v>122</v>
      </c>
      <c r="DT131" s="298">
        <v>123.5</v>
      </c>
      <c r="DU131" s="298">
        <v>0.93269999999999997</v>
      </c>
      <c r="DV131" s="298">
        <v>40511</v>
      </c>
      <c r="DW131" s="298">
        <v>0</v>
      </c>
      <c r="DX131" s="299">
        <v>0.48</v>
      </c>
    </row>
    <row r="132" spans="1:128" ht="17.25" customHeight="1">
      <c r="A132" s="297">
        <v>128</v>
      </c>
      <c r="B132" s="267" t="s">
        <v>294</v>
      </c>
      <c r="C132" s="298">
        <v>127</v>
      </c>
      <c r="D132" s="298">
        <v>0</v>
      </c>
      <c r="E132" s="298">
        <v>101.6</v>
      </c>
      <c r="F132" s="298">
        <v>0</v>
      </c>
      <c r="G132" s="298">
        <v>0</v>
      </c>
      <c r="H132" s="298">
        <v>0</v>
      </c>
      <c r="I132" s="299">
        <v>0</v>
      </c>
      <c r="J132" s="298">
        <v>127</v>
      </c>
      <c r="K132" s="298">
        <v>0</v>
      </c>
      <c r="L132" s="298">
        <v>101.6</v>
      </c>
      <c r="M132" s="298">
        <v>0</v>
      </c>
      <c r="N132" s="298">
        <v>0</v>
      </c>
      <c r="O132" s="298">
        <v>0</v>
      </c>
      <c r="P132" s="299">
        <v>0</v>
      </c>
      <c r="Q132" s="298">
        <v>127</v>
      </c>
      <c r="R132" s="298">
        <v>0</v>
      </c>
      <c r="S132" s="298">
        <v>101.6</v>
      </c>
      <c r="T132" s="298">
        <v>0</v>
      </c>
      <c r="U132" s="298">
        <v>0</v>
      </c>
      <c r="V132" s="298">
        <v>0</v>
      </c>
      <c r="W132" s="299">
        <v>0</v>
      </c>
      <c r="X132" s="298">
        <v>127</v>
      </c>
      <c r="Y132" s="298">
        <v>0</v>
      </c>
      <c r="Z132" s="298">
        <v>101.6</v>
      </c>
      <c r="AA132" s="298">
        <v>0</v>
      </c>
      <c r="AB132" s="298">
        <v>0</v>
      </c>
      <c r="AC132" s="298">
        <v>0</v>
      </c>
      <c r="AD132" s="299">
        <v>0</v>
      </c>
      <c r="AE132" s="298">
        <v>127</v>
      </c>
      <c r="AF132" s="298">
        <v>0</v>
      </c>
      <c r="AG132" s="298">
        <v>101.6</v>
      </c>
      <c r="AH132" s="298">
        <v>0</v>
      </c>
      <c r="AI132" s="298">
        <v>0</v>
      </c>
      <c r="AJ132" s="298">
        <v>0</v>
      </c>
      <c r="AK132" s="299">
        <v>0</v>
      </c>
      <c r="AL132" s="298">
        <v>127</v>
      </c>
      <c r="AM132" s="298">
        <v>0</v>
      </c>
      <c r="AN132" s="298">
        <v>101.6</v>
      </c>
      <c r="AO132" s="298">
        <v>0</v>
      </c>
      <c r="AP132" s="298">
        <v>0</v>
      </c>
      <c r="AQ132" s="298">
        <v>0</v>
      </c>
      <c r="AR132" s="299">
        <v>0</v>
      </c>
      <c r="AS132" s="298">
        <v>127</v>
      </c>
      <c r="AT132" s="298">
        <v>0</v>
      </c>
      <c r="AU132" s="298">
        <v>101.6</v>
      </c>
      <c r="AV132" s="298">
        <v>0</v>
      </c>
      <c r="AW132" s="298">
        <v>0</v>
      </c>
      <c r="AX132" s="298">
        <v>0</v>
      </c>
      <c r="AY132" s="299">
        <v>0</v>
      </c>
      <c r="AZ132" s="298">
        <v>127</v>
      </c>
      <c r="BA132" s="298">
        <v>0</v>
      </c>
      <c r="BB132" s="298">
        <v>101.6</v>
      </c>
      <c r="BC132" s="298">
        <v>0</v>
      </c>
      <c r="BD132" s="298">
        <v>0</v>
      </c>
      <c r="BE132" s="298">
        <v>0</v>
      </c>
      <c r="BF132" s="299">
        <v>0</v>
      </c>
      <c r="BG132" s="298">
        <v>127</v>
      </c>
      <c r="BH132" s="298">
        <v>8</v>
      </c>
      <c r="BI132" s="298">
        <v>101.6</v>
      </c>
      <c r="BJ132" s="298">
        <v>0</v>
      </c>
      <c r="BK132" s="298">
        <v>0</v>
      </c>
      <c r="BL132" s="298">
        <v>0</v>
      </c>
      <c r="BM132" s="299">
        <v>0</v>
      </c>
      <c r="BN132" s="298">
        <v>127</v>
      </c>
      <c r="BO132" s="298">
        <v>66</v>
      </c>
      <c r="BP132" s="298">
        <v>101.6</v>
      </c>
      <c r="BQ132" s="298">
        <v>1</v>
      </c>
      <c r="BR132" s="298">
        <v>12764</v>
      </c>
      <c r="BS132" s="298">
        <v>0</v>
      </c>
      <c r="BT132" s="299">
        <v>0.26</v>
      </c>
      <c r="BU132" s="298">
        <v>127</v>
      </c>
      <c r="BV132" s="298">
        <v>0</v>
      </c>
      <c r="BW132" s="298">
        <v>101.6</v>
      </c>
      <c r="BX132" s="298">
        <v>0.99590000000000001</v>
      </c>
      <c r="BY132" s="298">
        <v>4844</v>
      </c>
      <c r="BZ132" s="298">
        <v>0</v>
      </c>
      <c r="CA132" s="299">
        <v>0</v>
      </c>
      <c r="CB132" s="298">
        <v>127</v>
      </c>
      <c r="CC132" s="298">
        <v>6</v>
      </c>
      <c r="CD132" s="298">
        <v>101.6</v>
      </c>
      <c r="CE132" s="298">
        <v>0.99660000000000004</v>
      </c>
      <c r="CF132" s="298">
        <v>6412</v>
      </c>
      <c r="CG132" s="298">
        <v>3743</v>
      </c>
      <c r="CH132" s="299">
        <v>1.44</v>
      </c>
      <c r="CI132" s="298">
        <v>127</v>
      </c>
      <c r="CJ132" s="298">
        <v>4</v>
      </c>
      <c r="CK132" s="298">
        <v>101.6</v>
      </c>
      <c r="CL132" s="298">
        <v>0.99829999999999997</v>
      </c>
      <c r="CM132" s="298">
        <v>1166</v>
      </c>
      <c r="CN132" s="298">
        <v>0</v>
      </c>
      <c r="CO132" s="299">
        <v>0.41</v>
      </c>
      <c r="CP132" s="298">
        <v>127</v>
      </c>
      <c r="CQ132" s="298">
        <v>24</v>
      </c>
      <c r="CR132" s="298">
        <v>101.6</v>
      </c>
      <c r="CS132" s="298">
        <v>0.95469999999999999</v>
      </c>
      <c r="CT132" s="298">
        <v>2614</v>
      </c>
      <c r="CU132" s="298">
        <v>0</v>
      </c>
      <c r="CV132" s="299">
        <v>0.15</v>
      </c>
      <c r="CW132" s="298">
        <v>127</v>
      </c>
      <c r="CX132" s="298">
        <v>2</v>
      </c>
      <c r="CY132" s="298">
        <v>101.6</v>
      </c>
      <c r="CZ132" s="298">
        <v>0.99660000000000004</v>
      </c>
      <c r="DA132" s="298">
        <v>592</v>
      </c>
      <c r="DB132" s="298">
        <v>0</v>
      </c>
      <c r="DC132" s="299">
        <v>0.41</v>
      </c>
      <c r="DD132" s="298">
        <v>127</v>
      </c>
      <c r="DE132" s="298">
        <v>0</v>
      </c>
      <c r="DF132" s="298">
        <v>101.6</v>
      </c>
      <c r="DG132" s="298">
        <v>0</v>
      </c>
      <c r="DH132" s="298">
        <v>0</v>
      </c>
      <c r="DI132" s="298">
        <v>0</v>
      </c>
      <c r="DJ132" s="299">
        <v>0</v>
      </c>
      <c r="DK132" s="298">
        <v>127</v>
      </c>
      <c r="DL132" s="298">
        <v>0</v>
      </c>
      <c r="DM132" s="298">
        <v>101.6</v>
      </c>
      <c r="DN132" s="298">
        <v>0</v>
      </c>
      <c r="DO132" s="298">
        <v>0</v>
      </c>
      <c r="DP132" s="298">
        <v>0</v>
      </c>
      <c r="DQ132" s="299">
        <v>0</v>
      </c>
      <c r="DR132" s="298">
        <v>127</v>
      </c>
      <c r="DS132" s="298">
        <v>0</v>
      </c>
      <c r="DT132" s="298">
        <v>101.6</v>
      </c>
      <c r="DU132" s="298">
        <v>0</v>
      </c>
      <c r="DV132" s="298">
        <v>0</v>
      </c>
      <c r="DW132" s="298">
        <v>0</v>
      </c>
      <c r="DX132" s="299">
        <v>0</v>
      </c>
    </row>
    <row r="133" spans="1:128" ht="17.25" customHeight="1">
      <c r="A133" s="297">
        <v>129</v>
      </c>
      <c r="B133" s="267" t="s">
        <v>295</v>
      </c>
      <c r="C133" s="298">
        <v>143</v>
      </c>
      <c r="D133" s="298">
        <v>137.6</v>
      </c>
      <c r="E133" s="298">
        <v>137.6</v>
      </c>
      <c r="F133" s="298">
        <v>0.99750000000000005</v>
      </c>
      <c r="G133" s="298">
        <v>47516</v>
      </c>
      <c r="H133" s="298">
        <v>0</v>
      </c>
      <c r="I133" s="299">
        <v>0.48</v>
      </c>
      <c r="J133" s="298">
        <v>143</v>
      </c>
      <c r="K133" s="298">
        <v>104.2</v>
      </c>
      <c r="L133" s="298">
        <v>114.4</v>
      </c>
      <c r="M133" s="298">
        <v>0.99519999999999997</v>
      </c>
      <c r="N133" s="298">
        <v>33830</v>
      </c>
      <c r="O133" s="298">
        <v>0</v>
      </c>
      <c r="P133" s="299">
        <v>0.44</v>
      </c>
      <c r="Q133" s="298">
        <v>143</v>
      </c>
      <c r="R133" s="298">
        <v>106</v>
      </c>
      <c r="S133" s="298">
        <v>114.4</v>
      </c>
      <c r="T133" s="298">
        <v>0.99460000000000004</v>
      </c>
      <c r="U133" s="298">
        <v>30154</v>
      </c>
      <c r="V133" s="298">
        <v>0</v>
      </c>
      <c r="W133" s="299">
        <v>0.4</v>
      </c>
      <c r="X133" s="298">
        <v>143</v>
      </c>
      <c r="Y133" s="298">
        <v>128</v>
      </c>
      <c r="Z133" s="298">
        <v>128</v>
      </c>
      <c r="AA133" s="298">
        <v>0.99580000000000002</v>
      </c>
      <c r="AB133" s="298">
        <v>45494</v>
      </c>
      <c r="AC133" s="298">
        <v>0</v>
      </c>
      <c r="AD133" s="299">
        <v>0.48</v>
      </c>
      <c r="AE133" s="298">
        <v>143</v>
      </c>
      <c r="AF133" s="298">
        <v>133.6</v>
      </c>
      <c r="AG133" s="298">
        <v>133.6</v>
      </c>
      <c r="AH133" s="298">
        <v>0.99529999999999996</v>
      </c>
      <c r="AI133" s="298">
        <v>39880</v>
      </c>
      <c r="AJ133" s="298">
        <v>0</v>
      </c>
      <c r="AK133" s="299">
        <v>0.4</v>
      </c>
      <c r="AL133" s="298">
        <v>143</v>
      </c>
      <c r="AM133" s="298">
        <v>148</v>
      </c>
      <c r="AN133" s="298">
        <v>148</v>
      </c>
      <c r="AO133" s="298">
        <v>1</v>
      </c>
      <c r="AP133" s="298">
        <v>38440</v>
      </c>
      <c r="AQ133" s="298">
        <v>0</v>
      </c>
      <c r="AR133" s="299">
        <v>0.36</v>
      </c>
      <c r="AS133" s="298">
        <v>143</v>
      </c>
      <c r="AT133" s="298">
        <v>157.6</v>
      </c>
      <c r="AU133" s="298">
        <v>157.6</v>
      </c>
      <c r="AV133" s="298">
        <v>0.96109999999999995</v>
      </c>
      <c r="AW133" s="298">
        <v>28476</v>
      </c>
      <c r="AX133" s="298">
        <v>0</v>
      </c>
      <c r="AY133" s="299">
        <v>0.25</v>
      </c>
      <c r="AZ133" s="298">
        <v>143</v>
      </c>
      <c r="BA133" s="298">
        <v>113.6</v>
      </c>
      <c r="BB133" s="298">
        <v>114.4</v>
      </c>
      <c r="BC133" s="298">
        <v>0.93940000000000001</v>
      </c>
      <c r="BD133" s="298">
        <v>28888</v>
      </c>
      <c r="BE133" s="298">
        <v>0</v>
      </c>
      <c r="BF133" s="299">
        <v>0.38</v>
      </c>
      <c r="BG133" s="298">
        <v>143</v>
      </c>
      <c r="BH133" s="298">
        <v>64</v>
      </c>
      <c r="BI133" s="298">
        <v>114.4</v>
      </c>
      <c r="BJ133" s="298">
        <v>0.98709999999999998</v>
      </c>
      <c r="BK133" s="298">
        <v>19928</v>
      </c>
      <c r="BL133" s="298">
        <v>0</v>
      </c>
      <c r="BM133" s="299">
        <v>0.42</v>
      </c>
      <c r="BN133" s="298">
        <v>143</v>
      </c>
      <c r="BO133" s="298">
        <v>48</v>
      </c>
      <c r="BP133" s="298">
        <v>114.4</v>
      </c>
      <c r="BQ133" s="298">
        <v>0.99939999999999996</v>
      </c>
      <c r="BR133" s="298">
        <v>20254</v>
      </c>
      <c r="BS133" s="298">
        <v>0</v>
      </c>
      <c r="BT133" s="299">
        <v>0.56999999999999995</v>
      </c>
      <c r="BU133" s="298">
        <v>143</v>
      </c>
      <c r="BV133" s="298">
        <v>93.8</v>
      </c>
      <c r="BW133" s="298">
        <v>114.4</v>
      </c>
      <c r="BX133" s="298">
        <v>0.99970000000000003</v>
      </c>
      <c r="BY133" s="298">
        <v>23650</v>
      </c>
      <c r="BZ133" s="298">
        <v>0</v>
      </c>
      <c r="CA133" s="299">
        <v>0.38</v>
      </c>
      <c r="CB133" s="298">
        <v>143</v>
      </c>
      <c r="CC133" s="298">
        <v>140.6</v>
      </c>
      <c r="CD133" s="298">
        <v>140.6</v>
      </c>
      <c r="CE133" s="298">
        <v>0.97250000000000003</v>
      </c>
      <c r="CF133" s="298">
        <v>44516</v>
      </c>
      <c r="CG133" s="298">
        <v>0</v>
      </c>
      <c r="CH133" s="299">
        <v>0.44</v>
      </c>
      <c r="CI133" s="298">
        <v>143</v>
      </c>
      <c r="CJ133" s="298">
        <v>136</v>
      </c>
      <c r="CK133" s="298">
        <v>136</v>
      </c>
      <c r="CL133" s="298">
        <v>0.96299999999999997</v>
      </c>
      <c r="CM133" s="298">
        <v>38656</v>
      </c>
      <c r="CN133" s="298">
        <v>0</v>
      </c>
      <c r="CO133" s="299">
        <v>0.41</v>
      </c>
      <c r="CP133" s="298">
        <v>143</v>
      </c>
      <c r="CQ133" s="298">
        <v>108</v>
      </c>
      <c r="CR133" s="298">
        <v>114.4</v>
      </c>
      <c r="CS133" s="298">
        <v>0.92959999999999998</v>
      </c>
      <c r="CT133" s="298">
        <v>22932</v>
      </c>
      <c r="CU133" s="298">
        <v>0</v>
      </c>
      <c r="CV133" s="299">
        <v>0.31</v>
      </c>
      <c r="CW133" s="298">
        <v>143</v>
      </c>
      <c r="CX133" s="298">
        <v>114</v>
      </c>
      <c r="CY133" s="298">
        <v>114.4</v>
      </c>
      <c r="CZ133" s="298">
        <v>0.95709999999999995</v>
      </c>
      <c r="DA133" s="298">
        <v>27072</v>
      </c>
      <c r="DB133" s="298">
        <v>0</v>
      </c>
      <c r="DC133" s="299">
        <v>0.34</v>
      </c>
      <c r="DD133" s="298">
        <v>143</v>
      </c>
      <c r="DE133" s="298">
        <v>108</v>
      </c>
      <c r="DF133" s="298">
        <v>114.4</v>
      </c>
      <c r="DG133" s="298">
        <v>0.99</v>
      </c>
      <c r="DH133" s="298">
        <v>37002</v>
      </c>
      <c r="DI133" s="298">
        <v>0</v>
      </c>
      <c r="DJ133" s="299">
        <v>0.47</v>
      </c>
      <c r="DK133" s="298">
        <v>143</v>
      </c>
      <c r="DL133" s="298">
        <v>130</v>
      </c>
      <c r="DM133" s="298">
        <v>130</v>
      </c>
      <c r="DN133" s="298">
        <v>0.97870000000000001</v>
      </c>
      <c r="DO133" s="298">
        <v>33792</v>
      </c>
      <c r="DP133" s="298">
        <v>0</v>
      </c>
      <c r="DQ133" s="299">
        <v>0.36</v>
      </c>
      <c r="DR133" s="298">
        <v>143</v>
      </c>
      <c r="DS133" s="298">
        <v>132</v>
      </c>
      <c r="DT133" s="298">
        <v>132</v>
      </c>
      <c r="DU133" s="298">
        <v>0.9788</v>
      </c>
      <c r="DV133" s="298">
        <v>32660</v>
      </c>
      <c r="DW133" s="298">
        <v>0</v>
      </c>
      <c r="DX133" s="299">
        <v>0.35</v>
      </c>
    </row>
    <row r="134" spans="1:128" ht="17.25" customHeight="1">
      <c r="A134" s="297">
        <v>130</v>
      </c>
      <c r="B134" s="267" t="s">
        <v>296</v>
      </c>
      <c r="C134" s="298">
        <v>150</v>
      </c>
      <c r="D134" s="298">
        <v>135.6</v>
      </c>
      <c r="E134" s="298">
        <v>135.6</v>
      </c>
      <c r="F134" s="298">
        <v>0.88519999999999999</v>
      </c>
      <c r="G134" s="298">
        <v>34563</v>
      </c>
      <c r="H134" s="298">
        <v>0</v>
      </c>
      <c r="I134" s="299">
        <v>0.4</v>
      </c>
      <c r="J134" s="298">
        <v>150</v>
      </c>
      <c r="K134" s="298">
        <v>127.8</v>
      </c>
      <c r="L134" s="298">
        <v>127.8</v>
      </c>
      <c r="M134" s="298">
        <v>0.89980000000000004</v>
      </c>
      <c r="N134" s="298">
        <v>32111</v>
      </c>
      <c r="O134" s="298">
        <v>0</v>
      </c>
      <c r="P134" s="299">
        <v>0.38</v>
      </c>
      <c r="Q134" s="298">
        <v>150</v>
      </c>
      <c r="R134" s="298">
        <v>138.36000000000001</v>
      </c>
      <c r="S134" s="298">
        <v>138.36000000000001</v>
      </c>
      <c r="T134" s="298">
        <v>0.86780000000000002</v>
      </c>
      <c r="U134" s="298">
        <v>35798</v>
      </c>
      <c r="V134" s="298">
        <v>0</v>
      </c>
      <c r="W134" s="299">
        <v>0.41</v>
      </c>
      <c r="X134" s="298">
        <v>150</v>
      </c>
      <c r="Y134" s="298">
        <v>149.4</v>
      </c>
      <c r="Z134" s="298">
        <v>149.4</v>
      </c>
      <c r="AA134" s="298">
        <v>0.85109999999999997</v>
      </c>
      <c r="AB134" s="298">
        <v>42408</v>
      </c>
      <c r="AC134" s="298">
        <v>0</v>
      </c>
      <c r="AD134" s="299">
        <v>0.45</v>
      </c>
      <c r="AE134" s="298">
        <v>150</v>
      </c>
      <c r="AF134" s="298">
        <v>138</v>
      </c>
      <c r="AG134" s="298">
        <v>138</v>
      </c>
      <c r="AH134" s="298">
        <v>0.85089999999999999</v>
      </c>
      <c r="AI134" s="298">
        <v>46662</v>
      </c>
      <c r="AJ134" s="298">
        <v>0</v>
      </c>
      <c r="AK134" s="299">
        <v>0.53</v>
      </c>
      <c r="AL134" s="298">
        <v>150</v>
      </c>
      <c r="AM134" s="298">
        <v>140.16</v>
      </c>
      <c r="AN134" s="298">
        <v>140.16</v>
      </c>
      <c r="AO134" s="298">
        <v>0.83840000000000003</v>
      </c>
      <c r="AP134" s="298">
        <v>45341</v>
      </c>
      <c r="AQ134" s="298">
        <v>0</v>
      </c>
      <c r="AR134" s="299">
        <v>0.54</v>
      </c>
      <c r="AS134" s="298">
        <v>150</v>
      </c>
      <c r="AT134" s="298">
        <v>138.12</v>
      </c>
      <c r="AU134" s="298">
        <v>138.12</v>
      </c>
      <c r="AV134" s="298">
        <v>0.84919999999999995</v>
      </c>
      <c r="AW134" s="298">
        <v>39392</v>
      </c>
      <c r="AX134" s="298">
        <v>0</v>
      </c>
      <c r="AY134" s="299">
        <v>0.45</v>
      </c>
      <c r="AZ134" s="298">
        <v>150</v>
      </c>
      <c r="BA134" s="298">
        <v>142.56</v>
      </c>
      <c r="BB134" s="298">
        <v>142.56</v>
      </c>
      <c r="BC134" s="298">
        <v>0.84289999999999998</v>
      </c>
      <c r="BD134" s="298">
        <v>63138</v>
      </c>
      <c r="BE134" s="298">
        <v>11227</v>
      </c>
      <c r="BF134" s="299">
        <v>0.73</v>
      </c>
      <c r="BG134" s="298">
        <v>150</v>
      </c>
      <c r="BH134" s="298">
        <v>153</v>
      </c>
      <c r="BI134" s="298">
        <v>153</v>
      </c>
      <c r="BJ134" s="298">
        <v>0.83789999999999998</v>
      </c>
      <c r="BK134" s="298">
        <v>59595</v>
      </c>
      <c r="BL134" s="298">
        <v>2367</v>
      </c>
      <c r="BM134" s="299">
        <v>0.62</v>
      </c>
      <c r="BN134" s="298">
        <v>150</v>
      </c>
      <c r="BO134" s="298">
        <v>144</v>
      </c>
      <c r="BP134" s="298">
        <v>144</v>
      </c>
      <c r="BQ134" s="298">
        <v>0.83819999999999995</v>
      </c>
      <c r="BR134" s="298">
        <v>73113</v>
      </c>
      <c r="BS134" s="298">
        <v>19232</v>
      </c>
      <c r="BT134" s="299">
        <v>0.81</v>
      </c>
      <c r="BU134" s="298">
        <v>150</v>
      </c>
      <c r="BV134" s="298">
        <v>144</v>
      </c>
      <c r="BW134" s="298">
        <v>144</v>
      </c>
      <c r="BX134" s="298">
        <v>0.85560000000000003</v>
      </c>
      <c r="BY134" s="298">
        <v>69519</v>
      </c>
      <c r="BZ134" s="298">
        <v>19842</v>
      </c>
      <c r="CA134" s="299">
        <v>0.84</v>
      </c>
      <c r="CB134" s="298">
        <v>150</v>
      </c>
      <c r="CC134" s="298">
        <v>145.32</v>
      </c>
      <c r="CD134" s="298">
        <v>145.32</v>
      </c>
      <c r="CE134" s="298">
        <v>0.85189999999999999</v>
      </c>
      <c r="CF134" s="298">
        <v>75989</v>
      </c>
      <c r="CG134" s="298">
        <v>20726</v>
      </c>
      <c r="CH134" s="299">
        <v>0.83</v>
      </c>
      <c r="CI134" s="298">
        <v>150</v>
      </c>
      <c r="CJ134" s="298">
        <v>147</v>
      </c>
      <c r="CK134" s="298">
        <v>147</v>
      </c>
      <c r="CL134" s="298">
        <v>0.8538</v>
      </c>
      <c r="CM134" s="298">
        <v>66188</v>
      </c>
      <c r="CN134" s="298">
        <v>11968</v>
      </c>
      <c r="CO134" s="299">
        <v>0.73</v>
      </c>
      <c r="CP134" s="298">
        <v>150</v>
      </c>
      <c r="CQ134" s="298">
        <v>159</v>
      </c>
      <c r="CR134" s="298">
        <v>159</v>
      </c>
      <c r="CS134" s="298">
        <v>0.84870000000000001</v>
      </c>
      <c r="CT134" s="298">
        <v>63891</v>
      </c>
      <c r="CU134" s="298">
        <v>3652</v>
      </c>
      <c r="CV134" s="299">
        <v>0.64</v>
      </c>
      <c r="CW134" s="298">
        <v>150</v>
      </c>
      <c r="CX134" s="298">
        <v>162</v>
      </c>
      <c r="CY134" s="298">
        <v>162</v>
      </c>
      <c r="CZ134" s="298">
        <v>0.84130000000000005</v>
      </c>
      <c r="DA134" s="298">
        <v>63105</v>
      </c>
      <c r="DB134" s="298">
        <v>4227</v>
      </c>
      <c r="DC134" s="299">
        <v>0.64</v>
      </c>
      <c r="DD134" s="298">
        <v>150</v>
      </c>
      <c r="DE134" s="298">
        <v>147</v>
      </c>
      <c r="DF134" s="298">
        <v>147</v>
      </c>
      <c r="DG134" s="298">
        <v>0.82720000000000005</v>
      </c>
      <c r="DH134" s="298">
        <v>63303</v>
      </c>
      <c r="DI134" s="298">
        <v>9021</v>
      </c>
      <c r="DJ134" s="299">
        <v>0.7</v>
      </c>
      <c r="DK134" s="298">
        <v>150</v>
      </c>
      <c r="DL134" s="298">
        <v>156</v>
      </c>
      <c r="DM134" s="298">
        <v>156</v>
      </c>
      <c r="DN134" s="298">
        <v>0.82410000000000005</v>
      </c>
      <c r="DO134" s="298">
        <v>60222</v>
      </c>
      <c r="DP134" s="298">
        <v>2833</v>
      </c>
      <c r="DQ134" s="299">
        <v>0.63</v>
      </c>
      <c r="DR134" s="298">
        <v>150</v>
      </c>
      <c r="DS134" s="298">
        <v>180</v>
      </c>
      <c r="DT134" s="298">
        <v>180</v>
      </c>
      <c r="DU134" s="298">
        <v>0.79200000000000004</v>
      </c>
      <c r="DV134" s="298">
        <v>48684</v>
      </c>
      <c r="DW134" s="298">
        <v>0</v>
      </c>
      <c r="DX134" s="299">
        <v>0.47</v>
      </c>
    </row>
    <row r="135" spans="1:128" ht="17.25" customHeight="1">
      <c r="A135" s="297">
        <v>131</v>
      </c>
      <c r="B135" s="267" t="s">
        <v>727</v>
      </c>
      <c r="C135" s="298">
        <v>200</v>
      </c>
      <c r="D135" s="298">
        <v>144</v>
      </c>
      <c r="E135" s="298">
        <v>160</v>
      </c>
      <c r="F135" s="298">
        <v>0.67149999999999999</v>
      </c>
      <c r="G135" s="298">
        <v>34161</v>
      </c>
      <c r="H135" s="298">
        <v>0</v>
      </c>
      <c r="I135" s="299">
        <v>0.49</v>
      </c>
      <c r="J135" s="298">
        <v>200</v>
      </c>
      <c r="K135" s="298">
        <v>138</v>
      </c>
      <c r="L135" s="298">
        <v>160</v>
      </c>
      <c r="M135" s="298">
        <v>0.71279999999999999</v>
      </c>
      <c r="N135" s="298">
        <v>28521</v>
      </c>
      <c r="O135" s="298">
        <v>0</v>
      </c>
      <c r="P135" s="299">
        <v>0.39</v>
      </c>
      <c r="Q135" s="298">
        <v>200</v>
      </c>
      <c r="R135" s="298">
        <v>150</v>
      </c>
      <c r="S135" s="298">
        <v>160</v>
      </c>
      <c r="T135" s="298">
        <v>0.69</v>
      </c>
      <c r="U135" s="298">
        <v>31056</v>
      </c>
      <c r="V135" s="298">
        <v>0</v>
      </c>
      <c r="W135" s="299">
        <v>0.42</v>
      </c>
      <c r="X135" s="298">
        <v>200</v>
      </c>
      <c r="Y135" s="298">
        <v>153</v>
      </c>
      <c r="Z135" s="298">
        <v>160</v>
      </c>
      <c r="AA135" s="298">
        <v>0.64649999999999996</v>
      </c>
      <c r="AB135" s="298">
        <v>29568</v>
      </c>
      <c r="AC135" s="298">
        <v>0</v>
      </c>
      <c r="AD135" s="299">
        <v>0.4</v>
      </c>
      <c r="AE135" s="298">
        <v>200</v>
      </c>
      <c r="AF135" s="298">
        <v>141</v>
      </c>
      <c r="AG135" s="298">
        <v>160</v>
      </c>
      <c r="AH135" s="298">
        <v>0.63300000000000001</v>
      </c>
      <c r="AI135" s="298">
        <v>19914</v>
      </c>
      <c r="AJ135" s="298">
        <v>0</v>
      </c>
      <c r="AK135" s="299">
        <v>0.3</v>
      </c>
      <c r="AL135" s="298">
        <v>200</v>
      </c>
      <c r="AM135" s="298">
        <v>156</v>
      </c>
      <c r="AN135" s="298">
        <v>160</v>
      </c>
      <c r="AO135" s="298">
        <v>0.63959999999999995</v>
      </c>
      <c r="AP135" s="298">
        <v>23895</v>
      </c>
      <c r="AQ135" s="298">
        <v>0</v>
      </c>
      <c r="AR135" s="299">
        <v>0.33</v>
      </c>
      <c r="AS135" s="298">
        <v>200</v>
      </c>
      <c r="AT135" s="298">
        <v>159</v>
      </c>
      <c r="AU135" s="298">
        <v>160</v>
      </c>
      <c r="AV135" s="298">
        <v>0.66039999999999999</v>
      </c>
      <c r="AW135" s="298">
        <v>23187</v>
      </c>
      <c r="AX135" s="298">
        <v>0</v>
      </c>
      <c r="AY135" s="299">
        <v>0.3</v>
      </c>
      <c r="AZ135" s="298">
        <v>200</v>
      </c>
      <c r="BA135" s="298">
        <v>138</v>
      </c>
      <c r="BB135" s="298">
        <v>160</v>
      </c>
      <c r="BC135" s="298">
        <v>0.65959999999999996</v>
      </c>
      <c r="BD135" s="298">
        <v>34977</v>
      </c>
      <c r="BE135" s="298">
        <v>0</v>
      </c>
      <c r="BF135" s="299">
        <v>0.53</v>
      </c>
      <c r="BG135" s="298">
        <v>200</v>
      </c>
      <c r="BH135" s="298">
        <v>147</v>
      </c>
      <c r="BI135" s="298">
        <v>160</v>
      </c>
      <c r="BJ135" s="298">
        <v>0.64859999999999995</v>
      </c>
      <c r="BK135" s="298">
        <v>18027</v>
      </c>
      <c r="BL135" s="298">
        <v>0</v>
      </c>
      <c r="BM135" s="299">
        <v>0.25</v>
      </c>
      <c r="BN135" s="298">
        <v>200</v>
      </c>
      <c r="BO135" s="298">
        <v>147</v>
      </c>
      <c r="BP135" s="298">
        <v>160</v>
      </c>
      <c r="BQ135" s="298">
        <v>0.67930000000000001</v>
      </c>
      <c r="BR135" s="298">
        <v>35127</v>
      </c>
      <c r="BS135" s="298">
        <v>0</v>
      </c>
      <c r="BT135" s="299">
        <v>0.47</v>
      </c>
      <c r="BU135" s="298">
        <v>200</v>
      </c>
      <c r="BV135" s="298">
        <v>156</v>
      </c>
      <c r="BW135" s="298">
        <v>160</v>
      </c>
      <c r="BX135" s="298">
        <v>0.70809999999999995</v>
      </c>
      <c r="BY135" s="298">
        <v>38373</v>
      </c>
      <c r="BZ135" s="298">
        <v>0</v>
      </c>
      <c r="CA135" s="299">
        <v>0.52</v>
      </c>
      <c r="CB135" s="298">
        <v>200</v>
      </c>
      <c r="CC135" s="298">
        <v>139.91999999999999</v>
      </c>
      <c r="CD135" s="298">
        <v>160</v>
      </c>
      <c r="CE135" s="298">
        <v>0.67869999999999997</v>
      </c>
      <c r="CF135" s="298">
        <v>32195</v>
      </c>
      <c r="CG135" s="298">
        <v>0</v>
      </c>
      <c r="CH135" s="299">
        <v>0.46</v>
      </c>
      <c r="CI135" s="298">
        <v>200</v>
      </c>
      <c r="CJ135" s="298">
        <v>135</v>
      </c>
      <c r="CK135" s="298">
        <v>160</v>
      </c>
      <c r="CL135" s="298">
        <v>0.75819999999999999</v>
      </c>
      <c r="CM135" s="298">
        <v>8846</v>
      </c>
      <c r="CN135" s="298">
        <v>0</v>
      </c>
      <c r="CO135" s="299">
        <v>0.12</v>
      </c>
      <c r="CP135" s="298">
        <v>200</v>
      </c>
      <c r="CQ135" s="298">
        <v>153</v>
      </c>
      <c r="CR135" s="298">
        <v>160</v>
      </c>
      <c r="CS135" s="298">
        <v>0.70140000000000002</v>
      </c>
      <c r="CT135" s="298">
        <v>9705</v>
      </c>
      <c r="CU135" s="298">
        <v>0</v>
      </c>
      <c r="CV135" s="299">
        <v>0.12</v>
      </c>
      <c r="CW135" s="298">
        <v>200</v>
      </c>
      <c r="CX135" s="298">
        <v>159</v>
      </c>
      <c r="CY135" s="298">
        <v>160</v>
      </c>
      <c r="CZ135" s="298">
        <v>0.69989999999999997</v>
      </c>
      <c r="DA135" s="298">
        <v>24606</v>
      </c>
      <c r="DB135" s="298">
        <v>0</v>
      </c>
      <c r="DC135" s="299">
        <v>0.31</v>
      </c>
      <c r="DD135" s="298">
        <v>200</v>
      </c>
      <c r="DE135" s="298">
        <v>153</v>
      </c>
      <c r="DF135" s="298">
        <v>160</v>
      </c>
      <c r="DG135" s="298">
        <v>0.65649999999999997</v>
      </c>
      <c r="DH135" s="298">
        <v>20445</v>
      </c>
      <c r="DI135" s="298">
        <v>0</v>
      </c>
      <c r="DJ135" s="299">
        <v>0.27</v>
      </c>
      <c r="DK135" s="298">
        <v>200</v>
      </c>
      <c r="DL135" s="298">
        <v>159</v>
      </c>
      <c r="DM135" s="298">
        <v>160</v>
      </c>
      <c r="DN135" s="298">
        <v>0.66049999999999998</v>
      </c>
      <c r="DO135" s="298">
        <v>26949</v>
      </c>
      <c r="DP135" s="298">
        <v>0</v>
      </c>
      <c r="DQ135" s="299">
        <v>0.34</v>
      </c>
      <c r="DR135" s="298">
        <v>200</v>
      </c>
      <c r="DS135" s="298">
        <v>159</v>
      </c>
      <c r="DT135" s="298">
        <v>160</v>
      </c>
      <c r="DU135" s="298">
        <v>0.64170000000000005</v>
      </c>
      <c r="DV135" s="298">
        <v>25737</v>
      </c>
      <c r="DW135" s="298">
        <v>0</v>
      </c>
      <c r="DX135" s="299">
        <v>0.35</v>
      </c>
    </row>
    <row r="136" spans="1:128" ht="17.25" customHeight="1">
      <c r="A136" s="297">
        <v>132</v>
      </c>
      <c r="B136" s="267" t="s">
        <v>780</v>
      </c>
      <c r="C136" s="298">
        <v>145</v>
      </c>
      <c r="D136" s="298">
        <v>42</v>
      </c>
      <c r="E136" s="298">
        <v>116</v>
      </c>
      <c r="F136" s="298">
        <v>0.94579999999999997</v>
      </c>
      <c r="G136" s="298">
        <v>16338</v>
      </c>
      <c r="H136" s="298">
        <v>0</v>
      </c>
      <c r="I136" s="299">
        <v>0.56999999999999995</v>
      </c>
      <c r="J136" s="298">
        <v>145</v>
      </c>
      <c r="K136" s="298">
        <v>51</v>
      </c>
      <c r="L136" s="298">
        <v>116</v>
      </c>
      <c r="M136" s="298">
        <v>0.90529999999999999</v>
      </c>
      <c r="N136" s="298">
        <v>17817</v>
      </c>
      <c r="O136" s="298">
        <v>0</v>
      </c>
      <c r="P136" s="299">
        <v>0.52</v>
      </c>
      <c r="Q136" s="298">
        <v>145</v>
      </c>
      <c r="R136" s="298">
        <v>57</v>
      </c>
      <c r="S136" s="298">
        <v>116</v>
      </c>
      <c r="T136" s="298">
        <v>0.94630000000000003</v>
      </c>
      <c r="U136" s="298">
        <v>20982</v>
      </c>
      <c r="V136" s="298">
        <v>0</v>
      </c>
      <c r="W136" s="299">
        <v>0.54</v>
      </c>
      <c r="X136" s="298">
        <v>145</v>
      </c>
      <c r="Y136" s="298">
        <v>51</v>
      </c>
      <c r="Z136" s="298">
        <v>116</v>
      </c>
      <c r="AA136" s="298">
        <v>1</v>
      </c>
      <c r="AB136" s="298">
        <v>19401</v>
      </c>
      <c r="AC136" s="298">
        <v>0</v>
      </c>
      <c r="AD136" s="299">
        <v>0.51</v>
      </c>
      <c r="AE136" s="298">
        <v>145</v>
      </c>
      <c r="AF136" s="298">
        <v>54</v>
      </c>
      <c r="AG136" s="298">
        <v>116</v>
      </c>
      <c r="AH136" s="298">
        <v>0.57589999999999997</v>
      </c>
      <c r="AI136" s="298">
        <v>22785</v>
      </c>
      <c r="AJ136" s="298">
        <v>8903</v>
      </c>
      <c r="AK136" s="299">
        <v>0.98</v>
      </c>
      <c r="AL136" s="298">
        <v>145</v>
      </c>
      <c r="AM136" s="298">
        <v>54</v>
      </c>
      <c r="AN136" s="298">
        <v>116</v>
      </c>
      <c r="AO136" s="298">
        <v>0.93669999999999998</v>
      </c>
      <c r="AP136" s="298">
        <v>18918</v>
      </c>
      <c r="AQ136" s="298">
        <v>0</v>
      </c>
      <c r="AR136" s="299">
        <v>0.52</v>
      </c>
      <c r="AS136" s="298">
        <v>145</v>
      </c>
      <c r="AT136" s="298">
        <v>54</v>
      </c>
      <c r="AU136" s="298">
        <v>116</v>
      </c>
      <c r="AV136" s="298">
        <v>0.93530000000000002</v>
      </c>
      <c r="AW136" s="298">
        <v>15267</v>
      </c>
      <c r="AX136" s="298">
        <v>0</v>
      </c>
      <c r="AY136" s="299">
        <v>0.41</v>
      </c>
      <c r="AZ136" s="298">
        <v>145</v>
      </c>
      <c r="BA136" s="298">
        <v>42</v>
      </c>
      <c r="BB136" s="298">
        <v>116</v>
      </c>
      <c r="BC136" s="298">
        <v>0.91900000000000004</v>
      </c>
      <c r="BD136" s="298">
        <v>17865</v>
      </c>
      <c r="BE136" s="298">
        <v>1191</v>
      </c>
      <c r="BF136" s="299">
        <v>0.64</v>
      </c>
      <c r="BG136" s="298">
        <v>145</v>
      </c>
      <c r="BH136" s="298">
        <v>36</v>
      </c>
      <c r="BI136" s="298">
        <v>116</v>
      </c>
      <c r="BJ136" s="298">
        <v>0.85329999999999995</v>
      </c>
      <c r="BK136" s="298">
        <v>11499</v>
      </c>
      <c r="BL136" s="298">
        <v>0</v>
      </c>
      <c r="BM136" s="299">
        <v>0.5</v>
      </c>
      <c r="BN136" s="298">
        <v>145</v>
      </c>
      <c r="BO136" s="298">
        <v>36</v>
      </c>
      <c r="BP136" s="298">
        <v>116</v>
      </c>
      <c r="BQ136" s="298">
        <v>0.84250000000000003</v>
      </c>
      <c r="BR136" s="298">
        <v>11151</v>
      </c>
      <c r="BS136" s="298">
        <v>0</v>
      </c>
      <c r="BT136" s="299">
        <v>0.49</v>
      </c>
      <c r="BU136" s="298">
        <v>145</v>
      </c>
      <c r="BV136" s="298">
        <v>45</v>
      </c>
      <c r="BW136" s="298">
        <v>116</v>
      </c>
      <c r="BX136" s="298">
        <v>0.91710000000000003</v>
      </c>
      <c r="BY136" s="298">
        <v>12447</v>
      </c>
      <c r="BZ136" s="298">
        <v>0</v>
      </c>
      <c r="CA136" s="299">
        <v>0.45</v>
      </c>
      <c r="CB136" s="298">
        <v>145</v>
      </c>
      <c r="CC136" s="298">
        <v>54</v>
      </c>
      <c r="CD136" s="298">
        <v>116</v>
      </c>
      <c r="CE136" s="298">
        <v>0.95220000000000005</v>
      </c>
      <c r="CF136" s="298">
        <v>18327</v>
      </c>
      <c r="CG136" s="298">
        <v>0</v>
      </c>
      <c r="CH136" s="299">
        <v>0.48</v>
      </c>
      <c r="CI136" s="298">
        <v>145</v>
      </c>
      <c r="CJ136" s="298">
        <v>75</v>
      </c>
      <c r="CK136" s="298">
        <v>116</v>
      </c>
      <c r="CL136" s="298">
        <v>0.96509999999999996</v>
      </c>
      <c r="CM136" s="298">
        <v>25617</v>
      </c>
      <c r="CN136" s="298">
        <v>0</v>
      </c>
      <c r="CO136" s="299">
        <v>0.49</v>
      </c>
      <c r="CP136" s="298">
        <v>145</v>
      </c>
      <c r="CQ136" s="298">
        <v>75</v>
      </c>
      <c r="CR136" s="298">
        <v>116</v>
      </c>
      <c r="CS136" s="298">
        <v>0.96779999999999999</v>
      </c>
      <c r="CT136" s="298">
        <v>26415</v>
      </c>
      <c r="CU136" s="298">
        <v>0</v>
      </c>
      <c r="CV136" s="299">
        <v>0.49</v>
      </c>
      <c r="CW136" s="298">
        <v>145</v>
      </c>
      <c r="CX136" s="298">
        <v>78</v>
      </c>
      <c r="CY136" s="298">
        <v>116</v>
      </c>
      <c r="CZ136" s="298">
        <v>0.96509999999999996</v>
      </c>
      <c r="DA136" s="298">
        <v>27672</v>
      </c>
      <c r="DB136" s="298">
        <v>0</v>
      </c>
      <c r="DC136" s="299">
        <v>0.51</v>
      </c>
      <c r="DD136" s="298">
        <v>145</v>
      </c>
      <c r="DE136" s="298">
        <v>72</v>
      </c>
      <c r="DF136" s="298">
        <v>116</v>
      </c>
      <c r="DG136" s="298">
        <v>0.94310000000000005</v>
      </c>
      <c r="DH136" s="298">
        <v>25128</v>
      </c>
      <c r="DI136" s="298">
        <v>0</v>
      </c>
      <c r="DJ136" s="299">
        <v>0.5</v>
      </c>
      <c r="DK136" s="298">
        <v>145</v>
      </c>
      <c r="DL136" s="298">
        <v>78</v>
      </c>
      <c r="DM136" s="298">
        <v>116</v>
      </c>
      <c r="DN136" s="298">
        <v>0.9456</v>
      </c>
      <c r="DO136" s="298">
        <v>23616</v>
      </c>
      <c r="DP136" s="298">
        <v>0</v>
      </c>
      <c r="DQ136" s="299">
        <v>0.43</v>
      </c>
      <c r="DR136" s="298">
        <v>145</v>
      </c>
      <c r="DS136" s="298">
        <v>72</v>
      </c>
      <c r="DT136" s="298">
        <v>116</v>
      </c>
      <c r="DU136" s="298">
        <v>0.93989999999999996</v>
      </c>
      <c r="DV136" s="298">
        <v>21453</v>
      </c>
      <c r="DW136" s="298">
        <v>0</v>
      </c>
      <c r="DX136" s="299">
        <v>0.44</v>
      </c>
    </row>
    <row r="137" spans="1:128" ht="17.25" customHeight="1">
      <c r="A137" s="297">
        <v>133</v>
      </c>
      <c r="B137" s="267" t="s">
        <v>781</v>
      </c>
      <c r="C137" s="298">
        <v>0</v>
      </c>
      <c r="D137" s="298">
        <v>0</v>
      </c>
      <c r="E137" s="298">
        <v>0</v>
      </c>
      <c r="F137" s="298">
        <v>0</v>
      </c>
      <c r="G137" s="298">
        <v>0</v>
      </c>
      <c r="H137" s="298">
        <v>0</v>
      </c>
      <c r="I137" s="299">
        <v>0</v>
      </c>
      <c r="J137" s="298">
        <v>200</v>
      </c>
      <c r="K137" s="298">
        <v>105</v>
      </c>
      <c r="L137" s="298">
        <v>221.94</v>
      </c>
      <c r="M137" s="298">
        <v>0.65490000000000004</v>
      </c>
      <c r="N137" s="298">
        <v>22200</v>
      </c>
      <c r="O137" s="426">
        <v>0</v>
      </c>
      <c r="P137" s="299">
        <v>0.36</v>
      </c>
      <c r="Q137" s="298">
        <v>200</v>
      </c>
      <c r="R137" s="298">
        <v>135</v>
      </c>
      <c r="S137" s="298">
        <v>200</v>
      </c>
      <c r="T137" s="298">
        <v>0.64959999999999996</v>
      </c>
      <c r="U137" s="298">
        <v>26412</v>
      </c>
      <c r="V137" s="298">
        <v>0</v>
      </c>
      <c r="W137" s="299">
        <v>0.46</v>
      </c>
      <c r="X137" s="298">
        <v>200</v>
      </c>
      <c r="Y137" s="298">
        <v>111</v>
      </c>
      <c r="Z137" s="298">
        <v>200</v>
      </c>
      <c r="AA137" s="298">
        <v>0.89249999999999996</v>
      </c>
      <c r="AB137" s="298">
        <v>33636</v>
      </c>
      <c r="AC137" s="298">
        <v>0</v>
      </c>
      <c r="AD137" s="299">
        <v>0.51</v>
      </c>
      <c r="AE137" s="298">
        <v>200</v>
      </c>
      <c r="AF137" s="298">
        <v>267</v>
      </c>
      <c r="AG137" s="298">
        <v>240.3</v>
      </c>
      <c r="AH137" s="298">
        <v>0.53859999999999997</v>
      </c>
      <c r="AI137" s="298">
        <v>23364</v>
      </c>
      <c r="AJ137" s="298">
        <v>0</v>
      </c>
      <c r="AK137" s="299">
        <v>0.24</v>
      </c>
      <c r="AL137" s="298">
        <v>200</v>
      </c>
      <c r="AM137" s="298">
        <v>162</v>
      </c>
      <c r="AN137" s="298">
        <v>200</v>
      </c>
      <c r="AO137" s="298">
        <v>0.89180000000000004</v>
      </c>
      <c r="AP137" s="298">
        <v>33591</v>
      </c>
      <c r="AQ137" s="426">
        <v>0</v>
      </c>
      <c r="AR137" s="299">
        <v>0.36</v>
      </c>
      <c r="AS137" s="298">
        <v>200</v>
      </c>
      <c r="AT137" s="298">
        <v>0</v>
      </c>
      <c r="AU137" s="298">
        <v>200</v>
      </c>
      <c r="AV137" s="298">
        <v>0.89180000000000004</v>
      </c>
      <c r="AW137" s="298">
        <v>33591</v>
      </c>
      <c r="AX137" s="298">
        <v>0</v>
      </c>
      <c r="AY137" s="299">
        <v>0.35</v>
      </c>
      <c r="AZ137" s="298">
        <v>200</v>
      </c>
      <c r="BA137" s="298">
        <v>57</v>
      </c>
      <c r="BB137" s="298">
        <v>200</v>
      </c>
      <c r="BC137" s="298">
        <v>0.52669999999999995</v>
      </c>
      <c r="BD137" s="298">
        <v>17103</v>
      </c>
      <c r="BE137" s="298">
        <v>5430</v>
      </c>
      <c r="BF137" s="299">
        <v>0.88</v>
      </c>
      <c r="BG137" s="298">
        <v>200</v>
      </c>
      <c r="BH137" s="298">
        <v>165</v>
      </c>
      <c r="BI137" s="298">
        <v>200</v>
      </c>
      <c r="BJ137" s="298">
        <v>0.83550000000000002</v>
      </c>
      <c r="BK137" s="298">
        <v>33621</v>
      </c>
      <c r="BL137" s="298">
        <v>0</v>
      </c>
      <c r="BM137" s="299">
        <v>0.36</v>
      </c>
      <c r="BN137" s="298">
        <v>200</v>
      </c>
      <c r="BO137" s="298">
        <v>159</v>
      </c>
      <c r="BP137" s="298">
        <v>200</v>
      </c>
      <c r="BQ137" s="298">
        <v>0.86609999999999998</v>
      </c>
      <c r="BR137" s="298">
        <v>51321</v>
      </c>
      <c r="BS137" s="298">
        <v>0</v>
      </c>
      <c r="BT137" s="299">
        <v>0.56000000000000005</v>
      </c>
      <c r="BU137" s="298">
        <v>200</v>
      </c>
      <c r="BV137" s="298">
        <v>183</v>
      </c>
      <c r="BW137" s="298">
        <v>200</v>
      </c>
      <c r="BX137" s="298">
        <v>0.80069999999999997</v>
      </c>
      <c r="BY137" s="298">
        <v>33165</v>
      </c>
      <c r="BZ137" s="298">
        <v>0</v>
      </c>
      <c r="CA137" s="299">
        <v>0.37</v>
      </c>
      <c r="CB137" s="298">
        <v>200</v>
      </c>
      <c r="CC137" s="298">
        <v>168</v>
      </c>
      <c r="CD137" s="298">
        <v>200</v>
      </c>
      <c r="CE137" s="298">
        <v>0.89700000000000002</v>
      </c>
      <c r="CF137" s="298">
        <v>35697</v>
      </c>
      <c r="CG137" s="426">
        <v>0</v>
      </c>
      <c r="CH137" s="299">
        <v>0.35</v>
      </c>
      <c r="CI137" s="298">
        <v>200</v>
      </c>
      <c r="CJ137" s="298">
        <v>168</v>
      </c>
      <c r="CK137" s="298">
        <v>200</v>
      </c>
      <c r="CL137" s="298">
        <v>0.81110000000000004</v>
      </c>
      <c r="CM137" s="298">
        <v>32709</v>
      </c>
      <c r="CN137" s="298">
        <v>0</v>
      </c>
      <c r="CO137" s="299">
        <v>0.37</v>
      </c>
      <c r="CP137" s="298">
        <v>200</v>
      </c>
      <c r="CQ137" s="298">
        <v>150</v>
      </c>
      <c r="CR137" s="298">
        <v>200</v>
      </c>
      <c r="CS137" s="298">
        <v>0.87370000000000003</v>
      </c>
      <c r="CT137" s="298">
        <v>32298</v>
      </c>
      <c r="CU137" s="298">
        <v>0</v>
      </c>
      <c r="CV137" s="299">
        <v>0.37</v>
      </c>
      <c r="CW137" s="298">
        <v>200</v>
      </c>
      <c r="CX137" s="298">
        <v>190</v>
      </c>
      <c r="CY137" s="298">
        <v>200</v>
      </c>
      <c r="CZ137" s="298">
        <v>0.87409999999999999</v>
      </c>
      <c r="DA137" s="298">
        <v>38130</v>
      </c>
      <c r="DB137" s="298">
        <v>0</v>
      </c>
      <c r="DC137" s="299">
        <v>0.35</v>
      </c>
      <c r="DD137" s="298">
        <v>200</v>
      </c>
      <c r="DE137" s="298">
        <v>162</v>
      </c>
      <c r="DF137" s="298">
        <v>200</v>
      </c>
      <c r="DG137" s="298">
        <v>0.87649999999999995</v>
      </c>
      <c r="DH137" s="298">
        <v>60685</v>
      </c>
      <c r="DI137" s="426">
        <v>3638</v>
      </c>
      <c r="DJ137" s="299">
        <v>0.64</v>
      </c>
      <c r="DK137" s="298">
        <v>200</v>
      </c>
      <c r="DL137" s="298">
        <v>141</v>
      </c>
      <c r="DM137" s="298">
        <v>200</v>
      </c>
      <c r="DN137" s="298">
        <v>0.84560000000000002</v>
      </c>
      <c r="DO137" s="298">
        <v>40497</v>
      </c>
      <c r="DP137" s="298">
        <v>0</v>
      </c>
      <c r="DQ137" s="299">
        <v>0.51</v>
      </c>
      <c r="DR137" s="298">
        <v>200</v>
      </c>
      <c r="DS137" s="298">
        <v>135</v>
      </c>
      <c r="DT137" s="298">
        <v>200</v>
      </c>
      <c r="DU137" s="298">
        <v>0.84740000000000004</v>
      </c>
      <c r="DV137" s="298">
        <v>30624</v>
      </c>
      <c r="DW137" s="426">
        <v>0</v>
      </c>
      <c r="DX137" s="299">
        <v>0.41</v>
      </c>
    </row>
    <row r="138" spans="1:128" ht="17.25" customHeight="1">
      <c r="A138" s="297">
        <v>134</v>
      </c>
      <c r="B138" s="267" t="s">
        <v>782</v>
      </c>
      <c r="C138" s="298">
        <v>0</v>
      </c>
      <c r="D138" s="298">
        <v>0</v>
      </c>
      <c r="E138" s="298">
        <v>0</v>
      </c>
      <c r="F138" s="298">
        <v>0</v>
      </c>
      <c r="G138" s="298">
        <v>0</v>
      </c>
      <c r="H138" s="298">
        <v>0</v>
      </c>
      <c r="I138" s="299">
        <v>0</v>
      </c>
      <c r="J138" s="298">
        <v>0</v>
      </c>
      <c r="K138" s="298">
        <v>0</v>
      </c>
      <c r="L138" s="298">
        <v>0</v>
      </c>
      <c r="M138" s="298">
        <v>0</v>
      </c>
      <c r="N138" s="298">
        <v>0</v>
      </c>
      <c r="O138" s="298">
        <v>0</v>
      </c>
      <c r="P138" s="299">
        <v>0</v>
      </c>
      <c r="Q138" s="298">
        <v>0</v>
      </c>
      <c r="R138" s="298">
        <v>0</v>
      </c>
      <c r="S138" s="298">
        <v>0</v>
      </c>
      <c r="T138" s="298">
        <v>0</v>
      </c>
      <c r="U138" s="298">
        <v>0</v>
      </c>
      <c r="V138" s="298">
        <v>0</v>
      </c>
      <c r="W138" s="299">
        <v>0</v>
      </c>
      <c r="X138" s="298">
        <v>0</v>
      </c>
      <c r="Y138" s="298">
        <v>0</v>
      </c>
      <c r="Z138" s="298">
        <v>0</v>
      </c>
      <c r="AA138" s="298">
        <v>0</v>
      </c>
      <c r="AB138" s="298">
        <v>0</v>
      </c>
      <c r="AC138" s="298">
        <v>0</v>
      </c>
      <c r="AD138" s="299">
        <v>0</v>
      </c>
      <c r="AE138" s="298">
        <v>0</v>
      </c>
      <c r="AF138" s="298">
        <v>0</v>
      </c>
      <c r="AG138" s="298">
        <v>0</v>
      </c>
      <c r="AH138" s="298">
        <v>0</v>
      </c>
      <c r="AI138" s="298">
        <v>0</v>
      </c>
      <c r="AJ138" s="426">
        <v>0</v>
      </c>
      <c r="AK138" s="299">
        <v>0</v>
      </c>
      <c r="AL138" s="298">
        <v>0</v>
      </c>
      <c r="AM138" s="298">
        <v>0</v>
      </c>
      <c r="AN138" s="298">
        <v>0</v>
      </c>
      <c r="AO138" s="298">
        <v>0</v>
      </c>
      <c r="AP138" s="298">
        <v>0</v>
      </c>
      <c r="AQ138" s="426">
        <v>0</v>
      </c>
      <c r="AR138" s="299">
        <v>0</v>
      </c>
      <c r="AS138" s="298">
        <v>820</v>
      </c>
      <c r="AT138" s="298">
        <v>0</v>
      </c>
      <c r="AU138" s="298">
        <v>1163.8699999999999</v>
      </c>
      <c r="AV138" s="298">
        <v>0</v>
      </c>
      <c r="AW138" s="298">
        <v>0</v>
      </c>
      <c r="AX138" s="298">
        <v>0</v>
      </c>
      <c r="AY138" s="299">
        <v>0</v>
      </c>
      <c r="AZ138" s="298">
        <v>820</v>
      </c>
      <c r="BA138" s="298">
        <v>0</v>
      </c>
      <c r="BB138" s="298">
        <v>656</v>
      </c>
      <c r="BC138" s="298">
        <v>0</v>
      </c>
      <c r="BD138" s="298">
        <v>600</v>
      </c>
      <c r="BE138" s="426">
        <v>0</v>
      </c>
      <c r="BF138" s="299">
        <v>0</v>
      </c>
      <c r="BG138" s="298">
        <v>820</v>
      </c>
      <c r="BH138" s="298">
        <v>0</v>
      </c>
      <c r="BI138" s="298">
        <v>656</v>
      </c>
      <c r="BJ138" s="298">
        <v>0</v>
      </c>
      <c r="BK138" s="298">
        <v>0</v>
      </c>
      <c r="BL138" s="298">
        <v>0</v>
      </c>
      <c r="BM138" s="299">
        <v>0</v>
      </c>
      <c r="BN138" s="298">
        <v>820</v>
      </c>
      <c r="BO138" s="298">
        <v>0</v>
      </c>
      <c r="BP138" s="298">
        <v>656</v>
      </c>
      <c r="BQ138" s="298">
        <v>0</v>
      </c>
      <c r="BR138" s="298">
        <v>0</v>
      </c>
      <c r="BS138" s="298">
        <v>0</v>
      </c>
      <c r="BT138" s="299">
        <v>0</v>
      </c>
      <c r="BU138" s="298">
        <v>820</v>
      </c>
      <c r="BV138" s="298">
        <v>0</v>
      </c>
      <c r="BW138" s="298">
        <v>656</v>
      </c>
      <c r="BX138" s="298">
        <v>0</v>
      </c>
      <c r="BY138" s="298">
        <v>0</v>
      </c>
      <c r="BZ138" s="298">
        <v>0</v>
      </c>
      <c r="CA138" s="299">
        <v>0</v>
      </c>
      <c r="CB138" s="298">
        <v>820</v>
      </c>
      <c r="CC138" s="298">
        <v>0</v>
      </c>
      <c r="CD138" s="298">
        <v>656</v>
      </c>
      <c r="CE138" s="298">
        <v>0</v>
      </c>
      <c r="CF138" s="298">
        <v>0</v>
      </c>
      <c r="CG138" s="426">
        <v>0</v>
      </c>
      <c r="CH138" s="299">
        <v>0</v>
      </c>
      <c r="CI138" s="298">
        <v>820</v>
      </c>
      <c r="CJ138" s="298">
        <v>0</v>
      </c>
      <c r="CK138" s="298">
        <v>656</v>
      </c>
      <c r="CL138" s="298">
        <v>0</v>
      </c>
      <c r="CM138" s="298">
        <v>0</v>
      </c>
      <c r="CN138" s="298">
        <v>0</v>
      </c>
      <c r="CO138" s="299">
        <v>0</v>
      </c>
      <c r="CP138" s="298">
        <v>820</v>
      </c>
      <c r="CQ138" s="298">
        <v>0</v>
      </c>
      <c r="CR138" s="298">
        <v>656</v>
      </c>
      <c r="CS138" s="298">
        <v>0</v>
      </c>
      <c r="CT138" s="298">
        <v>0</v>
      </c>
      <c r="CU138" s="298">
        <v>0</v>
      </c>
      <c r="CV138" s="299">
        <v>0</v>
      </c>
      <c r="CW138" s="298">
        <v>820</v>
      </c>
      <c r="CX138" s="298">
        <v>0</v>
      </c>
      <c r="CY138" s="298">
        <v>656</v>
      </c>
      <c r="CZ138" s="298">
        <v>0</v>
      </c>
      <c r="DA138" s="298">
        <v>0</v>
      </c>
      <c r="DB138" s="298">
        <v>0</v>
      </c>
      <c r="DC138" s="299">
        <v>0</v>
      </c>
      <c r="DD138" s="298">
        <v>820</v>
      </c>
      <c r="DE138" s="298">
        <v>0</v>
      </c>
      <c r="DF138" s="298">
        <v>656</v>
      </c>
      <c r="DG138" s="298">
        <v>0</v>
      </c>
      <c r="DH138" s="298">
        <v>300</v>
      </c>
      <c r="DI138" s="426">
        <v>0</v>
      </c>
      <c r="DJ138" s="299">
        <v>0</v>
      </c>
      <c r="DK138" s="298">
        <v>820</v>
      </c>
      <c r="DL138" s="298">
        <v>0</v>
      </c>
      <c r="DM138" s="298">
        <v>656</v>
      </c>
      <c r="DN138" s="298">
        <v>0.75680000000000003</v>
      </c>
      <c r="DO138" s="298">
        <v>8400</v>
      </c>
      <c r="DP138" s="298">
        <v>0</v>
      </c>
      <c r="DQ138" s="299">
        <v>0</v>
      </c>
      <c r="DR138" s="298">
        <v>820</v>
      </c>
      <c r="DS138" s="298">
        <v>0</v>
      </c>
      <c r="DT138" s="298">
        <v>656</v>
      </c>
      <c r="DU138" s="298">
        <v>1</v>
      </c>
      <c r="DV138" s="298">
        <v>5700</v>
      </c>
      <c r="DW138" s="298">
        <v>0</v>
      </c>
      <c r="DX138" s="299">
        <v>0</v>
      </c>
    </row>
    <row r="139" spans="1:128" ht="17.25" customHeight="1">
      <c r="A139" s="297">
        <v>135</v>
      </c>
      <c r="B139" s="267" t="s">
        <v>858</v>
      </c>
      <c r="C139" s="298">
        <v>0</v>
      </c>
      <c r="D139" s="298">
        <v>0</v>
      </c>
      <c r="E139" s="298">
        <v>0</v>
      </c>
      <c r="F139" s="298">
        <v>0</v>
      </c>
      <c r="G139" s="298">
        <v>0</v>
      </c>
      <c r="H139" s="426">
        <v>0</v>
      </c>
      <c r="I139" s="299">
        <v>0</v>
      </c>
      <c r="J139" s="298">
        <v>0</v>
      </c>
      <c r="K139" s="298">
        <v>0</v>
      </c>
      <c r="L139" s="298">
        <v>0</v>
      </c>
      <c r="M139" s="298">
        <v>0</v>
      </c>
      <c r="N139" s="298">
        <v>0</v>
      </c>
      <c r="O139" s="298">
        <v>0</v>
      </c>
      <c r="P139" s="299">
        <v>0</v>
      </c>
      <c r="Q139" s="298">
        <v>0</v>
      </c>
      <c r="R139" s="298">
        <v>0</v>
      </c>
      <c r="S139" s="298">
        <v>0</v>
      </c>
      <c r="T139" s="298">
        <v>0</v>
      </c>
      <c r="U139" s="298">
        <v>0</v>
      </c>
      <c r="V139" s="298">
        <v>0</v>
      </c>
      <c r="W139" s="299">
        <v>0</v>
      </c>
      <c r="X139" s="298">
        <v>0</v>
      </c>
      <c r="Y139" s="298">
        <v>0</v>
      </c>
      <c r="Z139" s="298">
        <v>0</v>
      </c>
      <c r="AA139" s="298">
        <v>0</v>
      </c>
      <c r="AB139" s="298">
        <v>0</v>
      </c>
      <c r="AC139" s="298">
        <v>0</v>
      </c>
      <c r="AD139" s="299">
        <v>0</v>
      </c>
      <c r="AE139" s="298">
        <v>0</v>
      </c>
      <c r="AF139" s="298">
        <v>0</v>
      </c>
      <c r="AG139" s="298">
        <v>0</v>
      </c>
      <c r="AH139" s="298">
        <v>0</v>
      </c>
      <c r="AI139" s="298">
        <v>0</v>
      </c>
      <c r="AJ139" s="298">
        <v>0</v>
      </c>
      <c r="AK139" s="299">
        <v>0</v>
      </c>
      <c r="AL139" s="298">
        <v>0</v>
      </c>
      <c r="AM139" s="298">
        <v>0</v>
      </c>
      <c r="AN139" s="298">
        <v>0</v>
      </c>
      <c r="AO139" s="298">
        <v>0</v>
      </c>
      <c r="AP139" s="298">
        <v>0</v>
      </c>
      <c r="AQ139" s="298">
        <v>0</v>
      </c>
      <c r="AR139" s="299">
        <v>0</v>
      </c>
      <c r="AS139" s="298">
        <v>0</v>
      </c>
      <c r="AT139" s="298">
        <v>0</v>
      </c>
      <c r="AU139" s="298">
        <v>0</v>
      </c>
      <c r="AV139" s="298">
        <v>0</v>
      </c>
      <c r="AW139" s="298">
        <v>0</v>
      </c>
      <c r="AX139" s="298">
        <v>0</v>
      </c>
      <c r="AY139" s="299">
        <v>0</v>
      </c>
      <c r="AZ139" s="298">
        <v>0</v>
      </c>
      <c r="BA139" s="298">
        <v>0</v>
      </c>
      <c r="BB139" s="298">
        <v>0</v>
      </c>
      <c r="BC139" s="298">
        <v>0</v>
      </c>
      <c r="BD139" s="298">
        <v>0</v>
      </c>
      <c r="BE139" s="426">
        <v>0</v>
      </c>
      <c r="BF139" s="299">
        <v>0</v>
      </c>
      <c r="BG139" s="298">
        <v>0</v>
      </c>
      <c r="BH139" s="298">
        <v>0</v>
      </c>
      <c r="BI139" s="298">
        <v>0</v>
      </c>
      <c r="BJ139" s="298">
        <v>0</v>
      </c>
      <c r="BK139" s="298">
        <v>0</v>
      </c>
      <c r="BL139" s="298">
        <v>0</v>
      </c>
      <c r="BM139" s="299">
        <v>0</v>
      </c>
      <c r="BN139" s="298">
        <v>858</v>
      </c>
      <c r="BO139" s="298">
        <v>300</v>
      </c>
      <c r="BP139" s="298">
        <v>243.56</v>
      </c>
      <c r="BQ139" s="298">
        <v>0.21429999999999999</v>
      </c>
      <c r="BR139" s="298">
        <v>900</v>
      </c>
      <c r="BS139" s="298">
        <v>0</v>
      </c>
      <c r="BT139" s="299">
        <v>0.06</v>
      </c>
      <c r="BU139" s="298">
        <v>858</v>
      </c>
      <c r="BV139" s="298">
        <v>300</v>
      </c>
      <c r="BW139" s="298">
        <v>686.4</v>
      </c>
      <c r="BX139" s="298">
        <v>0.06</v>
      </c>
      <c r="BY139" s="298">
        <v>900</v>
      </c>
      <c r="BZ139" s="298">
        <v>0</v>
      </c>
      <c r="CA139" s="299">
        <v>7.0000000000000007E-2</v>
      </c>
      <c r="CB139" s="298">
        <v>858</v>
      </c>
      <c r="CC139" s="298">
        <v>300</v>
      </c>
      <c r="CD139" s="298">
        <v>686.4</v>
      </c>
      <c r="CE139" s="298">
        <v>0.1042</v>
      </c>
      <c r="CF139" s="298">
        <v>1500</v>
      </c>
      <c r="CG139" s="298">
        <v>0</v>
      </c>
      <c r="CH139" s="299">
        <v>0.06</v>
      </c>
      <c r="CI139" s="298">
        <v>858</v>
      </c>
      <c r="CJ139" s="298">
        <v>0</v>
      </c>
      <c r="CK139" s="298">
        <v>686.4</v>
      </c>
      <c r="CL139" s="298">
        <v>4.1700000000000001E-2</v>
      </c>
      <c r="CM139" s="298">
        <v>600</v>
      </c>
      <c r="CN139" s="298">
        <v>0</v>
      </c>
      <c r="CO139" s="299">
        <v>0</v>
      </c>
      <c r="CP139" s="298">
        <v>858</v>
      </c>
      <c r="CQ139" s="298">
        <v>0</v>
      </c>
      <c r="CR139" s="298">
        <v>686.4</v>
      </c>
      <c r="CS139" s="298">
        <v>0</v>
      </c>
      <c r="CT139" s="298">
        <v>0</v>
      </c>
      <c r="CU139" s="298">
        <v>0</v>
      </c>
      <c r="CV139" s="299">
        <v>0</v>
      </c>
      <c r="CW139" s="298">
        <v>858</v>
      </c>
      <c r="CX139" s="298">
        <v>0</v>
      </c>
      <c r="CY139" s="298">
        <v>686.4</v>
      </c>
      <c r="CZ139" s="298">
        <v>0</v>
      </c>
      <c r="DA139" s="298">
        <v>0</v>
      </c>
      <c r="DB139" s="298">
        <v>0</v>
      </c>
      <c r="DC139" s="299">
        <v>0</v>
      </c>
      <c r="DD139" s="298">
        <v>858</v>
      </c>
      <c r="DE139" s="298">
        <v>300</v>
      </c>
      <c r="DF139" s="298">
        <v>686.4</v>
      </c>
      <c r="DG139" s="298">
        <v>0</v>
      </c>
      <c r="DH139" s="298">
        <v>16200</v>
      </c>
      <c r="DI139" s="298">
        <v>0</v>
      </c>
      <c r="DJ139" s="299">
        <v>0</v>
      </c>
      <c r="DK139" s="298">
        <v>858</v>
      </c>
      <c r="DL139" s="298">
        <v>300</v>
      </c>
      <c r="DM139" s="298">
        <v>686.4</v>
      </c>
      <c r="DN139" s="298">
        <v>0.81220000000000003</v>
      </c>
      <c r="DO139" s="298">
        <v>51900</v>
      </c>
      <c r="DP139" s="298">
        <v>0</v>
      </c>
      <c r="DQ139" s="299">
        <v>0.28999999999999998</v>
      </c>
      <c r="DR139" s="298">
        <v>858</v>
      </c>
      <c r="DS139" s="298">
        <v>300</v>
      </c>
      <c r="DT139" s="298">
        <v>686.4</v>
      </c>
      <c r="DU139" s="298">
        <v>0.73209999999999997</v>
      </c>
      <c r="DV139" s="298">
        <v>24600</v>
      </c>
      <c r="DW139" s="298">
        <v>0</v>
      </c>
      <c r="DX139" s="299">
        <v>0.16</v>
      </c>
    </row>
    <row r="140" spans="1:128" ht="17.25" customHeight="1">
      <c r="A140" s="297">
        <v>136</v>
      </c>
      <c r="B140" s="267" t="s">
        <v>859</v>
      </c>
      <c r="C140" s="298">
        <v>0</v>
      </c>
      <c r="D140" s="298">
        <v>0</v>
      </c>
      <c r="E140" s="298">
        <v>0</v>
      </c>
      <c r="F140" s="298">
        <v>0</v>
      </c>
      <c r="G140" s="298">
        <v>0</v>
      </c>
      <c r="H140" s="298">
        <v>0</v>
      </c>
      <c r="I140" s="299">
        <v>0</v>
      </c>
      <c r="J140" s="298">
        <v>0</v>
      </c>
      <c r="K140" s="298">
        <v>0</v>
      </c>
      <c r="L140" s="298">
        <v>0</v>
      </c>
      <c r="M140" s="298">
        <v>0</v>
      </c>
      <c r="N140" s="298">
        <v>0</v>
      </c>
      <c r="O140" s="298">
        <v>0</v>
      </c>
      <c r="P140" s="299">
        <v>0</v>
      </c>
      <c r="Q140" s="298">
        <v>0</v>
      </c>
      <c r="R140" s="298">
        <v>0</v>
      </c>
      <c r="S140" s="298">
        <v>0</v>
      </c>
      <c r="T140" s="298">
        <v>0</v>
      </c>
      <c r="U140" s="298">
        <v>0</v>
      </c>
      <c r="V140" s="298">
        <v>0</v>
      </c>
      <c r="W140" s="299">
        <v>0</v>
      </c>
      <c r="X140" s="298">
        <v>0</v>
      </c>
      <c r="Y140" s="298">
        <v>0</v>
      </c>
      <c r="Z140" s="298">
        <v>0</v>
      </c>
      <c r="AA140" s="298">
        <v>0</v>
      </c>
      <c r="AB140" s="298">
        <v>0</v>
      </c>
      <c r="AC140" s="298">
        <v>0</v>
      </c>
      <c r="AD140" s="299">
        <v>0</v>
      </c>
      <c r="AE140" s="298">
        <v>0</v>
      </c>
      <c r="AF140" s="298">
        <v>0</v>
      </c>
      <c r="AG140" s="298">
        <v>0</v>
      </c>
      <c r="AH140" s="298">
        <v>0</v>
      </c>
      <c r="AI140" s="298">
        <v>0</v>
      </c>
      <c r="AJ140" s="298">
        <v>0</v>
      </c>
      <c r="AK140" s="299">
        <v>0</v>
      </c>
      <c r="AL140" s="298">
        <v>0</v>
      </c>
      <c r="AM140" s="298">
        <v>0</v>
      </c>
      <c r="AN140" s="298">
        <v>0</v>
      </c>
      <c r="AO140" s="298">
        <v>0</v>
      </c>
      <c r="AP140" s="298">
        <v>0</v>
      </c>
      <c r="AQ140" s="298">
        <v>0</v>
      </c>
      <c r="AR140" s="299">
        <v>0</v>
      </c>
      <c r="AS140" s="298">
        <v>0</v>
      </c>
      <c r="AT140" s="298">
        <v>0</v>
      </c>
      <c r="AU140" s="298">
        <v>0</v>
      </c>
      <c r="AV140" s="298">
        <v>0</v>
      </c>
      <c r="AW140" s="298">
        <v>0</v>
      </c>
      <c r="AX140" s="298">
        <v>0</v>
      </c>
      <c r="AY140" s="299">
        <v>0</v>
      </c>
      <c r="AZ140" s="298">
        <v>0</v>
      </c>
      <c r="BA140" s="298">
        <v>0</v>
      </c>
      <c r="BB140" s="298">
        <v>0</v>
      </c>
      <c r="BC140" s="298">
        <v>0</v>
      </c>
      <c r="BD140" s="298">
        <v>0</v>
      </c>
      <c r="BE140" s="298">
        <v>0</v>
      </c>
      <c r="BF140" s="299">
        <v>0</v>
      </c>
      <c r="BG140" s="298">
        <v>0</v>
      </c>
      <c r="BH140" s="298">
        <v>0</v>
      </c>
      <c r="BI140" s="298">
        <v>0</v>
      </c>
      <c r="BJ140" s="298">
        <v>0</v>
      </c>
      <c r="BK140" s="298">
        <v>0</v>
      </c>
      <c r="BL140" s="298">
        <v>0</v>
      </c>
      <c r="BM140" s="299">
        <v>0</v>
      </c>
      <c r="BN140" s="298">
        <v>0</v>
      </c>
      <c r="BO140" s="298">
        <v>0</v>
      </c>
      <c r="BP140" s="298">
        <v>0</v>
      </c>
      <c r="BQ140" s="298">
        <v>0</v>
      </c>
      <c r="BR140" s="298">
        <v>0</v>
      </c>
      <c r="BS140" s="298">
        <v>0</v>
      </c>
      <c r="BT140" s="299">
        <v>0</v>
      </c>
      <c r="BU140" s="298">
        <v>0</v>
      </c>
      <c r="BV140" s="298">
        <v>0</v>
      </c>
      <c r="BW140" s="298">
        <v>0</v>
      </c>
      <c r="BX140" s="298">
        <v>0</v>
      </c>
      <c r="BY140" s="298">
        <v>0</v>
      </c>
      <c r="BZ140" s="298">
        <v>0</v>
      </c>
      <c r="CA140" s="299">
        <v>0</v>
      </c>
      <c r="CB140" s="298">
        <v>0</v>
      </c>
      <c r="CC140" s="298">
        <v>0</v>
      </c>
      <c r="CD140" s="298">
        <v>0</v>
      </c>
      <c r="CE140" s="298">
        <v>0</v>
      </c>
      <c r="CF140" s="298">
        <v>0</v>
      </c>
      <c r="CG140" s="298">
        <v>0</v>
      </c>
      <c r="CH140" s="299">
        <v>0</v>
      </c>
      <c r="CI140" s="298">
        <v>350</v>
      </c>
      <c r="CJ140" s="298">
        <v>176</v>
      </c>
      <c r="CK140" s="298">
        <v>392</v>
      </c>
      <c r="CL140" s="298">
        <v>0.59399999999999997</v>
      </c>
      <c r="CM140" s="298">
        <v>17888</v>
      </c>
      <c r="CN140" s="298">
        <v>0</v>
      </c>
      <c r="CO140" s="299">
        <v>0.17</v>
      </c>
      <c r="CP140" s="298">
        <v>350</v>
      </c>
      <c r="CQ140" s="298">
        <v>156</v>
      </c>
      <c r="CR140" s="298">
        <v>280</v>
      </c>
      <c r="CS140" s="298">
        <v>0.71109999999999995</v>
      </c>
      <c r="CT140" s="298">
        <v>22284</v>
      </c>
      <c r="CU140" s="298">
        <v>0</v>
      </c>
      <c r="CV140" s="299">
        <v>0.27</v>
      </c>
      <c r="CW140" s="298">
        <v>350</v>
      </c>
      <c r="CX140" s="298">
        <v>152</v>
      </c>
      <c r="CY140" s="298">
        <v>280</v>
      </c>
      <c r="CZ140" s="298">
        <v>0.4839</v>
      </c>
      <c r="DA140" s="298">
        <v>9700</v>
      </c>
      <c r="DB140" s="298">
        <v>0</v>
      </c>
      <c r="DC140" s="299">
        <v>0.18</v>
      </c>
      <c r="DD140" s="298">
        <v>350</v>
      </c>
      <c r="DE140" s="298">
        <v>208</v>
      </c>
      <c r="DF140" s="298">
        <v>280</v>
      </c>
      <c r="DG140" s="298">
        <v>0.58430000000000004</v>
      </c>
      <c r="DH140" s="298">
        <v>28384</v>
      </c>
      <c r="DI140" s="298">
        <v>0</v>
      </c>
      <c r="DJ140" s="299">
        <v>0.31</v>
      </c>
      <c r="DK140" s="298">
        <v>350</v>
      </c>
      <c r="DL140" s="298">
        <v>192</v>
      </c>
      <c r="DM140" s="298">
        <v>280</v>
      </c>
      <c r="DN140" s="298">
        <v>0.67700000000000005</v>
      </c>
      <c r="DO140" s="298">
        <v>27984</v>
      </c>
      <c r="DP140" s="298">
        <v>0</v>
      </c>
      <c r="DQ140" s="299">
        <v>0.28999999999999998</v>
      </c>
      <c r="DR140" s="298">
        <v>350</v>
      </c>
      <c r="DS140" s="298">
        <v>180</v>
      </c>
      <c r="DT140" s="298">
        <v>280</v>
      </c>
      <c r="DU140" s="298">
        <v>0.93730000000000002</v>
      </c>
      <c r="DV140" s="298">
        <v>28200</v>
      </c>
      <c r="DW140" s="298">
        <v>0</v>
      </c>
      <c r="DX140" s="299">
        <v>0.23</v>
      </c>
    </row>
    <row r="141" spans="1:128" ht="17.25" customHeight="1">
      <c r="A141" s="297">
        <v>137</v>
      </c>
      <c r="B141" s="267" t="s">
        <v>860</v>
      </c>
      <c r="C141" s="298">
        <v>0</v>
      </c>
      <c r="D141" s="298">
        <v>0</v>
      </c>
      <c r="E141" s="298">
        <v>0</v>
      </c>
      <c r="F141" s="298">
        <v>0</v>
      </c>
      <c r="G141" s="298">
        <v>0</v>
      </c>
      <c r="H141" s="298">
        <v>0</v>
      </c>
      <c r="I141" s="299">
        <v>0</v>
      </c>
      <c r="J141" s="298">
        <v>0</v>
      </c>
      <c r="K141" s="298">
        <v>0</v>
      </c>
      <c r="L141" s="298">
        <v>0</v>
      </c>
      <c r="M141" s="298">
        <v>0</v>
      </c>
      <c r="N141" s="298">
        <v>0</v>
      </c>
      <c r="O141" s="298">
        <v>0</v>
      </c>
      <c r="P141" s="299">
        <v>0</v>
      </c>
      <c r="Q141" s="298">
        <v>0</v>
      </c>
      <c r="R141" s="298">
        <v>0</v>
      </c>
      <c r="S141" s="298">
        <v>0</v>
      </c>
      <c r="T141" s="298">
        <v>0</v>
      </c>
      <c r="U141" s="298">
        <v>0</v>
      </c>
      <c r="V141" s="298">
        <v>0</v>
      </c>
      <c r="W141" s="299">
        <v>0</v>
      </c>
      <c r="X141" s="298">
        <v>0</v>
      </c>
      <c r="Y141" s="298">
        <v>0</v>
      </c>
      <c r="Z141" s="298">
        <v>0</v>
      </c>
      <c r="AA141" s="298">
        <v>0</v>
      </c>
      <c r="AB141" s="298">
        <v>0</v>
      </c>
      <c r="AC141" s="298">
        <v>0</v>
      </c>
      <c r="AD141" s="299">
        <v>0</v>
      </c>
      <c r="AE141" s="298">
        <v>0</v>
      </c>
      <c r="AF141" s="298">
        <v>0</v>
      </c>
      <c r="AG141" s="298">
        <v>0</v>
      </c>
      <c r="AH141" s="298">
        <v>0</v>
      </c>
      <c r="AI141" s="298">
        <v>0</v>
      </c>
      <c r="AJ141" s="298">
        <v>0</v>
      </c>
      <c r="AK141" s="299">
        <v>0</v>
      </c>
      <c r="AL141" s="298">
        <v>0</v>
      </c>
      <c r="AM141" s="298">
        <v>0</v>
      </c>
      <c r="AN141" s="298">
        <v>0</v>
      </c>
      <c r="AO141" s="298">
        <v>0</v>
      </c>
      <c r="AP141" s="298">
        <v>0</v>
      </c>
      <c r="AQ141" s="298">
        <v>0</v>
      </c>
      <c r="AR141" s="299">
        <v>0</v>
      </c>
      <c r="AS141" s="298">
        <v>0</v>
      </c>
      <c r="AT141" s="298">
        <v>0</v>
      </c>
      <c r="AU141" s="298">
        <v>0</v>
      </c>
      <c r="AV141" s="298">
        <v>0</v>
      </c>
      <c r="AW141" s="298">
        <v>0</v>
      </c>
      <c r="AX141" s="298">
        <v>0</v>
      </c>
      <c r="AY141" s="299">
        <v>0</v>
      </c>
      <c r="AZ141" s="298">
        <v>0</v>
      </c>
      <c r="BA141" s="298">
        <v>0</v>
      </c>
      <c r="BB141" s="298">
        <v>0</v>
      </c>
      <c r="BC141" s="298">
        <v>0</v>
      </c>
      <c r="BD141" s="298">
        <v>0</v>
      </c>
      <c r="BE141" s="426">
        <v>0</v>
      </c>
      <c r="BF141" s="299">
        <v>0</v>
      </c>
      <c r="BG141" s="298">
        <v>0</v>
      </c>
      <c r="BH141" s="298">
        <v>0</v>
      </c>
      <c r="BI141" s="298">
        <v>0</v>
      </c>
      <c r="BJ141" s="298">
        <v>0</v>
      </c>
      <c r="BK141" s="298">
        <v>0</v>
      </c>
      <c r="BL141" s="426">
        <v>0</v>
      </c>
      <c r="BM141" s="299">
        <v>0</v>
      </c>
      <c r="BN141" s="298">
        <v>0</v>
      </c>
      <c r="BO141" s="298">
        <v>0</v>
      </c>
      <c r="BP141" s="298">
        <v>0</v>
      </c>
      <c r="BQ141" s="298">
        <v>0</v>
      </c>
      <c r="BR141" s="298">
        <v>0</v>
      </c>
      <c r="BS141" s="426">
        <v>0</v>
      </c>
      <c r="BT141" s="299">
        <v>0</v>
      </c>
      <c r="BU141" s="298">
        <v>0</v>
      </c>
      <c r="BV141" s="298">
        <v>0</v>
      </c>
      <c r="BW141" s="298">
        <v>0</v>
      </c>
      <c r="BX141" s="298">
        <v>0</v>
      </c>
      <c r="BY141" s="298">
        <v>0</v>
      </c>
      <c r="BZ141" s="426">
        <v>0</v>
      </c>
      <c r="CA141" s="299">
        <v>0</v>
      </c>
      <c r="CB141" s="298">
        <v>0</v>
      </c>
      <c r="CC141" s="298">
        <v>0</v>
      </c>
      <c r="CD141" s="298">
        <v>0</v>
      </c>
      <c r="CE141" s="298">
        <v>0</v>
      </c>
      <c r="CF141" s="298">
        <v>0</v>
      </c>
      <c r="CG141" s="426">
        <v>0</v>
      </c>
      <c r="CH141" s="299">
        <v>0</v>
      </c>
      <c r="CI141" s="298">
        <v>270</v>
      </c>
      <c r="CJ141" s="298">
        <v>0</v>
      </c>
      <c r="CK141" s="298">
        <v>367.2</v>
      </c>
      <c r="CL141" s="298">
        <v>0.27810000000000001</v>
      </c>
      <c r="CM141" s="298">
        <v>1308</v>
      </c>
      <c r="CN141" s="298">
        <v>0</v>
      </c>
      <c r="CO141" s="299">
        <v>0</v>
      </c>
      <c r="CP141" s="298">
        <v>270</v>
      </c>
      <c r="CQ141" s="298">
        <v>12</v>
      </c>
      <c r="CR141" s="298">
        <v>216</v>
      </c>
      <c r="CS141" s="298">
        <v>0.74509999999999998</v>
      </c>
      <c r="CT141" s="298">
        <v>7455</v>
      </c>
      <c r="CU141" s="426">
        <v>3464</v>
      </c>
      <c r="CV141" s="299">
        <v>1.1200000000000001</v>
      </c>
      <c r="CW141" s="298">
        <v>270</v>
      </c>
      <c r="CX141" s="298">
        <v>96</v>
      </c>
      <c r="CY141" s="298">
        <v>216</v>
      </c>
      <c r="CZ141" s="298">
        <v>0.79339999999999999</v>
      </c>
      <c r="DA141" s="298">
        <v>12684</v>
      </c>
      <c r="DB141" s="298">
        <v>0</v>
      </c>
      <c r="DC141" s="299">
        <v>0.23</v>
      </c>
      <c r="DD141" s="298">
        <v>300</v>
      </c>
      <c r="DE141" s="298">
        <v>120</v>
      </c>
      <c r="DF141" s="298">
        <v>240</v>
      </c>
      <c r="DG141" s="298">
        <v>0.77210000000000001</v>
      </c>
      <c r="DH141" s="298">
        <v>12972</v>
      </c>
      <c r="DI141" s="426">
        <v>0</v>
      </c>
      <c r="DJ141" s="299">
        <v>0.19</v>
      </c>
      <c r="DK141" s="298">
        <v>300</v>
      </c>
      <c r="DL141" s="298">
        <v>141</v>
      </c>
      <c r="DM141" s="298">
        <v>240</v>
      </c>
      <c r="DN141" s="298">
        <v>0.68989999999999996</v>
      </c>
      <c r="DO141" s="298">
        <v>21696</v>
      </c>
      <c r="DP141" s="426">
        <v>0</v>
      </c>
      <c r="DQ141" s="299">
        <v>0.3</v>
      </c>
      <c r="DR141" s="298">
        <v>300</v>
      </c>
      <c r="DS141" s="298">
        <v>111</v>
      </c>
      <c r="DT141" s="298">
        <v>240</v>
      </c>
      <c r="DU141" s="298">
        <v>0.69079999999999997</v>
      </c>
      <c r="DV141" s="298">
        <v>23112</v>
      </c>
      <c r="DW141" s="298">
        <v>0</v>
      </c>
      <c r="DX141" s="299">
        <v>0.42</v>
      </c>
    </row>
    <row r="142" spans="1:128" ht="17.25" customHeight="1">
      <c r="A142" s="297">
        <v>138</v>
      </c>
      <c r="B142" s="267" t="s">
        <v>861</v>
      </c>
      <c r="C142" s="298">
        <v>0</v>
      </c>
      <c r="D142" s="298">
        <v>0</v>
      </c>
      <c r="E142" s="298">
        <v>0</v>
      </c>
      <c r="F142" s="298">
        <v>0</v>
      </c>
      <c r="G142" s="298">
        <v>0</v>
      </c>
      <c r="H142" s="298">
        <v>0</v>
      </c>
      <c r="I142" s="299">
        <v>0</v>
      </c>
      <c r="J142" s="298">
        <v>0</v>
      </c>
      <c r="K142" s="298">
        <v>0</v>
      </c>
      <c r="L142" s="298">
        <v>0</v>
      </c>
      <c r="M142" s="298">
        <v>0</v>
      </c>
      <c r="N142" s="298">
        <v>0</v>
      </c>
      <c r="O142" s="298">
        <v>0</v>
      </c>
      <c r="P142" s="299">
        <v>0</v>
      </c>
      <c r="Q142" s="298">
        <v>0</v>
      </c>
      <c r="R142" s="298">
        <v>0</v>
      </c>
      <c r="S142" s="298">
        <v>0</v>
      </c>
      <c r="T142" s="298">
        <v>0</v>
      </c>
      <c r="U142" s="298">
        <v>0</v>
      </c>
      <c r="V142" s="298">
        <v>0</v>
      </c>
      <c r="W142" s="299">
        <v>0</v>
      </c>
      <c r="X142" s="298">
        <v>0</v>
      </c>
      <c r="Y142" s="298">
        <v>0</v>
      </c>
      <c r="Z142" s="298">
        <v>0</v>
      </c>
      <c r="AA142" s="298">
        <v>0</v>
      </c>
      <c r="AB142" s="298">
        <v>0</v>
      </c>
      <c r="AC142" s="298">
        <v>0</v>
      </c>
      <c r="AD142" s="299">
        <v>0</v>
      </c>
      <c r="AE142" s="298">
        <v>0</v>
      </c>
      <c r="AF142" s="298">
        <v>0</v>
      </c>
      <c r="AG142" s="298">
        <v>0</v>
      </c>
      <c r="AH142" s="298">
        <v>0</v>
      </c>
      <c r="AI142" s="298">
        <v>0</v>
      </c>
      <c r="AJ142" s="298">
        <v>0</v>
      </c>
      <c r="AK142" s="299">
        <v>0</v>
      </c>
      <c r="AL142" s="298">
        <v>0</v>
      </c>
      <c r="AM142" s="298">
        <v>0</v>
      </c>
      <c r="AN142" s="298">
        <v>0</v>
      </c>
      <c r="AO142" s="298">
        <v>0</v>
      </c>
      <c r="AP142" s="298">
        <v>0</v>
      </c>
      <c r="AQ142" s="298">
        <v>0</v>
      </c>
      <c r="AR142" s="299">
        <v>0</v>
      </c>
      <c r="AS142" s="298">
        <v>0</v>
      </c>
      <c r="AT142" s="298">
        <v>0</v>
      </c>
      <c r="AU142" s="298">
        <v>0</v>
      </c>
      <c r="AV142" s="298">
        <v>0</v>
      </c>
      <c r="AW142" s="298">
        <v>0</v>
      </c>
      <c r="AX142" s="298">
        <v>0</v>
      </c>
      <c r="AY142" s="299">
        <v>0</v>
      </c>
      <c r="AZ142" s="298">
        <v>0</v>
      </c>
      <c r="BA142" s="298">
        <v>0</v>
      </c>
      <c r="BB142" s="298">
        <v>0</v>
      </c>
      <c r="BC142" s="298">
        <v>0</v>
      </c>
      <c r="BD142" s="298">
        <v>0</v>
      </c>
      <c r="BE142" s="426">
        <v>0</v>
      </c>
      <c r="BF142" s="299">
        <v>0</v>
      </c>
      <c r="BG142" s="298">
        <v>0</v>
      </c>
      <c r="BH142" s="298">
        <v>0</v>
      </c>
      <c r="BI142" s="298">
        <v>0</v>
      </c>
      <c r="BJ142" s="298">
        <v>0</v>
      </c>
      <c r="BK142" s="298">
        <v>0</v>
      </c>
      <c r="BL142" s="426">
        <v>0</v>
      </c>
      <c r="BM142" s="299">
        <v>0</v>
      </c>
      <c r="BN142" s="298">
        <v>0</v>
      </c>
      <c r="BO142" s="298">
        <v>0</v>
      </c>
      <c r="BP142" s="298">
        <v>0</v>
      </c>
      <c r="BQ142" s="298">
        <v>0</v>
      </c>
      <c r="BR142" s="298">
        <v>0</v>
      </c>
      <c r="BS142" s="298">
        <v>0</v>
      </c>
      <c r="BT142" s="299">
        <v>0</v>
      </c>
      <c r="BU142" s="298">
        <v>0</v>
      </c>
      <c r="BV142" s="298">
        <v>0</v>
      </c>
      <c r="BW142" s="298">
        <v>0</v>
      </c>
      <c r="BX142" s="298">
        <v>0</v>
      </c>
      <c r="BY142" s="298">
        <v>0</v>
      </c>
      <c r="BZ142" s="298">
        <v>0</v>
      </c>
      <c r="CA142" s="299">
        <v>0</v>
      </c>
      <c r="CB142" s="298">
        <v>0</v>
      </c>
      <c r="CC142" s="298">
        <v>0</v>
      </c>
      <c r="CD142" s="298">
        <v>0</v>
      </c>
      <c r="CE142" s="298">
        <v>0</v>
      </c>
      <c r="CF142" s="298">
        <v>0</v>
      </c>
      <c r="CG142" s="298">
        <v>0</v>
      </c>
      <c r="CH142" s="299">
        <v>0</v>
      </c>
      <c r="CI142" s="298">
        <v>0</v>
      </c>
      <c r="CJ142" s="298">
        <v>0</v>
      </c>
      <c r="CK142" s="298">
        <v>0</v>
      </c>
      <c r="CL142" s="298">
        <v>0</v>
      </c>
      <c r="CM142" s="298">
        <v>0</v>
      </c>
      <c r="CN142" s="298">
        <v>0</v>
      </c>
      <c r="CO142" s="299">
        <v>0</v>
      </c>
      <c r="CP142" s="298">
        <v>0</v>
      </c>
      <c r="CQ142" s="298">
        <v>0</v>
      </c>
      <c r="CR142" s="298">
        <v>0</v>
      </c>
      <c r="CS142" s="298">
        <v>0</v>
      </c>
      <c r="CT142" s="298">
        <v>0</v>
      </c>
      <c r="CU142" s="298">
        <v>0</v>
      </c>
      <c r="CV142" s="299">
        <v>0</v>
      </c>
      <c r="CW142" s="298">
        <v>0</v>
      </c>
      <c r="CX142" s="298">
        <v>0</v>
      </c>
      <c r="CY142" s="298">
        <v>0</v>
      </c>
      <c r="CZ142" s="298">
        <v>0</v>
      </c>
      <c r="DA142" s="298">
        <v>0</v>
      </c>
      <c r="DB142" s="298">
        <v>0</v>
      </c>
      <c r="DC142" s="299">
        <v>0</v>
      </c>
      <c r="DD142" s="298">
        <v>250</v>
      </c>
      <c r="DE142" s="298">
        <v>0</v>
      </c>
      <c r="DF142" s="298">
        <v>45.16</v>
      </c>
      <c r="DG142" s="298">
        <v>0</v>
      </c>
      <c r="DH142" s="298">
        <v>0</v>
      </c>
      <c r="DI142" s="298">
        <v>0</v>
      </c>
      <c r="DJ142" s="299">
        <v>0</v>
      </c>
      <c r="DK142" s="298">
        <v>250</v>
      </c>
      <c r="DL142" s="298">
        <v>249</v>
      </c>
      <c r="DM142" s="298">
        <v>249</v>
      </c>
      <c r="DN142" s="298">
        <v>0</v>
      </c>
      <c r="DO142" s="298">
        <v>53007</v>
      </c>
      <c r="DP142" s="298">
        <v>0</v>
      </c>
      <c r="DQ142" s="299">
        <v>0</v>
      </c>
      <c r="DR142" s="298">
        <v>250</v>
      </c>
      <c r="DS142" s="298">
        <v>243</v>
      </c>
      <c r="DT142" s="298">
        <v>243</v>
      </c>
      <c r="DU142" s="298">
        <v>0.95209999999999995</v>
      </c>
      <c r="DV142" s="298">
        <v>69942</v>
      </c>
      <c r="DW142" s="298">
        <v>0</v>
      </c>
      <c r="DX142" s="299">
        <v>0.42</v>
      </c>
    </row>
    <row r="143" spans="1:128" ht="17.25" customHeight="1">
      <c r="A143" s="297">
        <v>139</v>
      </c>
      <c r="B143" s="267" t="s">
        <v>862</v>
      </c>
      <c r="C143" s="298">
        <v>0</v>
      </c>
      <c r="D143" s="298">
        <v>0</v>
      </c>
      <c r="E143" s="298">
        <v>0</v>
      </c>
      <c r="F143" s="298">
        <v>0</v>
      </c>
      <c r="G143" s="298">
        <v>0</v>
      </c>
      <c r="H143" s="298">
        <v>0</v>
      </c>
      <c r="I143" s="299">
        <v>0</v>
      </c>
      <c r="J143" s="298">
        <v>0</v>
      </c>
      <c r="K143" s="298">
        <v>0</v>
      </c>
      <c r="L143" s="298">
        <v>0</v>
      </c>
      <c r="M143" s="298">
        <v>0</v>
      </c>
      <c r="N143" s="298">
        <v>0</v>
      </c>
      <c r="O143" s="298">
        <v>0</v>
      </c>
      <c r="P143" s="299">
        <v>0</v>
      </c>
      <c r="Q143" s="298">
        <v>0</v>
      </c>
      <c r="R143" s="298">
        <v>0</v>
      </c>
      <c r="S143" s="298">
        <v>0</v>
      </c>
      <c r="T143" s="298">
        <v>0</v>
      </c>
      <c r="U143" s="298">
        <v>0</v>
      </c>
      <c r="V143" s="298">
        <v>0</v>
      </c>
      <c r="W143" s="299">
        <v>0</v>
      </c>
      <c r="X143" s="298">
        <v>0</v>
      </c>
      <c r="Y143" s="298">
        <v>0</v>
      </c>
      <c r="Z143" s="298">
        <v>0</v>
      </c>
      <c r="AA143" s="298">
        <v>0</v>
      </c>
      <c r="AB143" s="298">
        <v>0</v>
      </c>
      <c r="AC143" s="298">
        <v>0</v>
      </c>
      <c r="AD143" s="299">
        <v>0</v>
      </c>
      <c r="AE143" s="298">
        <v>0</v>
      </c>
      <c r="AF143" s="298">
        <v>0</v>
      </c>
      <c r="AG143" s="298">
        <v>0</v>
      </c>
      <c r="AH143" s="298">
        <v>0</v>
      </c>
      <c r="AI143" s="298">
        <v>0</v>
      </c>
      <c r="AJ143" s="298">
        <v>0</v>
      </c>
      <c r="AK143" s="299">
        <v>0</v>
      </c>
      <c r="AL143" s="298">
        <v>0</v>
      </c>
      <c r="AM143" s="298">
        <v>0</v>
      </c>
      <c r="AN143" s="298">
        <v>0</v>
      </c>
      <c r="AO143" s="298">
        <v>0</v>
      </c>
      <c r="AP143" s="298">
        <v>0</v>
      </c>
      <c r="AQ143" s="298">
        <v>0</v>
      </c>
      <c r="AR143" s="299">
        <v>0</v>
      </c>
      <c r="AS143" s="298">
        <v>0</v>
      </c>
      <c r="AT143" s="298">
        <v>0</v>
      </c>
      <c r="AU143" s="298">
        <v>0</v>
      </c>
      <c r="AV143" s="298">
        <v>0</v>
      </c>
      <c r="AW143" s="298">
        <v>0</v>
      </c>
      <c r="AX143" s="298">
        <v>0</v>
      </c>
      <c r="AY143" s="299">
        <v>0</v>
      </c>
      <c r="AZ143" s="298">
        <v>0</v>
      </c>
      <c r="BA143" s="298">
        <v>0</v>
      </c>
      <c r="BB143" s="298">
        <v>0</v>
      </c>
      <c r="BC143" s="298">
        <v>0</v>
      </c>
      <c r="BD143" s="298">
        <v>0</v>
      </c>
      <c r="BE143" s="298">
        <v>0</v>
      </c>
      <c r="BF143" s="299">
        <v>0</v>
      </c>
      <c r="BG143" s="298">
        <v>0</v>
      </c>
      <c r="BH143" s="298">
        <v>0</v>
      </c>
      <c r="BI143" s="298">
        <v>0</v>
      </c>
      <c r="BJ143" s="298">
        <v>0</v>
      </c>
      <c r="BK143" s="298">
        <v>0</v>
      </c>
      <c r="BL143" s="298">
        <v>0</v>
      </c>
      <c r="BM143" s="299">
        <v>0</v>
      </c>
      <c r="BN143" s="298">
        <v>0</v>
      </c>
      <c r="BO143" s="298">
        <v>0</v>
      </c>
      <c r="BP143" s="298">
        <v>0</v>
      </c>
      <c r="BQ143" s="298">
        <v>0</v>
      </c>
      <c r="BR143" s="298">
        <v>0</v>
      </c>
      <c r="BS143" s="298">
        <v>0</v>
      </c>
      <c r="BT143" s="299">
        <v>0</v>
      </c>
      <c r="BU143" s="298">
        <v>0</v>
      </c>
      <c r="BV143" s="298">
        <v>0</v>
      </c>
      <c r="BW143" s="298">
        <v>0</v>
      </c>
      <c r="BX143" s="298">
        <v>0</v>
      </c>
      <c r="BY143" s="298">
        <v>0</v>
      </c>
      <c r="BZ143" s="298">
        <v>0</v>
      </c>
      <c r="CA143" s="299">
        <v>0</v>
      </c>
      <c r="CB143" s="298">
        <v>0</v>
      </c>
      <c r="CC143" s="298">
        <v>0</v>
      </c>
      <c r="CD143" s="298">
        <v>0</v>
      </c>
      <c r="CE143" s="298">
        <v>0</v>
      </c>
      <c r="CF143" s="298">
        <v>0</v>
      </c>
      <c r="CG143" s="298">
        <v>0</v>
      </c>
      <c r="CH143" s="299">
        <v>0</v>
      </c>
      <c r="CI143" s="298">
        <v>0</v>
      </c>
      <c r="CJ143" s="298">
        <v>0</v>
      </c>
      <c r="CK143" s="298">
        <v>0</v>
      </c>
      <c r="CL143" s="298">
        <v>0</v>
      </c>
      <c r="CM143" s="298">
        <v>0</v>
      </c>
      <c r="CN143" s="298">
        <v>0</v>
      </c>
      <c r="CO143" s="299">
        <v>0</v>
      </c>
      <c r="CP143" s="298">
        <v>0</v>
      </c>
      <c r="CQ143" s="298">
        <v>0</v>
      </c>
      <c r="CR143" s="298">
        <v>0</v>
      </c>
      <c r="CS143" s="298">
        <v>0</v>
      </c>
      <c r="CT143" s="298">
        <v>0</v>
      </c>
      <c r="CU143" s="298">
        <v>0</v>
      </c>
      <c r="CV143" s="299">
        <v>0</v>
      </c>
      <c r="CW143" s="298">
        <v>0</v>
      </c>
      <c r="CX143" s="298">
        <v>0</v>
      </c>
      <c r="CY143" s="298">
        <v>0</v>
      </c>
      <c r="CZ143" s="298">
        <v>0</v>
      </c>
      <c r="DA143" s="298">
        <v>0</v>
      </c>
      <c r="DB143" s="298">
        <v>0</v>
      </c>
      <c r="DC143" s="299">
        <v>0</v>
      </c>
      <c r="DD143" s="298">
        <v>133</v>
      </c>
      <c r="DE143" s="298">
        <v>0</v>
      </c>
      <c r="DF143" s="298">
        <v>24.03</v>
      </c>
      <c r="DG143" s="298">
        <v>0</v>
      </c>
      <c r="DH143" s="298">
        <v>0</v>
      </c>
      <c r="DI143" s="298">
        <v>0</v>
      </c>
      <c r="DJ143" s="299">
        <v>0</v>
      </c>
      <c r="DK143" s="298">
        <v>133</v>
      </c>
      <c r="DL143" s="298">
        <v>36</v>
      </c>
      <c r="DM143" s="298">
        <v>106.4</v>
      </c>
      <c r="DN143" s="298">
        <v>0</v>
      </c>
      <c r="DO143" s="298">
        <v>1203</v>
      </c>
      <c r="DP143" s="298">
        <v>0</v>
      </c>
      <c r="DQ143" s="299">
        <v>0</v>
      </c>
      <c r="DR143" s="298">
        <v>133</v>
      </c>
      <c r="DS143" s="298">
        <v>123</v>
      </c>
      <c r="DT143" s="298">
        <v>123</v>
      </c>
      <c r="DU143" s="298">
        <v>0.64500000000000002</v>
      </c>
      <c r="DV143" s="298">
        <v>15168</v>
      </c>
      <c r="DW143" s="298">
        <v>0</v>
      </c>
      <c r="DX143" s="299">
        <v>0.27</v>
      </c>
    </row>
    <row r="144" spans="1:128" ht="17.25" customHeight="1">
      <c r="A144" s="297">
        <v>140</v>
      </c>
      <c r="B144" s="267" t="s">
        <v>863</v>
      </c>
      <c r="C144" s="298">
        <v>0</v>
      </c>
      <c r="D144" s="298">
        <v>0</v>
      </c>
      <c r="E144" s="298">
        <v>0</v>
      </c>
      <c r="F144" s="298">
        <v>0</v>
      </c>
      <c r="G144" s="298">
        <v>0</v>
      </c>
      <c r="H144" s="298">
        <v>0</v>
      </c>
      <c r="I144" s="299">
        <v>0</v>
      </c>
      <c r="J144" s="298">
        <v>0</v>
      </c>
      <c r="K144" s="298">
        <v>0</v>
      </c>
      <c r="L144" s="298">
        <v>0</v>
      </c>
      <c r="M144" s="298">
        <v>0</v>
      </c>
      <c r="N144" s="298">
        <v>0</v>
      </c>
      <c r="O144" s="298">
        <v>0</v>
      </c>
      <c r="P144" s="299">
        <v>0</v>
      </c>
      <c r="Q144" s="298">
        <v>0</v>
      </c>
      <c r="R144" s="298">
        <v>0</v>
      </c>
      <c r="S144" s="298">
        <v>0</v>
      </c>
      <c r="T144" s="298">
        <v>0</v>
      </c>
      <c r="U144" s="298">
        <v>0</v>
      </c>
      <c r="V144" s="298">
        <v>0</v>
      </c>
      <c r="W144" s="299">
        <v>0</v>
      </c>
      <c r="X144" s="298">
        <v>0</v>
      </c>
      <c r="Y144" s="298">
        <v>0</v>
      </c>
      <c r="Z144" s="298">
        <v>0</v>
      </c>
      <c r="AA144" s="298">
        <v>0</v>
      </c>
      <c r="AB144" s="298">
        <v>0</v>
      </c>
      <c r="AC144" s="298">
        <v>0</v>
      </c>
      <c r="AD144" s="299">
        <v>0</v>
      </c>
      <c r="AE144" s="298">
        <v>0</v>
      </c>
      <c r="AF144" s="298">
        <v>0</v>
      </c>
      <c r="AG144" s="298">
        <v>0</v>
      </c>
      <c r="AH144" s="298">
        <v>0</v>
      </c>
      <c r="AI144" s="298">
        <v>0</v>
      </c>
      <c r="AJ144" s="298">
        <v>0</v>
      </c>
      <c r="AK144" s="299">
        <v>0</v>
      </c>
      <c r="AL144" s="298">
        <v>0</v>
      </c>
      <c r="AM144" s="298">
        <v>0</v>
      </c>
      <c r="AN144" s="298">
        <v>0</v>
      </c>
      <c r="AO144" s="298">
        <v>0</v>
      </c>
      <c r="AP144" s="298">
        <v>0</v>
      </c>
      <c r="AQ144" s="298">
        <v>0</v>
      </c>
      <c r="AR144" s="299">
        <v>0</v>
      </c>
      <c r="AS144" s="298">
        <v>0</v>
      </c>
      <c r="AT144" s="298">
        <v>0</v>
      </c>
      <c r="AU144" s="298">
        <v>0</v>
      </c>
      <c r="AV144" s="298">
        <v>0</v>
      </c>
      <c r="AW144" s="298">
        <v>0</v>
      </c>
      <c r="AX144" s="298">
        <v>0</v>
      </c>
      <c r="AY144" s="299">
        <v>0</v>
      </c>
      <c r="AZ144" s="298">
        <v>0</v>
      </c>
      <c r="BA144" s="298">
        <v>0</v>
      </c>
      <c r="BB144" s="298">
        <v>0</v>
      </c>
      <c r="BC144" s="298">
        <v>0</v>
      </c>
      <c r="BD144" s="298">
        <v>0</v>
      </c>
      <c r="BE144" s="298">
        <v>0</v>
      </c>
      <c r="BF144" s="299">
        <v>0</v>
      </c>
      <c r="BG144" s="298">
        <v>0</v>
      </c>
      <c r="BH144" s="298">
        <v>0</v>
      </c>
      <c r="BI144" s="298">
        <v>0</v>
      </c>
      <c r="BJ144" s="298">
        <v>0</v>
      </c>
      <c r="BK144" s="298">
        <v>0</v>
      </c>
      <c r="BL144" s="298">
        <v>0</v>
      </c>
      <c r="BM144" s="299">
        <v>0</v>
      </c>
      <c r="BN144" s="298">
        <v>0</v>
      </c>
      <c r="BO144" s="298">
        <v>0</v>
      </c>
      <c r="BP144" s="298">
        <v>0</v>
      </c>
      <c r="BQ144" s="298">
        <v>0</v>
      </c>
      <c r="BR144" s="298">
        <v>0</v>
      </c>
      <c r="BS144" s="298">
        <v>0</v>
      </c>
      <c r="BT144" s="299">
        <v>0</v>
      </c>
      <c r="BU144" s="298">
        <v>0</v>
      </c>
      <c r="BV144" s="298">
        <v>0</v>
      </c>
      <c r="BW144" s="298">
        <v>0</v>
      </c>
      <c r="BX144" s="298">
        <v>0</v>
      </c>
      <c r="BY144" s="298">
        <v>0</v>
      </c>
      <c r="BZ144" s="298">
        <v>0</v>
      </c>
      <c r="CA144" s="299">
        <v>0</v>
      </c>
      <c r="CB144" s="298">
        <v>0</v>
      </c>
      <c r="CC144" s="298">
        <v>0</v>
      </c>
      <c r="CD144" s="298">
        <v>0</v>
      </c>
      <c r="CE144" s="298">
        <v>0</v>
      </c>
      <c r="CF144" s="298">
        <v>0</v>
      </c>
      <c r="CG144" s="298">
        <v>0</v>
      </c>
      <c r="CH144" s="299">
        <v>0</v>
      </c>
      <c r="CI144" s="298">
        <v>0</v>
      </c>
      <c r="CJ144" s="298">
        <v>0</v>
      </c>
      <c r="CK144" s="298">
        <v>0</v>
      </c>
      <c r="CL144" s="298">
        <v>0</v>
      </c>
      <c r="CM144" s="298">
        <v>0</v>
      </c>
      <c r="CN144" s="298">
        <v>0</v>
      </c>
      <c r="CO144" s="299">
        <v>0</v>
      </c>
      <c r="CP144" s="298">
        <v>0</v>
      </c>
      <c r="CQ144" s="298">
        <v>0</v>
      </c>
      <c r="CR144" s="298">
        <v>0</v>
      </c>
      <c r="CS144" s="298">
        <v>0</v>
      </c>
      <c r="CT144" s="298">
        <v>0</v>
      </c>
      <c r="CU144" s="298">
        <v>0</v>
      </c>
      <c r="CV144" s="299">
        <v>0</v>
      </c>
      <c r="CW144" s="298">
        <v>0</v>
      </c>
      <c r="CX144" s="298">
        <v>0</v>
      </c>
      <c r="CY144" s="298">
        <v>0</v>
      </c>
      <c r="CZ144" s="298">
        <v>0</v>
      </c>
      <c r="DA144" s="298">
        <v>0</v>
      </c>
      <c r="DB144" s="298">
        <v>0</v>
      </c>
      <c r="DC144" s="299">
        <v>0</v>
      </c>
      <c r="DD144" s="298">
        <v>0</v>
      </c>
      <c r="DE144" s="298">
        <v>0</v>
      </c>
      <c r="DF144" s="298">
        <v>0</v>
      </c>
      <c r="DG144" s="298">
        <v>0</v>
      </c>
      <c r="DH144" s="298">
        <v>0</v>
      </c>
      <c r="DI144" s="298">
        <v>0</v>
      </c>
      <c r="DJ144" s="299">
        <v>0</v>
      </c>
      <c r="DK144" s="298">
        <v>0</v>
      </c>
      <c r="DL144" s="298">
        <v>0</v>
      </c>
      <c r="DM144" s="298">
        <v>0</v>
      </c>
      <c r="DN144" s="298">
        <v>0</v>
      </c>
      <c r="DO144" s="298">
        <v>0</v>
      </c>
      <c r="DP144" s="298">
        <v>0</v>
      </c>
      <c r="DQ144" s="299">
        <v>0</v>
      </c>
      <c r="DR144" s="298">
        <v>172</v>
      </c>
      <c r="DS144" s="298">
        <v>102</v>
      </c>
      <c r="DT144" s="298">
        <v>270.61</v>
      </c>
      <c r="DU144" s="298">
        <v>0.76470000000000005</v>
      </c>
      <c r="DV144" s="298">
        <v>9789</v>
      </c>
      <c r="DW144" s="298">
        <v>0</v>
      </c>
      <c r="DX144" s="299">
        <v>0.09</v>
      </c>
    </row>
    <row r="145" spans="1:128" ht="17.25" customHeight="1">
      <c r="A145" s="297">
        <v>141</v>
      </c>
      <c r="B145" s="267" t="s">
        <v>297</v>
      </c>
      <c r="C145" s="298">
        <v>250</v>
      </c>
      <c r="D145" s="298">
        <v>258</v>
      </c>
      <c r="E145" s="298">
        <v>258</v>
      </c>
      <c r="F145" s="298">
        <v>0.98040000000000005</v>
      </c>
      <c r="G145" s="298">
        <v>72462</v>
      </c>
      <c r="H145" s="298">
        <v>0</v>
      </c>
      <c r="I145" s="299">
        <v>0.4</v>
      </c>
      <c r="J145" s="298">
        <v>250</v>
      </c>
      <c r="K145" s="298">
        <v>258</v>
      </c>
      <c r="L145" s="298">
        <v>258</v>
      </c>
      <c r="M145" s="298">
        <v>0.90639999999999998</v>
      </c>
      <c r="N145" s="298">
        <v>21432</v>
      </c>
      <c r="O145" s="298">
        <v>0</v>
      </c>
      <c r="P145" s="299">
        <v>0.12</v>
      </c>
      <c r="Q145" s="298">
        <v>250</v>
      </c>
      <c r="R145" s="298">
        <v>30</v>
      </c>
      <c r="S145" s="298">
        <v>200</v>
      </c>
      <c r="T145" s="298">
        <v>0.97609999999999997</v>
      </c>
      <c r="U145" s="298">
        <v>1224</v>
      </c>
      <c r="V145" s="298">
        <v>0</v>
      </c>
      <c r="W145" s="299">
        <v>0.06</v>
      </c>
      <c r="X145" s="298">
        <v>250</v>
      </c>
      <c r="Y145" s="298">
        <v>24</v>
      </c>
      <c r="Z145" s="298">
        <v>200</v>
      </c>
      <c r="AA145" s="298">
        <v>0.70799999999999996</v>
      </c>
      <c r="AB145" s="298">
        <v>582</v>
      </c>
      <c r="AC145" s="298">
        <v>0</v>
      </c>
      <c r="AD145" s="299">
        <v>0.05</v>
      </c>
      <c r="AE145" s="298">
        <v>250</v>
      </c>
      <c r="AF145" s="298">
        <v>24</v>
      </c>
      <c r="AG145" s="298">
        <v>200</v>
      </c>
      <c r="AH145" s="298">
        <v>0.9163</v>
      </c>
      <c r="AI145" s="298">
        <v>1380</v>
      </c>
      <c r="AJ145" s="298">
        <v>0</v>
      </c>
      <c r="AK145" s="299">
        <v>0.08</v>
      </c>
      <c r="AL145" s="298">
        <v>250</v>
      </c>
      <c r="AM145" s="298">
        <v>12</v>
      </c>
      <c r="AN145" s="298">
        <v>200</v>
      </c>
      <c r="AO145" s="298">
        <v>0.87909999999999999</v>
      </c>
      <c r="AP145" s="298">
        <v>1134</v>
      </c>
      <c r="AQ145" s="298">
        <v>0</v>
      </c>
      <c r="AR145" s="299">
        <v>0.15</v>
      </c>
      <c r="AS145" s="298">
        <v>250</v>
      </c>
      <c r="AT145" s="298">
        <v>102</v>
      </c>
      <c r="AU145" s="298">
        <v>200</v>
      </c>
      <c r="AV145" s="298">
        <v>0.91349999999999998</v>
      </c>
      <c r="AW145" s="298">
        <v>1014</v>
      </c>
      <c r="AX145" s="298">
        <v>0</v>
      </c>
      <c r="AY145" s="299">
        <v>0.01</v>
      </c>
      <c r="AZ145" s="298">
        <v>250</v>
      </c>
      <c r="BA145" s="298">
        <v>120</v>
      </c>
      <c r="BB145" s="298">
        <v>200</v>
      </c>
      <c r="BC145" s="298">
        <v>0.99160000000000004</v>
      </c>
      <c r="BD145" s="298">
        <v>2838</v>
      </c>
      <c r="BE145" s="298">
        <v>0</v>
      </c>
      <c r="BF145" s="299">
        <v>0.03</v>
      </c>
      <c r="BG145" s="298">
        <v>250</v>
      </c>
      <c r="BH145" s="298">
        <v>306</v>
      </c>
      <c r="BI145" s="298">
        <v>306</v>
      </c>
      <c r="BJ145" s="298">
        <v>0.99319999999999997</v>
      </c>
      <c r="BK145" s="298">
        <v>47208</v>
      </c>
      <c r="BL145" s="298">
        <v>0</v>
      </c>
      <c r="BM145" s="299">
        <v>0.21</v>
      </c>
      <c r="BN145" s="298">
        <v>250</v>
      </c>
      <c r="BO145" s="298">
        <v>300</v>
      </c>
      <c r="BP145" s="298">
        <v>300</v>
      </c>
      <c r="BQ145" s="298">
        <v>0.99229999999999996</v>
      </c>
      <c r="BR145" s="298">
        <v>106728</v>
      </c>
      <c r="BS145" s="298">
        <v>0</v>
      </c>
      <c r="BT145" s="299">
        <v>0.48</v>
      </c>
      <c r="BU145" s="298">
        <v>250</v>
      </c>
      <c r="BV145" s="298">
        <v>294</v>
      </c>
      <c r="BW145" s="298">
        <v>294</v>
      </c>
      <c r="BX145" s="298">
        <v>0.97619999999999996</v>
      </c>
      <c r="BY145" s="298">
        <v>93618</v>
      </c>
      <c r="BZ145" s="298">
        <v>0</v>
      </c>
      <c r="CA145" s="299">
        <v>0.49</v>
      </c>
      <c r="CB145" s="298">
        <v>250</v>
      </c>
      <c r="CC145" s="298">
        <v>264</v>
      </c>
      <c r="CD145" s="298">
        <v>264</v>
      </c>
      <c r="CE145" s="298">
        <v>0.97030000000000005</v>
      </c>
      <c r="CF145" s="298">
        <v>38862</v>
      </c>
      <c r="CG145" s="298">
        <v>0</v>
      </c>
      <c r="CH145" s="299">
        <v>0.2</v>
      </c>
      <c r="CI145" s="298">
        <v>250</v>
      </c>
      <c r="CJ145" s="298">
        <v>60</v>
      </c>
      <c r="CK145" s="298">
        <v>200</v>
      </c>
      <c r="CL145" s="298">
        <v>1</v>
      </c>
      <c r="CM145" s="298">
        <v>1254</v>
      </c>
      <c r="CN145" s="298">
        <v>0</v>
      </c>
      <c r="CO145" s="299">
        <v>0.03</v>
      </c>
      <c r="CP145" s="298">
        <v>250</v>
      </c>
      <c r="CQ145" s="298">
        <v>12</v>
      </c>
      <c r="CR145" s="298">
        <v>200</v>
      </c>
      <c r="CS145" s="298">
        <v>0.78969999999999996</v>
      </c>
      <c r="CT145" s="298">
        <v>1014</v>
      </c>
      <c r="CU145" s="298">
        <v>0</v>
      </c>
      <c r="CV145" s="299">
        <v>0.14000000000000001</v>
      </c>
      <c r="CW145" s="298">
        <v>250</v>
      </c>
      <c r="CX145" s="298">
        <v>24</v>
      </c>
      <c r="CY145" s="298">
        <v>200</v>
      </c>
      <c r="CZ145" s="298">
        <v>0.97209999999999996</v>
      </c>
      <c r="DA145" s="298">
        <v>1044</v>
      </c>
      <c r="DB145" s="298">
        <v>0</v>
      </c>
      <c r="DC145" s="299">
        <v>0.06</v>
      </c>
      <c r="DD145" s="298">
        <v>250</v>
      </c>
      <c r="DE145" s="298">
        <v>12</v>
      </c>
      <c r="DF145" s="298">
        <v>200</v>
      </c>
      <c r="DG145" s="298">
        <v>1</v>
      </c>
      <c r="DH145" s="298">
        <v>1284</v>
      </c>
      <c r="DI145" s="298">
        <v>0</v>
      </c>
      <c r="DJ145" s="299">
        <v>0.14000000000000001</v>
      </c>
      <c r="DK145" s="298">
        <v>250</v>
      </c>
      <c r="DL145" s="298">
        <v>0</v>
      </c>
      <c r="DM145" s="298">
        <v>200</v>
      </c>
      <c r="DN145" s="298">
        <v>1</v>
      </c>
      <c r="DO145" s="298">
        <v>1284</v>
      </c>
      <c r="DP145" s="298">
        <v>0</v>
      </c>
      <c r="DQ145" s="299">
        <v>0.14000000000000001</v>
      </c>
      <c r="DR145" s="298">
        <v>250</v>
      </c>
      <c r="DS145" s="298">
        <v>0</v>
      </c>
      <c r="DT145" s="298">
        <v>200</v>
      </c>
      <c r="DU145" s="298">
        <v>0</v>
      </c>
      <c r="DV145" s="298">
        <v>0</v>
      </c>
      <c r="DW145" s="298">
        <v>0</v>
      </c>
      <c r="DX145" s="299">
        <v>0</v>
      </c>
    </row>
    <row r="146" spans="1:128" ht="17.25" customHeight="1">
      <c r="A146" s="297">
        <v>142</v>
      </c>
      <c r="B146" s="267" t="s">
        <v>298</v>
      </c>
      <c r="C146" s="298">
        <v>175</v>
      </c>
      <c r="D146" s="298">
        <v>150</v>
      </c>
      <c r="E146" s="298">
        <v>150</v>
      </c>
      <c r="F146" s="298">
        <v>0.88780000000000003</v>
      </c>
      <c r="G146" s="298">
        <v>30684</v>
      </c>
      <c r="H146" s="298">
        <v>0</v>
      </c>
      <c r="I146" s="299">
        <v>0.32</v>
      </c>
      <c r="J146" s="298">
        <v>175</v>
      </c>
      <c r="K146" s="298">
        <v>150</v>
      </c>
      <c r="L146" s="298">
        <v>150</v>
      </c>
      <c r="M146" s="298">
        <v>0.86309999999999998</v>
      </c>
      <c r="N146" s="298">
        <v>23013</v>
      </c>
      <c r="O146" s="298">
        <v>0</v>
      </c>
      <c r="P146" s="299">
        <v>0.24</v>
      </c>
      <c r="Q146" s="298">
        <v>175</v>
      </c>
      <c r="R146" s="298">
        <v>24</v>
      </c>
      <c r="S146" s="298">
        <v>140</v>
      </c>
      <c r="T146" s="298">
        <v>0.35680000000000001</v>
      </c>
      <c r="U146" s="298">
        <v>1080</v>
      </c>
      <c r="V146" s="298">
        <v>0</v>
      </c>
      <c r="W146" s="299">
        <v>0.18</v>
      </c>
      <c r="X146" s="298">
        <v>175</v>
      </c>
      <c r="Y146" s="298">
        <v>0</v>
      </c>
      <c r="Z146" s="298">
        <v>140</v>
      </c>
      <c r="AA146" s="298">
        <v>0.35680000000000001</v>
      </c>
      <c r="AB146" s="298">
        <v>1080</v>
      </c>
      <c r="AC146" s="298">
        <v>0</v>
      </c>
      <c r="AD146" s="299">
        <v>0.17</v>
      </c>
      <c r="AE146" s="298">
        <v>175</v>
      </c>
      <c r="AF146" s="298">
        <v>6</v>
      </c>
      <c r="AG146" s="298">
        <v>140</v>
      </c>
      <c r="AH146" s="298">
        <v>0.28439999999999999</v>
      </c>
      <c r="AI146" s="298">
        <v>1779</v>
      </c>
      <c r="AJ146" s="298">
        <v>1017</v>
      </c>
      <c r="AK146" s="299">
        <v>1.4</v>
      </c>
      <c r="AL146" s="298">
        <v>175</v>
      </c>
      <c r="AM146" s="298">
        <v>6</v>
      </c>
      <c r="AN146" s="298">
        <v>140</v>
      </c>
      <c r="AO146" s="298">
        <v>0.25019999999999998</v>
      </c>
      <c r="AP146" s="298">
        <v>957</v>
      </c>
      <c r="AQ146" s="298">
        <v>308</v>
      </c>
      <c r="AR146" s="299">
        <v>0.89</v>
      </c>
      <c r="AS146" s="298">
        <v>175</v>
      </c>
      <c r="AT146" s="298">
        <v>6</v>
      </c>
      <c r="AU146" s="298">
        <v>140</v>
      </c>
      <c r="AV146" s="298">
        <v>0.29520000000000002</v>
      </c>
      <c r="AW146" s="298">
        <v>936</v>
      </c>
      <c r="AX146" s="298">
        <v>145</v>
      </c>
      <c r="AY146" s="299">
        <v>0.71</v>
      </c>
      <c r="AZ146" s="298">
        <v>175</v>
      </c>
      <c r="BA146" s="298">
        <v>9</v>
      </c>
      <c r="BB146" s="298">
        <v>140</v>
      </c>
      <c r="BC146" s="298">
        <v>0.2031</v>
      </c>
      <c r="BD146" s="298">
        <v>912</v>
      </c>
      <c r="BE146" s="298">
        <v>122</v>
      </c>
      <c r="BF146" s="299">
        <v>0.69</v>
      </c>
      <c r="BG146" s="298">
        <v>175</v>
      </c>
      <c r="BH146" s="298">
        <v>201</v>
      </c>
      <c r="BI146" s="298">
        <v>201</v>
      </c>
      <c r="BJ146" s="298">
        <v>0.64410000000000001</v>
      </c>
      <c r="BK146" s="298">
        <v>8349</v>
      </c>
      <c r="BL146" s="298">
        <v>0</v>
      </c>
      <c r="BM146" s="299">
        <v>0.09</v>
      </c>
      <c r="BN146" s="298">
        <v>175</v>
      </c>
      <c r="BO146" s="298">
        <v>210</v>
      </c>
      <c r="BP146" s="298">
        <v>210</v>
      </c>
      <c r="BQ146" s="298">
        <v>0.76090000000000002</v>
      </c>
      <c r="BR146" s="298">
        <v>41103</v>
      </c>
      <c r="BS146" s="298">
        <v>0</v>
      </c>
      <c r="BT146" s="299">
        <v>0.35</v>
      </c>
      <c r="BU146" s="298">
        <v>175</v>
      </c>
      <c r="BV146" s="298">
        <v>210</v>
      </c>
      <c r="BW146" s="298">
        <v>210</v>
      </c>
      <c r="BX146" s="298">
        <v>0.73919999999999997</v>
      </c>
      <c r="BY146" s="298">
        <v>35517</v>
      </c>
      <c r="BZ146" s="298">
        <v>0</v>
      </c>
      <c r="CA146" s="299">
        <v>0.34</v>
      </c>
      <c r="CB146" s="298">
        <v>175</v>
      </c>
      <c r="CC146" s="298">
        <v>210</v>
      </c>
      <c r="CD146" s="298">
        <v>210</v>
      </c>
      <c r="CE146" s="298">
        <v>0.69030000000000002</v>
      </c>
      <c r="CF146" s="298">
        <v>18192</v>
      </c>
      <c r="CG146" s="298">
        <v>0</v>
      </c>
      <c r="CH146" s="299">
        <v>0.17</v>
      </c>
      <c r="CI146" s="298">
        <v>175</v>
      </c>
      <c r="CJ146" s="298">
        <v>168</v>
      </c>
      <c r="CK146" s="298">
        <v>168</v>
      </c>
      <c r="CL146" s="298">
        <v>0.53139999999999998</v>
      </c>
      <c r="CM146" s="298">
        <v>4335</v>
      </c>
      <c r="CN146" s="298">
        <v>0</v>
      </c>
      <c r="CO146" s="299">
        <v>7.0000000000000007E-2</v>
      </c>
      <c r="CP146" s="298">
        <v>175</v>
      </c>
      <c r="CQ146" s="298">
        <v>6</v>
      </c>
      <c r="CR146" s="298">
        <v>140</v>
      </c>
      <c r="CS146" s="298">
        <v>0.1671</v>
      </c>
      <c r="CT146" s="298">
        <v>618</v>
      </c>
      <c r="CU146" s="298">
        <v>170</v>
      </c>
      <c r="CV146" s="299">
        <v>0.83</v>
      </c>
      <c r="CW146" s="298">
        <v>175</v>
      </c>
      <c r="CX146" s="298">
        <v>6</v>
      </c>
      <c r="CY146" s="298">
        <v>140</v>
      </c>
      <c r="CZ146" s="298">
        <v>0.17130000000000001</v>
      </c>
      <c r="DA146" s="298">
        <v>666</v>
      </c>
      <c r="DB146" s="298">
        <v>222</v>
      </c>
      <c r="DC146" s="299">
        <v>0.9</v>
      </c>
      <c r="DD146" s="298">
        <v>175</v>
      </c>
      <c r="DE146" s="298">
        <v>6</v>
      </c>
      <c r="DF146" s="298">
        <v>140</v>
      </c>
      <c r="DG146" s="298">
        <v>0.18659999999999999</v>
      </c>
      <c r="DH146" s="298">
        <v>729</v>
      </c>
      <c r="DI146" s="298">
        <v>229</v>
      </c>
      <c r="DJ146" s="299">
        <v>0.88</v>
      </c>
      <c r="DK146" s="298">
        <v>175</v>
      </c>
      <c r="DL146" s="298">
        <v>6</v>
      </c>
      <c r="DM146" s="298">
        <v>140</v>
      </c>
      <c r="DN146" s="298">
        <v>0.2157</v>
      </c>
      <c r="DO146" s="298">
        <v>810</v>
      </c>
      <c r="DP146" s="298">
        <v>232</v>
      </c>
      <c r="DQ146" s="299">
        <v>0.84</v>
      </c>
      <c r="DR146" s="298">
        <v>175</v>
      </c>
      <c r="DS146" s="298">
        <v>12</v>
      </c>
      <c r="DT146" s="298">
        <v>140</v>
      </c>
      <c r="DU146" s="298">
        <v>0.29430000000000001</v>
      </c>
      <c r="DV146" s="298">
        <v>1131</v>
      </c>
      <c r="DW146" s="298">
        <v>0</v>
      </c>
      <c r="DX146" s="299">
        <v>0.44</v>
      </c>
    </row>
    <row r="147" spans="1:128" ht="17.25" customHeight="1">
      <c r="A147" s="297">
        <v>143</v>
      </c>
      <c r="B147" s="267" t="s">
        <v>299</v>
      </c>
      <c r="C147" s="298">
        <v>547.78</v>
      </c>
      <c r="D147" s="298">
        <v>468</v>
      </c>
      <c r="E147" s="298">
        <v>468</v>
      </c>
      <c r="F147" s="298">
        <v>0.93930000000000002</v>
      </c>
      <c r="G147" s="298">
        <v>141770</v>
      </c>
      <c r="H147" s="298">
        <v>0</v>
      </c>
      <c r="I147" s="299">
        <v>0.45</v>
      </c>
      <c r="J147" s="298">
        <v>547.78</v>
      </c>
      <c r="K147" s="298">
        <v>444</v>
      </c>
      <c r="L147" s="298">
        <v>444</v>
      </c>
      <c r="M147" s="298">
        <v>0.94369999999999998</v>
      </c>
      <c r="N147" s="298">
        <v>126770</v>
      </c>
      <c r="O147" s="298">
        <v>0</v>
      </c>
      <c r="P147" s="299">
        <v>0.41</v>
      </c>
      <c r="Q147" s="298">
        <v>547.78</v>
      </c>
      <c r="R147" s="298">
        <v>314</v>
      </c>
      <c r="S147" s="298">
        <v>438.4</v>
      </c>
      <c r="T147" s="298">
        <v>0.87050000000000005</v>
      </c>
      <c r="U147" s="298">
        <v>63250</v>
      </c>
      <c r="V147" s="298">
        <v>0</v>
      </c>
      <c r="W147" s="299">
        <v>0.32</v>
      </c>
      <c r="X147" s="298">
        <v>547.78</v>
      </c>
      <c r="Y147" s="298">
        <v>452</v>
      </c>
      <c r="Z147" s="298">
        <v>452</v>
      </c>
      <c r="AA147" s="298">
        <v>0.93969999999999998</v>
      </c>
      <c r="AB147" s="298">
        <v>142880</v>
      </c>
      <c r="AC147" s="298">
        <v>0</v>
      </c>
      <c r="AD147" s="299">
        <v>0.45</v>
      </c>
      <c r="AE147" s="298">
        <v>547.78</v>
      </c>
      <c r="AF147" s="298">
        <v>490</v>
      </c>
      <c r="AG147" s="298">
        <v>490</v>
      </c>
      <c r="AH147" s="298">
        <v>0.94869999999999999</v>
      </c>
      <c r="AI147" s="298">
        <v>154900</v>
      </c>
      <c r="AJ147" s="298">
        <v>0</v>
      </c>
      <c r="AK147" s="299">
        <v>0.45</v>
      </c>
      <c r="AL147" s="298">
        <v>547.78</v>
      </c>
      <c r="AM147" s="298">
        <v>494</v>
      </c>
      <c r="AN147" s="298">
        <v>494</v>
      </c>
      <c r="AO147" s="298">
        <v>0.95009999999999994</v>
      </c>
      <c r="AP147" s="298">
        <v>192830</v>
      </c>
      <c r="AQ147" s="298">
        <v>0</v>
      </c>
      <c r="AR147" s="299">
        <v>0.56999999999999995</v>
      </c>
      <c r="AS147" s="298">
        <v>547.78</v>
      </c>
      <c r="AT147" s="298">
        <v>510</v>
      </c>
      <c r="AU147" s="298">
        <v>510</v>
      </c>
      <c r="AV147" s="298">
        <v>0.91859999999999997</v>
      </c>
      <c r="AW147" s="298">
        <v>99590</v>
      </c>
      <c r="AX147" s="298">
        <v>0</v>
      </c>
      <c r="AY147" s="299">
        <v>0.28999999999999998</v>
      </c>
      <c r="AZ147" s="298">
        <v>547.78</v>
      </c>
      <c r="BA147" s="298">
        <v>452</v>
      </c>
      <c r="BB147" s="298">
        <v>452</v>
      </c>
      <c r="BC147" s="298">
        <v>0.93589999999999995</v>
      </c>
      <c r="BD147" s="298">
        <v>141890</v>
      </c>
      <c r="BE147" s="298">
        <v>0</v>
      </c>
      <c r="BF147" s="299">
        <v>0.47</v>
      </c>
      <c r="BG147" s="298">
        <v>547.78</v>
      </c>
      <c r="BH147" s="298">
        <v>310</v>
      </c>
      <c r="BI147" s="298">
        <v>438.4</v>
      </c>
      <c r="BJ147" s="298">
        <v>0.89510000000000001</v>
      </c>
      <c r="BK147" s="298">
        <v>87570</v>
      </c>
      <c r="BL147" s="298">
        <v>0</v>
      </c>
      <c r="BM147" s="299">
        <v>0.42</v>
      </c>
      <c r="BN147" s="298">
        <v>547.78</v>
      </c>
      <c r="BO147" s="298">
        <v>250</v>
      </c>
      <c r="BP147" s="298">
        <v>438.4</v>
      </c>
      <c r="BQ147" s="298">
        <v>0.86380000000000001</v>
      </c>
      <c r="BR147" s="298">
        <v>88450</v>
      </c>
      <c r="BS147" s="298">
        <v>0</v>
      </c>
      <c r="BT147" s="299">
        <v>0.55000000000000004</v>
      </c>
      <c r="BU147" s="298">
        <v>547.78</v>
      </c>
      <c r="BV147" s="298">
        <v>360</v>
      </c>
      <c r="BW147" s="298">
        <v>438.4</v>
      </c>
      <c r="BX147" s="298">
        <v>0.9173</v>
      </c>
      <c r="BY147" s="298">
        <v>109320</v>
      </c>
      <c r="BZ147" s="298">
        <v>0</v>
      </c>
      <c r="CA147" s="299">
        <v>0.49</v>
      </c>
      <c r="CB147" s="298">
        <v>547.78</v>
      </c>
      <c r="CC147" s="298">
        <v>552</v>
      </c>
      <c r="CD147" s="298">
        <v>552</v>
      </c>
      <c r="CE147" s="298">
        <v>0.95240000000000002</v>
      </c>
      <c r="CF147" s="298">
        <v>190250</v>
      </c>
      <c r="CG147" s="298">
        <v>0</v>
      </c>
      <c r="CH147" s="299">
        <v>0.49</v>
      </c>
      <c r="CI147" s="298">
        <v>547.78</v>
      </c>
      <c r="CJ147" s="298">
        <v>480</v>
      </c>
      <c r="CK147" s="298">
        <v>480</v>
      </c>
      <c r="CL147" s="298">
        <v>0.95640000000000003</v>
      </c>
      <c r="CM147" s="298">
        <v>162034</v>
      </c>
      <c r="CN147" s="298">
        <v>0</v>
      </c>
      <c r="CO147" s="299">
        <v>1.34</v>
      </c>
      <c r="CP147" s="298">
        <v>547.78</v>
      </c>
      <c r="CQ147" s="298">
        <v>420</v>
      </c>
      <c r="CR147" s="298">
        <v>438.4</v>
      </c>
      <c r="CS147" s="298">
        <v>0.96919999999999995</v>
      </c>
      <c r="CT147" s="298">
        <v>149540</v>
      </c>
      <c r="CU147" s="298">
        <v>0</v>
      </c>
      <c r="CV147" s="299">
        <v>0.49</v>
      </c>
      <c r="CW147" s="298">
        <v>547.78</v>
      </c>
      <c r="CX147" s="298">
        <v>340</v>
      </c>
      <c r="CY147" s="298">
        <v>438.4</v>
      </c>
      <c r="CZ147" s="298">
        <v>0.93240000000000001</v>
      </c>
      <c r="DA147" s="298">
        <v>100380</v>
      </c>
      <c r="DB147" s="298">
        <v>0</v>
      </c>
      <c r="DC147" s="299">
        <v>0</v>
      </c>
      <c r="DD147" s="298">
        <v>547.78</v>
      </c>
      <c r="DE147" s="298">
        <v>480</v>
      </c>
      <c r="DF147" s="298">
        <v>438.4</v>
      </c>
      <c r="DG147" s="298">
        <v>0.94330000000000003</v>
      </c>
      <c r="DH147" s="298">
        <v>147310</v>
      </c>
      <c r="DI147" s="298">
        <v>0</v>
      </c>
      <c r="DJ147" s="299">
        <v>0</v>
      </c>
      <c r="DK147" s="298">
        <v>547.78</v>
      </c>
      <c r="DL147" s="298">
        <v>520</v>
      </c>
      <c r="DM147" s="298">
        <v>520</v>
      </c>
      <c r="DN147" s="298">
        <v>0.94689999999999996</v>
      </c>
      <c r="DO147" s="298">
        <v>163540</v>
      </c>
      <c r="DP147" s="298">
        <v>0</v>
      </c>
      <c r="DQ147" s="299">
        <v>0.45</v>
      </c>
      <c r="DR147" s="298">
        <v>547.78</v>
      </c>
      <c r="DS147" s="298">
        <v>520</v>
      </c>
      <c r="DT147" s="298">
        <v>520</v>
      </c>
      <c r="DU147" s="298">
        <v>0.95069999999999999</v>
      </c>
      <c r="DV147" s="298">
        <v>194710</v>
      </c>
      <c r="DW147" s="298">
        <v>0</v>
      </c>
      <c r="DX147" s="299">
        <v>0.55000000000000004</v>
      </c>
    </row>
    <row r="148" spans="1:128" ht="17.25" customHeight="1">
      <c r="A148" s="297">
        <v>144</v>
      </c>
      <c r="B148" s="267" t="s">
        <v>300</v>
      </c>
      <c r="C148" s="298">
        <v>420</v>
      </c>
      <c r="D148" s="298">
        <v>272.52</v>
      </c>
      <c r="E148" s="298">
        <v>336</v>
      </c>
      <c r="F148" s="298">
        <v>0.999</v>
      </c>
      <c r="G148" s="298">
        <v>26901</v>
      </c>
      <c r="H148" s="298">
        <v>0</v>
      </c>
      <c r="I148" s="299">
        <v>0.14000000000000001</v>
      </c>
      <c r="J148" s="298">
        <v>420</v>
      </c>
      <c r="K148" s="298">
        <v>0</v>
      </c>
      <c r="L148" s="298">
        <v>336</v>
      </c>
      <c r="M148" s="298">
        <v>0.999</v>
      </c>
      <c r="N148" s="298">
        <v>20624</v>
      </c>
      <c r="O148" s="298">
        <v>0</v>
      </c>
      <c r="P148" s="299">
        <v>0.1</v>
      </c>
      <c r="Q148" s="298">
        <v>420</v>
      </c>
      <c r="R148" s="298">
        <v>8.2799999999999994</v>
      </c>
      <c r="S148" s="298">
        <v>336</v>
      </c>
      <c r="T148" s="298">
        <v>1</v>
      </c>
      <c r="U148" s="298">
        <v>2763</v>
      </c>
      <c r="V148" s="298">
        <v>0</v>
      </c>
      <c r="W148" s="299">
        <v>0.46</v>
      </c>
      <c r="X148" s="298">
        <v>420</v>
      </c>
      <c r="Y148" s="298">
        <v>7.56</v>
      </c>
      <c r="Z148" s="298">
        <v>336</v>
      </c>
      <c r="AA148" s="298">
        <v>0.99570000000000003</v>
      </c>
      <c r="AB148" s="298">
        <v>2106</v>
      </c>
      <c r="AC148" s="298">
        <v>0</v>
      </c>
      <c r="AD148" s="299">
        <v>0.38</v>
      </c>
      <c r="AE148" s="298">
        <v>420</v>
      </c>
      <c r="AF148" s="298">
        <v>9</v>
      </c>
      <c r="AG148" s="298">
        <v>336</v>
      </c>
      <c r="AH148" s="298">
        <v>0.995</v>
      </c>
      <c r="AI148" s="298">
        <v>1800</v>
      </c>
      <c r="AJ148" s="298">
        <v>0</v>
      </c>
      <c r="AK148" s="299">
        <v>0.27</v>
      </c>
      <c r="AL148" s="298">
        <v>420</v>
      </c>
      <c r="AM148" s="298">
        <v>8.64</v>
      </c>
      <c r="AN148" s="298">
        <v>336</v>
      </c>
      <c r="AO148" s="298">
        <v>1</v>
      </c>
      <c r="AP148" s="298">
        <v>2673</v>
      </c>
      <c r="AQ148" s="298">
        <v>0</v>
      </c>
      <c r="AR148" s="299">
        <v>0.43</v>
      </c>
      <c r="AS148" s="298">
        <v>420</v>
      </c>
      <c r="AT148" s="298">
        <v>27</v>
      </c>
      <c r="AU148" s="298">
        <v>336</v>
      </c>
      <c r="AV148" s="298">
        <v>0.99439999999999995</v>
      </c>
      <c r="AW148" s="298">
        <v>1584</v>
      </c>
      <c r="AX148" s="426">
        <v>0</v>
      </c>
      <c r="AY148" s="299">
        <v>0.08</v>
      </c>
      <c r="AZ148" s="298">
        <v>420</v>
      </c>
      <c r="BA148" s="298">
        <v>352.8</v>
      </c>
      <c r="BB148" s="298">
        <v>352.8</v>
      </c>
      <c r="BC148" s="298">
        <v>0.99080000000000001</v>
      </c>
      <c r="BD148" s="298">
        <v>12600</v>
      </c>
      <c r="BE148" s="426">
        <v>0</v>
      </c>
      <c r="BF148" s="299">
        <v>0.05</v>
      </c>
      <c r="BG148" s="298">
        <v>420</v>
      </c>
      <c r="BH148" s="298">
        <v>360</v>
      </c>
      <c r="BI148" s="298">
        <v>360</v>
      </c>
      <c r="BJ148" s="298">
        <v>0.99150000000000005</v>
      </c>
      <c r="BK148" s="298">
        <v>71244</v>
      </c>
      <c r="BL148" s="426">
        <v>0</v>
      </c>
      <c r="BM148" s="299">
        <v>0.27</v>
      </c>
      <c r="BN148" s="298">
        <v>420</v>
      </c>
      <c r="BO148" s="298">
        <v>378</v>
      </c>
      <c r="BP148" s="298">
        <v>378</v>
      </c>
      <c r="BQ148" s="298">
        <v>0.99519999999999997</v>
      </c>
      <c r="BR148" s="298">
        <v>217278</v>
      </c>
      <c r="BS148" s="426">
        <v>49349</v>
      </c>
      <c r="BT148" s="299">
        <v>0.78</v>
      </c>
      <c r="BU148" s="298">
        <v>420</v>
      </c>
      <c r="BV148" s="298">
        <v>378</v>
      </c>
      <c r="BW148" s="298">
        <v>378</v>
      </c>
      <c r="BX148" s="298">
        <v>0.99339999999999995</v>
      </c>
      <c r="BY148" s="298">
        <v>121599</v>
      </c>
      <c r="BZ148" s="298">
        <v>0</v>
      </c>
      <c r="CA148" s="299">
        <v>0.48</v>
      </c>
      <c r="CB148" s="298">
        <v>420</v>
      </c>
      <c r="CC148" s="298">
        <v>271.08</v>
      </c>
      <c r="CD148" s="298">
        <v>336</v>
      </c>
      <c r="CE148" s="298">
        <v>0.99690000000000001</v>
      </c>
      <c r="CF148" s="298">
        <v>25785</v>
      </c>
      <c r="CG148" s="426">
        <v>0</v>
      </c>
      <c r="CH148" s="299">
        <v>0.13</v>
      </c>
      <c r="CI148" s="298">
        <v>420</v>
      </c>
      <c r="CJ148" s="298">
        <v>36</v>
      </c>
      <c r="CK148" s="298">
        <v>336</v>
      </c>
      <c r="CL148" s="298">
        <v>0.98180000000000001</v>
      </c>
      <c r="CM148" s="298">
        <v>1458</v>
      </c>
      <c r="CN148" s="298">
        <v>0</v>
      </c>
      <c r="CO148" s="299">
        <v>0.06</v>
      </c>
      <c r="CP148" s="298">
        <v>420</v>
      </c>
      <c r="CQ148" s="298">
        <v>63</v>
      </c>
      <c r="CR148" s="298">
        <v>336</v>
      </c>
      <c r="CS148" s="298">
        <v>0.96099999999999997</v>
      </c>
      <c r="CT148" s="298">
        <v>2439</v>
      </c>
      <c r="CU148" s="298">
        <v>0</v>
      </c>
      <c r="CV148" s="299">
        <v>0.05</v>
      </c>
      <c r="CW148" s="298">
        <v>420</v>
      </c>
      <c r="CX148" s="298">
        <v>18</v>
      </c>
      <c r="CY148" s="298">
        <v>336</v>
      </c>
      <c r="CZ148" s="298">
        <v>0.99209999999999998</v>
      </c>
      <c r="DA148" s="298">
        <v>2250</v>
      </c>
      <c r="DB148" s="298">
        <v>0</v>
      </c>
      <c r="DC148" s="299">
        <v>0.17</v>
      </c>
      <c r="DD148" s="298">
        <v>420</v>
      </c>
      <c r="DE148" s="298">
        <v>27</v>
      </c>
      <c r="DF148" s="298">
        <v>336</v>
      </c>
      <c r="DG148" s="298">
        <v>0.97109999999999996</v>
      </c>
      <c r="DH148" s="298">
        <v>2115</v>
      </c>
      <c r="DI148" s="298">
        <v>0</v>
      </c>
      <c r="DJ148" s="299">
        <v>0.11</v>
      </c>
      <c r="DK148" s="298">
        <v>420</v>
      </c>
      <c r="DL148" s="298">
        <v>18</v>
      </c>
      <c r="DM148" s="298">
        <v>336</v>
      </c>
      <c r="DN148" s="298">
        <v>0.98219999999999996</v>
      </c>
      <c r="DO148" s="298">
        <v>2484</v>
      </c>
      <c r="DP148" s="426">
        <v>0</v>
      </c>
      <c r="DQ148" s="299">
        <v>0.19</v>
      </c>
      <c r="DR148" s="298">
        <v>420</v>
      </c>
      <c r="DS148" s="298">
        <v>9</v>
      </c>
      <c r="DT148" s="298">
        <v>336</v>
      </c>
      <c r="DU148" s="298">
        <v>0.99370000000000003</v>
      </c>
      <c r="DV148" s="298">
        <v>2853</v>
      </c>
      <c r="DW148" s="298">
        <v>0</v>
      </c>
      <c r="DX148" s="299">
        <v>0.44</v>
      </c>
    </row>
    <row r="149" spans="1:128" ht="17.25" customHeight="1">
      <c r="A149" s="297">
        <v>145</v>
      </c>
      <c r="B149" s="267" t="s">
        <v>658</v>
      </c>
      <c r="C149" s="298">
        <v>122</v>
      </c>
      <c r="D149" s="298">
        <v>35.64</v>
      </c>
      <c r="E149" s="298">
        <v>97.6</v>
      </c>
      <c r="F149" s="298">
        <v>0.4672</v>
      </c>
      <c r="G149" s="298">
        <v>4541</v>
      </c>
      <c r="H149" s="298">
        <v>0</v>
      </c>
      <c r="I149" s="299">
        <v>0.38</v>
      </c>
      <c r="J149" s="298">
        <v>122</v>
      </c>
      <c r="K149" s="298">
        <v>50.52</v>
      </c>
      <c r="L149" s="298">
        <v>97.6</v>
      </c>
      <c r="M149" s="298">
        <v>0.67469999999999997</v>
      </c>
      <c r="N149" s="298">
        <v>7259</v>
      </c>
      <c r="O149" s="298">
        <v>0</v>
      </c>
      <c r="P149" s="299">
        <v>0.28999999999999998</v>
      </c>
      <c r="Q149" s="298">
        <v>122</v>
      </c>
      <c r="R149" s="298">
        <v>36.840000000000003</v>
      </c>
      <c r="S149" s="298">
        <v>97.6</v>
      </c>
      <c r="T149" s="298">
        <v>0.73360000000000003</v>
      </c>
      <c r="U149" s="298">
        <v>7233</v>
      </c>
      <c r="V149" s="298">
        <v>0</v>
      </c>
      <c r="W149" s="299">
        <v>0.37</v>
      </c>
      <c r="X149" s="298">
        <v>122</v>
      </c>
      <c r="Y149" s="298">
        <v>42</v>
      </c>
      <c r="Z149" s="298">
        <v>97.6</v>
      </c>
      <c r="AA149" s="298">
        <v>0.52359999999999995</v>
      </c>
      <c r="AB149" s="298">
        <v>4194</v>
      </c>
      <c r="AC149" s="298">
        <v>0</v>
      </c>
      <c r="AD149" s="299">
        <v>0.26</v>
      </c>
      <c r="AE149" s="298">
        <v>122</v>
      </c>
      <c r="AF149" s="298">
        <v>30.84</v>
      </c>
      <c r="AG149" s="298">
        <v>97.6</v>
      </c>
      <c r="AH149" s="298">
        <v>0.44429999999999997</v>
      </c>
      <c r="AI149" s="298">
        <v>3357</v>
      </c>
      <c r="AJ149" s="298">
        <v>0</v>
      </c>
      <c r="AK149" s="299">
        <v>0.33</v>
      </c>
      <c r="AL149" s="298">
        <v>122</v>
      </c>
      <c r="AM149" s="298">
        <v>30</v>
      </c>
      <c r="AN149" s="298">
        <v>97.6</v>
      </c>
      <c r="AO149" s="298">
        <v>0.497</v>
      </c>
      <c r="AP149" s="298">
        <v>2604</v>
      </c>
      <c r="AQ149" s="298">
        <v>0</v>
      </c>
      <c r="AR149" s="299">
        <v>0.24</v>
      </c>
      <c r="AS149" s="298">
        <v>122</v>
      </c>
      <c r="AT149" s="298">
        <v>33.24</v>
      </c>
      <c r="AU149" s="298">
        <v>97.6</v>
      </c>
      <c r="AV149" s="298">
        <v>0.4163</v>
      </c>
      <c r="AW149" s="298">
        <v>3360</v>
      </c>
      <c r="AX149" s="298">
        <v>0</v>
      </c>
      <c r="AY149" s="299">
        <v>0.33</v>
      </c>
      <c r="AZ149" s="298">
        <v>122</v>
      </c>
      <c r="BA149" s="298">
        <v>39.72</v>
      </c>
      <c r="BB149" s="298">
        <v>97.6</v>
      </c>
      <c r="BC149" s="298">
        <v>0.75549999999999995</v>
      </c>
      <c r="BD149" s="298">
        <v>5367</v>
      </c>
      <c r="BE149" s="298">
        <v>0</v>
      </c>
      <c r="BF149" s="299">
        <v>0.25</v>
      </c>
      <c r="BG149" s="298">
        <v>122</v>
      </c>
      <c r="BH149" s="298">
        <v>24</v>
      </c>
      <c r="BI149" s="298">
        <v>97.6</v>
      </c>
      <c r="BJ149" s="298">
        <v>0.76060000000000005</v>
      </c>
      <c r="BK149" s="298">
        <v>3207</v>
      </c>
      <c r="BL149" s="298">
        <v>0</v>
      </c>
      <c r="BM149" s="299">
        <v>0.24</v>
      </c>
      <c r="BN149" s="298">
        <v>122</v>
      </c>
      <c r="BO149" s="298">
        <v>27</v>
      </c>
      <c r="BP149" s="298">
        <v>97.6</v>
      </c>
      <c r="BQ149" s="298">
        <v>0.65049999999999997</v>
      </c>
      <c r="BR149" s="298">
        <v>4182</v>
      </c>
      <c r="BS149" s="298">
        <v>0</v>
      </c>
      <c r="BT149" s="299">
        <v>0.32</v>
      </c>
      <c r="BU149" s="298">
        <v>122</v>
      </c>
      <c r="BV149" s="298">
        <v>33</v>
      </c>
      <c r="BW149" s="298">
        <v>97.6</v>
      </c>
      <c r="BX149" s="298">
        <v>0.60550000000000004</v>
      </c>
      <c r="BY149" s="298">
        <v>3177</v>
      </c>
      <c r="BZ149" s="298">
        <v>0</v>
      </c>
      <c r="CA149" s="299">
        <v>0.24</v>
      </c>
      <c r="CB149" s="298">
        <v>122</v>
      </c>
      <c r="CC149" s="298">
        <v>37.08</v>
      </c>
      <c r="CD149" s="298">
        <v>97.6</v>
      </c>
      <c r="CE149" s="298">
        <v>0.57279999999999998</v>
      </c>
      <c r="CF149" s="298">
        <v>5219</v>
      </c>
      <c r="CG149" s="298">
        <v>0</v>
      </c>
      <c r="CH149" s="299">
        <v>0.33</v>
      </c>
      <c r="CI149" s="298">
        <v>122</v>
      </c>
      <c r="CJ149" s="298">
        <v>270</v>
      </c>
      <c r="CK149" s="298">
        <v>270</v>
      </c>
      <c r="CL149" s="298">
        <v>0.9012</v>
      </c>
      <c r="CM149" s="298">
        <v>4778</v>
      </c>
      <c r="CN149" s="298">
        <v>0</v>
      </c>
      <c r="CO149" s="299">
        <v>0.03</v>
      </c>
      <c r="CP149" s="298">
        <v>122</v>
      </c>
      <c r="CQ149" s="298">
        <v>33</v>
      </c>
      <c r="CR149" s="298">
        <v>97.6</v>
      </c>
      <c r="CS149" s="298">
        <v>0.72619999999999996</v>
      </c>
      <c r="CT149" s="298">
        <v>4050</v>
      </c>
      <c r="CU149" s="298">
        <v>0</v>
      </c>
      <c r="CV149" s="299">
        <v>0.23</v>
      </c>
      <c r="CW149" s="298">
        <v>122</v>
      </c>
      <c r="CX149" s="298">
        <v>30</v>
      </c>
      <c r="CY149" s="298">
        <v>97.6</v>
      </c>
      <c r="CZ149" s="298">
        <v>0.61519999999999997</v>
      </c>
      <c r="DA149" s="298">
        <v>3621</v>
      </c>
      <c r="DB149" s="298">
        <v>0</v>
      </c>
      <c r="DC149" s="299">
        <v>0.27</v>
      </c>
      <c r="DD149" s="298">
        <v>122</v>
      </c>
      <c r="DE149" s="298">
        <v>30</v>
      </c>
      <c r="DF149" s="298">
        <v>97.6</v>
      </c>
      <c r="DG149" s="298">
        <v>0.58379999999999999</v>
      </c>
      <c r="DH149" s="298">
        <v>2967</v>
      </c>
      <c r="DI149" s="298">
        <v>0</v>
      </c>
      <c r="DJ149" s="299">
        <v>0.23</v>
      </c>
      <c r="DK149" s="298">
        <v>122</v>
      </c>
      <c r="DL149" s="298">
        <v>30</v>
      </c>
      <c r="DM149" s="298">
        <v>97.6</v>
      </c>
      <c r="DN149" s="298">
        <v>0.39</v>
      </c>
      <c r="DO149" s="298">
        <v>1809</v>
      </c>
      <c r="DP149" s="298">
        <v>0</v>
      </c>
      <c r="DQ149" s="299">
        <v>0.21</v>
      </c>
      <c r="DR149" s="298">
        <v>122</v>
      </c>
      <c r="DS149" s="298">
        <v>30</v>
      </c>
      <c r="DT149" s="298">
        <v>97.6</v>
      </c>
      <c r="DU149" s="298">
        <v>0.36919999999999997</v>
      </c>
      <c r="DV149" s="298">
        <v>2304</v>
      </c>
      <c r="DW149" s="298">
        <v>0</v>
      </c>
      <c r="DX149" s="299">
        <v>0.28999999999999998</v>
      </c>
    </row>
    <row r="150" spans="1:128" ht="17.25" customHeight="1">
      <c r="A150" s="297">
        <v>146</v>
      </c>
      <c r="B150" s="267" t="s">
        <v>659</v>
      </c>
      <c r="C150" s="298">
        <v>167</v>
      </c>
      <c r="D150" s="298">
        <v>214</v>
      </c>
      <c r="E150" s="298">
        <v>214</v>
      </c>
      <c r="F150" s="298">
        <v>0.5696</v>
      </c>
      <c r="G150" s="298">
        <v>15805</v>
      </c>
      <c r="H150" s="298">
        <v>0</v>
      </c>
      <c r="I150" s="299">
        <v>0.18</v>
      </c>
      <c r="J150" s="298">
        <v>167</v>
      </c>
      <c r="K150" s="298">
        <v>220</v>
      </c>
      <c r="L150" s="298">
        <v>220</v>
      </c>
      <c r="M150" s="298">
        <v>0.42570000000000002</v>
      </c>
      <c r="N150" s="298">
        <v>23141</v>
      </c>
      <c r="O150" s="298">
        <v>0</v>
      </c>
      <c r="P150" s="299">
        <v>0.33</v>
      </c>
      <c r="Q150" s="298">
        <v>167</v>
      </c>
      <c r="R150" s="298">
        <v>205.84</v>
      </c>
      <c r="S150" s="298">
        <v>205.84</v>
      </c>
      <c r="T150" s="298">
        <v>0.45269999999999999</v>
      </c>
      <c r="U150" s="298">
        <v>11869</v>
      </c>
      <c r="V150" s="298">
        <v>0</v>
      </c>
      <c r="W150" s="299">
        <v>0.18</v>
      </c>
      <c r="X150" s="298">
        <v>167</v>
      </c>
      <c r="Y150" s="298">
        <v>200</v>
      </c>
      <c r="Z150" s="298">
        <v>200</v>
      </c>
      <c r="AA150" s="298">
        <v>0.31580000000000003</v>
      </c>
      <c r="AB150" s="298">
        <v>17026</v>
      </c>
      <c r="AC150" s="298">
        <v>0</v>
      </c>
      <c r="AD150" s="299">
        <v>0.36</v>
      </c>
      <c r="AE150" s="298">
        <v>167</v>
      </c>
      <c r="AF150" s="298">
        <v>170</v>
      </c>
      <c r="AG150" s="298">
        <v>170</v>
      </c>
      <c r="AH150" s="298">
        <v>0.3957</v>
      </c>
      <c r="AI150" s="298">
        <v>14944</v>
      </c>
      <c r="AJ150" s="298">
        <v>0</v>
      </c>
      <c r="AK150" s="299">
        <v>0.3</v>
      </c>
      <c r="AL150" s="298">
        <v>167</v>
      </c>
      <c r="AM150" s="298">
        <v>180</v>
      </c>
      <c r="AN150" s="298">
        <v>180</v>
      </c>
      <c r="AO150" s="298">
        <v>0.53890000000000005</v>
      </c>
      <c r="AP150" s="298">
        <v>15782</v>
      </c>
      <c r="AQ150" s="298">
        <v>0</v>
      </c>
      <c r="AR150" s="299">
        <v>0.23</v>
      </c>
      <c r="AS150" s="298">
        <v>167</v>
      </c>
      <c r="AT150" s="298">
        <v>188</v>
      </c>
      <c r="AU150" s="298">
        <v>188</v>
      </c>
      <c r="AV150" s="298">
        <v>0.39529999999999998</v>
      </c>
      <c r="AW150" s="298">
        <v>13464</v>
      </c>
      <c r="AX150" s="298">
        <v>0</v>
      </c>
      <c r="AY150" s="299">
        <v>0.24</v>
      </c>
      <c r="AZ150" s="298">
        <v>167</v>
      </c>
      <c r="BA150" s="298">
        <v>191.84</v>
      </c>
      <c r="BB150" s="298">
        <v>191.84</v>
      </c>
      <c r="BC150" s="298">
        <v>0.42359999999999998</v>
      </c>
      <c r="BD150" s="298">
        <v>11673</v>
      </c>
      <c r="BE150" s="298">
        <v>0</v>
      </c>
      <c r="BF150" s="299">
        <v>0.2</v>
      </c>
      <c r="BG150" s="298">
        <v>167</v>
      </c>
      <c r="BH150" s="298">
        <v>178</v>
      </c>
      <c r="BI150" s="298">
        <v>178</v>
      </c>
      <c r="BJ150" s="298">
        <v>0.35649999999999998</v>
      </c>
      <c r="BK150" s="298">
        <v>5627</v>
      </c>
      <c r="BL150" s="298">
        <v>0</v>
      </c>
      <c r="BM150" s="299">
        <v>0.12</v>
      </c>
      <c r="BN150" s="298">
        <v>167</v>
      </c>
      <c r="BO150" s="298">
        <v>194</v>
      </c>
      <c r="BP150" s="298">
        <v>194</v>
      </c>
      <c r="BQ150" s="298">
        <v>0.38200000000000001</v>
      </c>
      <c r="BR150" s="298">
        <v>14178</v>
      </c>
      <c r="BS150" s="298">
        <v>0</v>
      </c>
      <c r="BT150" s="299">
        <v>0.26</v>
      </c>
      <c r="BU150" s="298">
        <v>167</v>
      </c>
      <c r="BV150" s="298">
        <v>258</v>
      </c>
      <c r="BW150" s="298">
        <v>258</v>
      </c>
      <c r="BX150" s="298">
        <v>0.20119999999999999</v>
      </c>
      <c r="BY150" s="298">
        <v>9280</v>
      </c>
      <c r="BZ150" s="298">
        <v>0</v>
      </c>
      <c r="CA150" s="299">
        <v>0.27</v>
      </c>
      <c r="CB150" s="298">
        <v>167</v>
      </c>
      <c r="CC150" s="298">
        <v>246</v>
      </c>
      <c r="CD150" s="298">
        <v>246</v>
      </c>
      <c r="CE150" s="298">
        <v>0.35460000000000003</v>
      </c>
      <c r="CF150" s="298">
        <v>8820</v>
      </c>
      <c r="CG150" s="298">
        <v>0</v>
      </c>
      <c r="CH150" s="299">
        <v>0.14000000000000001</v>
      </c>
      <c r="CI150" s="298">
        <v>167</v>
      </c>
      <c r="CJ150" s="298">
        <v>200</v>
      </c>
      <c r="CK150" s="298">
        <v>200</v>
      </c>
      <c r="CL150" s="298">
        <v>0.44769999999999999</v>
      </c>
      <c r="CM150" s="298">
        <v>11876</v>
      </c>
      <c r="CN150" s="298">
        <v>0</v>
      </c>
      <c r="CO150" s="299">
        <v>0.18</v>
      </c>
      <c r="CP150" s="298">
        <v>167</v>
      </c>
      <c r="CQ150" s="298">
        <v>198</v>
      </c>
      <c r="CR150" s="298">
        <v>198</v>
      </c>
      <c r="CS150" s="298">
        <v>0.47249999999999998</v>
      </c>
      <c r="CT150" s="298">
        <v>13480</v>
      </c>
      <c r="CU150" s="298">
        <v>0</v>
      </c>
      <c r="CV150" s="299">
        <v>0.19</v>
      </c>
      <c r="CW150" s="298">
        <v>167</v>
      </c>
      <c r="CX150" s="298">
        <v>198</v>
      </c>
      <c r="CY150" s="298">
        <v>198</v>
      </c>
      <c r="CZ150" s="298">
        <v>0.22639999999999999</v>
      </c>
      <c r="DA150" s="298">
        <v>3196</v>
      </c>
      <c r="DB150" s="298">
        <v>0</v>
      </c>
      <c r="DC150" s="299">
        <v>0.1</v>
      </c>
      <c r="DD150" s="298">
        <v>167</v>
      </c>
      <c r="DE150" s="298">
        <v>88</v>
      </c>
      <c r="DF150" s="298">
        <v>133.6</v>
      </c>
      <c r="DG150" s="298">
        <v>0.33700000000000002</v>
      </c>
      <c r="DH150" s="298">
        <v>5922</v>
      </c>
      <c r="DI150" s="298">
        <v>0</v>
      </c>
      <c r="DJ150" s="299">
        <v>0.27</v>
      </c>
      <c r="DK150" s="298">
        <v>167</v>
      </c>
      <c r="DL150" s="298">
        <v>190</v>
      </c>
      <c r="DM150" s="298">
        <v>190</v>
      </c>
      <c r="DN150" s="298">
        <v>0.26100000000000001</v>
      </c>
      <c r="DO150" s="298">
        <v>7630</v>
      </c>
      <c r="DP150" s="298">
        <v>0</v>
      </c>
      <c r="DQ150" s="299">
        <v>0.21</v>
      </c>
      <c r="DR150" s="298">
        <v>167</v>
      </c>
      <c r="DS150" s="298">
        <v>188</v>
      </c>
      <c r="DT150" s="298">
        <v>188</v>
      </c>
      <c r="DU150" s="298">
        <v>0.4335</v>
      </c>
      <c r="DV150" s="298">
        <v>11648</v>
      </c>
      <c r="DW150" s="298">
        <v>0</v>
      </c>
      <c r="DX150" s="299">
        <v>0.2</v>
      </c>
    </row>
    <row r="151" spans="1:128" ht="17.25" customHeight="1">
      <c r="A151" s="297">
        <v>147</v>
      </c>
      <c r="B151" s="267" t="s">
        <v>783</v>
      </c>
      <c r="C151" s="298">
        <v>350</v>
      </c>
      <c r="D151" s="298">
        <v>0</v>
      </c>
      <c r="E151" s="298">
        <v>242.67</v>
      </c>
      <c r="F151" s="298">
        <v>0</v>
      </c>
      <c r="G151" s="298">
        <v>0</v>
      </c>
      <c r="H151" s="298">
        <v>0</v>
      </c>
      <c r="I151" s="299">
        <v>0</v>
      </c>
      <c r="J151" s="298">
        <v>350</v>
      </c>
      <c r="K151" s="298">
        <v>20</v>
      </c>
      <c r="L151" s="298">
        <v>280</v>
      </c>
      <c r="M151" s="298">
        <v>0</v>
      </c>
      <c r="N151" s="298">
        <v>4285</v>
      </c>
      <c r="O151" s="298">
        <v>0</v>
      </c>
      <c r="P151" s="299">
        <v>0</v>
      </c>
      <c r="Q151" s="298">
        <v>350</v>
      </c>
      <c r="R151" s="298">
        <v>20</v>
      </c>
      <c r="S151" s="298">
        <v>280</v>
      </c>
      <c r="T151" s="298">
        <v>0.87029999999999996</v>
      </c>
      <c r="U151" s="298">
        <v>5000</v>
      </c>
      <c r="V151" s="298">
        <v>0</v>
      </c>
      <c r="W151" s="299">
        <v>0.4</v>
      </c>
      <c r="X151" s="298">
        <v>350</v>
      </c>
      <c r="Y151" s="298">
        <v>20</v>
      </c>
      <c r="Z151" s="298">
        <v>280</v>
      </c>
      <c r="AA151" s="298">
        <v>0.86439999999999995</v>
      </c>
      <c r="AB151" s="298">
        <v>4110</v>
      </c>
      <c r="AC151" s="298">
        <v>0</v>
      </c>
      <c r="AD151" s="299">
        <v>0.32</v>
      </c>
      <c r="AE151" s="298">
        <v>350</v>
      </c>
      <c r="AF151" s="298">
        <v>40</v>
      </c>
      <c r="AG151" s="298">
        <v>280</v>
      </c>
      <c r="AH151" s="298">
        <v>0.87270000000000003</v>
      </c>
      <c r="AI151" s="298">
        <v>4765</v>
      </c>
      <c r="AJ151" s="298">
        <v>0</v>
      </c>
      <c r="AK151" s="299">
        <v>0.18</v>
      </c>
      <c r="AL151" s="298">
        <v>350</v>
      </c>
      <c r="AM151" s="298">
        <v>20</v>
      </c>
      <c r="AN151" s="298">
        <v>280</v>
      </c>
      <c r="AO151" s="298">
        <v>0.87460000000000004</v>
      </c>
      <c r="AP151" s="298">
        <v>4080</v>
      </c>
      <c r="AQ151" s="298">
        <v>0</v>
      </c>
      <c r="AR151" s="299">
        <v>0.32</v>
      </c>
      <c r="AS151" s="298">
        <v>350</v>
      </c>
      <c r="AT151" s="298">
        <v>20</v>
      </c>
      <c r="AU151" s="298">
        <v>280</v>
      </c>
      <c r="AV151" s="298">
        <v>0.86</v>
      </c>
      <c r="AW151" s="298">
        <v>3595</v>
      </c>
      <c r="AX151" s="298">
        <v>0</v>
      </c>
      <c r="AY151" s="299">
        <v>0.28000000000000003</v>
      </c>
      <c r="AZ151" s="298">
        <v>350</v>
      </c>
      <c r="BA151" s="298">
        <v>15</v>
      </c>
      <c r="BB151" s="298">
        <v>280</v>
      </c>
      <c r="BC151" s="298">
        <v>0.85309999999999997</v>
      </c>
      <c r="BD151" s="298">
        <v>3050</v>
      </c>
      <c r="BE151" s="298">
        <v>0</v>
      </c>
      <c r="BF151" s="299">
        <v>0.33</v>
      </c>
      <c r="BG151" s="298">
        <v>350</v>
      </c>
      <c r="BH151" s="298">
        <v>10</v>
      </c>
      <c r="BI151" s="298">
        <v>280</v>
      </c>
      <c r="BJ151" s="298">
        <v>0.82740000000000002</v>
      </c>
      <c r="BK151" s="298">
        <v>2780</v>
      </c>
      <c r="BL151" s="298">
        <v>0</v>
      </c>
      <c r="BM151" s="299">
        <v>0.45</v>
      </c>
      <c r="BN151" s="298">
        <v>350</v>
      </c>
      <c r="BO151" s="298">
        <v>10</v>
      </c>
      <c r="BP151" s="298">
        <v>280</v>
      </c>
      <c r="BQ151" s="298">
        <v>0.80610000000000004</v>
      </c>
      <c r="BR151" s="298">
        <v>2785</v>
      </c>
      <c r="BS151" s="298">
        <v>0</v>
      </c>
      <c r="BT151" s="299">
        <v>0.46</v>
      </c>
      <c r="BU151" s="298">
        <v>350</v>
      </c>
      <c r="BV151" s="298">
        <v>15</v>
      </c>
      <c r="BW151" s="298">
        <v>280</v>
      </c>
      <c r="BX151" s="298">
        <v>0.84540000000000004</v>
      </c>
      <c r="BY151" s="298">
        <v>2625</v>
      </c>
      <c r="BZ151" s="298">
        <v>0</v>
      </c>
      <c r="CA151" s="299">
        <v>0.31</v>
      </c>
      <c r="CB151" s="298">
        <v>350</v>
      </c>
      <c r="CC151" s="298">
        <v>20</v>
      </c>
      <c r="CD151" s="298">
        <v>280</v>
      </c>
      <c r="CE151" s="298">
        <v>0.90890000000000004</v>
      </c>
      <c r="CF151" s="298">
        <v>3890</v>
      </c>
      <c r="CG151" s="298">
        <v>0</v>
      </c>
      <c r="CH151" s="299">
        <v>0.28999999999999998</v>
      </c>
      <c r="CI151" s="298">
        <v>350</v>
      </c>
      <c r="CJ151" s="298">
        <v>20</v>
      </c>
      <c r="CK151" s="298">
        <v>280</v>
      </c>
      <c r="CL151" s="298">
        <v>0.9446</v>
      </c>
      <c r="CM151" s="298">
        <v>4005</v>
      </c>
      <c r="CN151" s="298">
        <v>0</v>
      </c>
      <c r="CO151" s="299">
        <v>0.28999999999999998</v>
      </c>
      <c r="CP151" s="298">
        <v>350</v>
      </c>
      <c r="CQ151" s="298">
        <v>25</v>
      </c>
      <c r="CR151" s="298">
        <v>280</v>
      </c>
      <c r="CS151" s="298">
        <v>0.95209999999999995</v>
      </c>
      <c r="CT151" s="298">
        <v>4675</v>
      </c>
      <c r="CU151" s="298">
        <v>0</v>
      </c>
      <c r="CV151" s="299">
        <v>0.26</v>
      </c>
      <c r="CW151" s="298">
        <v>350</v>
      </c>
      <c r="CX151" s="298">
        <v>20</v>
      </c>
      <c r="CY151" s="298">
        <v>280</v>
      </c>
      <c r="CZ151" s="298">
        <v>0.94289999999999996</v>
      </c>
      <c r="DA151" s="298">
        <v>5115</v>
      </c>
      <c r="DB151" s="298">
        <v>0</v>
      </c>
      <c r="DC151" s="299">
        <v>0.38</v>
      </c>
      <c r="DD151" s="298">
        <v>350</v>
      </c>
      <c r="DE151" s="298">
        <v>0</v>
      </c>
      <c r="DF151" s="298">
        <v>280</v>
      </c>
      <c r="DG151" s="298">
        <v>0.94289999999999996</v>
      </c>
      <c r="DH151" s="298">
        <v>5115</v>
      </c>
      <c r="DI151" s="298">
        <v>0</v>
      </c>
      <c r="DJ151" s="299">
        <v>0.36</v>
      </c>
      <c r="DK151" s="298">
        <v>350</v>
      </c>
      <c r="DL151" s="298">
        <v>20</v>
      </c>
      <c r="DM151" s="298">
        <v>280</v>
      </c>
      <c r="DN151" s="298">
        <v>0.93899999999999995</v>
      </c>
      <c r="DO151" s="298">
        <v>6155</v>
      </c>
      <c r="DP151" s="298">
        <v>0</v>
      </c>
      <c r="DQ151" s="299">
        <v>0.44</v>
      </c>
      <c r="DR151" s="298">
        <v>350</v>
      </c>
      <c r="DS151" s="298">
        <v>20</v>
      </c>
      <c r="DT151" s="298">
        <v>280</v>
      </c>
      <c r="DU151" s="298">
        <v>0.86670000000000003</v>
      </c>
      <c r="DV151" s="298">
        <v>4585</v>
      </c>
      <c r="DW151" s="298">
        <v>0</v>
      </c>
      <c r="DX151" s="299">
        <v>0.37</v>
      </c>
    </row>
    <row r="152" spans="1:128" ht="17.25" customHeight="1">
      <c r="A152" s="297">
        <v>148</v>
      </c>
      <c r="B152" s="267" t="s">
        <v>864</v>
      </c>
      <c r="C152" s="298">
        <v>0</v>
      </c>
      <c r="D152" s="298">
        <v>0</v>
      </c>
      <c r="E152" s="298">
        <v>0</v>
      </c>
      <c r="F152" s="298">
        <v>0</v>
      </c>
      <c r="G152" s="298">
        <v>0</v>
      </c>
      <c r="H152" s="298">
        <v>0</v>
      </c>
      <c r="I152" s="299">
        <v>0</v>
      </c>
      <c r="J152" s="298">
        <v>0</v>
      </c>
      <c r="K152" s="298">
        <v>0</v>
      </c>
      <c r="L152" s="298">
        <v>0</v>
      </c>
      <c r="M152" s="298">
        <v>0</v>
      </c>
      <c r="N152" s="298">
        <v>0</v>
      </c>
      <c r="O152" s="298">
        <v>0</v>
      </c>
      <c r="P152" s="299">
        <v>0</v>
      </c>
      <c r="Q152" s="298">
        <v>0</v>
      </c>
      <c r="R152" s="298">
        <v>0</v>
      </c>
      <c r="S152" s="298">
        <v>0</v>
      </c>
      <c r="T152" s="298">
        <v>0</v>
      </c>
      <c r="U152" s="298">
        <v>0</v>
      </c>
      <c r="V152" s="298">
        <v>0</v>
      </c>
      <c r="W152" s="299">
        <v>0</v>
      </c>
      <c r="X152" s="298">
        <v>0</v>
      </c>
      <c r="Y152" s="298">
        <v>0</v>
      </c>
      <c r="Z152" s="298">
        <v>0</v>
      </c>
      <c r="AA152" s="298">
        <v>0</v>
      </c>
      <c r="AB152" s="298">
        <v>0</v>
      </c>
      <c r="AC152" s="298">
        <v>0</v>
      </c>
      <c r="AD152" s="299">
        <v>0</v>
      </c>
      <c r="AE152" s="298">
        <v>0</v>
      </c>
      <c r="AF152" s="298">
        <v>0</v>
      </c>
      <c r="AG152" s="298">
        <v>0</v>
      </c>
      <c r="AH152" s="298">
        <v>0</v>
      </c>
      <c r="AI152" s="298">
        <v>0</v>
      </c>
      <c r="AJ152" s="298">
        <v>0</v>
      </c>
      <c r="AK152" s="299">
        <v>0</v>
      </c>
      <c r="AL152" s="298">
        <v>0</v>
      </c>
      <c r="AM152" s="298">
        <v>0</v>
      </c>
      <c r="AN152" s="298">
        <v>0</v>
      </c>
      <c r="AO152" s="298">
        <v>0</v>
      </c>
      <c r="AP152" s="298">
        <v>0</v>
      </c>
      <c r="AQ152" s="298">
        <v>0</v>
      </c>
      <c r="AR152" s="299">
        <v>0</v>
      </c>
      <c r="AS152" s="298">
        <v>0</v>
      </c>
      <c r="AT152" s="298">
        <v>0</v>
      </c>
      <c r="AU152" s="298">
        <v>0</v>
      </c>
      <c r="AV152" s="298">
        <v>0</v>
      </c>
      <c r="AW152" s="298">
        <v>0</v>
      </c>
      <c r="AX152" s="298">
        <v>0</v>
      </c>
      <c r="AY152" s="299">
        <v>0</v>
      </c>
      <c r="AZ152" s="298">
        <v>0</v>
      </c>
      <c r="BA152" s="298">
        <v>0</v>
      </c>
      <c r="BB152" s="298">
        <v>0</v>
      </c>
      <c r="BC152" s="298">
        <v>0</v>
      </c>
      <c r="BD152" s="298">
        <v>0</v>
      </c>
      <c r="BE152" s="298">
        <v>0</v>
      </c>
      <c r="BF152" s="299">
        <v>0</v>
      </c>
      <c r="BG152" s="298">
        <v>565</v>
      </c>
      <c r="BH152" s="298">
        <v>0</v>
      </c>
      <c r="BI152" s="298">
        <v>87.48</v>
      </c>
      <c r="BJ152" s="298">
        <v>0</v>
      </c>
      <c r="BK152" s="298">
        <v>0</v>
      </c>
      <c r="BL152" s="298">
        <v>0</v>
      </c>
      <c r="BM152" s="299">
        <v>0</v>
      </c>
      <c r="BN152" s="298">
        <v>565</v>
      </c>
      <c r="BO152" s="298">
        <v>30</v>
      </c>
      <c r="BP152" s="298">
        <v>452</v>
      </c>
      <c r="BQ152" s="298">
        <v>0</v>
      </c>
      <c r="BR152" s="298">
        <v>300</v>
      </c>
      <c r="BS152" s="298">
        <v>0</v>
      </c>
      <c r="BT152" s="299">
        <v>0</v>
      </c>
      <c r="BU152" s="298">
        <v>565</v>
      </c>
      <c r="BV152" s="298">
        <v>30</v>
      </c>
      <c r="BW152" s="298">
        <v>452</v>
      </c>
      <c r="BX152" s="298">
        <v>1</v>
      </c>
      <c r="BY152" s="298">
        <v>300</v>
      </c>
      <c r="BZ152" s="298">
        <v>0</v>
      </c>
      <c r="CA152" s="299">
        <v>0.01</v>
      </c>
      <c r="CB152" s="298">
        <v>565</v>
      </c>
      <c r="CC152" s="298">
        <v>30</v>
      </c>
      <c r="CD152" s="298">
        <v>452</v>
      </c>
      <c r="CE152" s="298">
        <v>1</v>
      </c>
      <c r="CF152" s="298">
        <v>300</v>
      </c>
      <c r="CG152" s="298">
        <v>0</v>
      </c>
      <c r="CH152" s="299">
        <v>0.01</v>
      </c>
      <c r="CI152" s="298">
        <v>565</v>
      </c>
      <c r="CJ152" s="298">
        <v>30</v>
      </c>
      <c r="CK152" s="298">
        <v>452</v>
      </c>
      <c r="CL152" s="298">
        <v>1</v>
      </c>
      <c r="CM152" s="298">
        <v>300</v>
      </c>
      <c r="CN152" s="298">
        <v>0</v>
      </c>
      <c r="CO152" s="299">
        <v>0.01</v>
      </c>
      <c r="CP152" s="298">
        <v>565</v>
      </c>
      <c r="CQ152" s="298">
        <v>30</v>
      </c>
      <c r="CR152" s="298">
        <v>452</v>
      </c>
      <c r="CS152" s="298">
        <v>1</v>
      </c>
      <c r="CT152" s="298">
        <v>300</v>
      </c>
      <c r="CU152" s="298">
        <v>0</v>
      </c>
      <c r="CV152" s="299">
        <v>0.01</v>
      </c>
      <c r="CW152" s="298">
        <v>565</v>
      </c>
      <c r="CX152" s="298">
        <v>0</v>
      </c>
      <c r="CY152" s="298">
        <v>452</v>
      </c>
      <c r="CZ152" s="298">
        <v>0.64690000000000003</v>
      </c>
      <c r="DA152" s="298">
        <v>2940</v>
      </c>
      <c r="DB152" s="298">
        <v>0</v>
      </c>
      <c r="DC152" s="299">
        <v>0</v>
      </c>
      <c r="DD152" s="298">
        <v>565</v>
      </c>
      <c r="DE152" s="298">
        <v>0</v>
      </c>
      <c r="DF152" s="298">
        <v>452</v>
      </c>
      <c r="DG152" s="298">
        <v>0</v>
      </c>
      <c r="DH152" s="298">
        <v>30</v>
      </c>
      <c r="DI152" s="298">
        <v>0</v>
      </c>
      <c r="DJ152" s="299">
        <v>0</v>
      </c>
      <c r="DK152" s="298">
        <v>565</v>
      </c>
      <c r="DL152" s="298">
        <v>360</v>
      </c>
      <c r="DM152" s="298">
        <v>452</v>
      </c>
      <c r="DN152" s="298">
        <v>0</v>
      </c>
      <c r="DO152" s="298">
        <v>7800</v>
      </c>
      <c r="DP152" s="298">
        <v>0</v>
      </c>
      <c r="DQ152" s="299">
        <v>0</v>
      </c>
      <c r="DR152" s="298">
        <v>565</v>
      </c>
      <c r="DS152" s="298">
        <v>330</v>
      </c>
      <c r="DT152" s="298">
        <v>452</v>
      </c>
      <c r="DU152" s="298">
        <v>0.80610000000000004</v>
      </c>
      <c r="DV152" s="298">
        <v>8730</v>
      </c>
      <c r="DW152" s="298">
        <v>0</v>
      </c>
      <c r="DX152" s="299">
        <v>0.05</v>
      </c>
    </row>
    <row r="153" spans="1:128" ht="17.25" customHeight="1">
      <c r="A153" s="297">
        <v>149</v>
      </c>
      <c r="B153" s="267" t="s">
        <v>864</v>
      </c>
      <c r="C153" s="298">
        <v>0</v>
      </c>
      <c r="D153" s="298">
        <v>0</v>
      </c>
      <c r="E153" s="298">
        <v>0</v>
      </c>
      <c r="F153" s="298">
        <v>0</v>
      </c>
      <c r="G153" s="298">
        <v>0</v>
      </c>
      <c r="H153" s="298">
        <v>0</v>
      </c>
      <c r="I153" s="299">
        <v>0</v>
      </c>
      <c r="J153" s="298">
        <v>0</v>
      </c>
      <c r="K153" s="298">
        <v>0</v>
      </c>
      <c r="L153" s="298">
        <v>0</v>
      </c>
      <c r="M153" s="298">
        <v>0</v>
      </c>
      <c r="N153" s="298">
        <v>0</v>
      </c>
      <c r="O153" s="298">
        <v>0</v>
      </c>
      <c r="P153" s="299">
        <v>0</v>
      </c>
      <c r="Q153" s="298">
        <v>0</v>
      </c>
      <c r="R153" s="298">
        <v>0</v>
      </c>
      <c r="S153" s="298">
        <v>0</v>
      </c>
      <c r="T153" s="298">
        <v>0</v>
      </c>
      <c r="U153" s="298">
        <v>0</v>
      </c>
      <c r="V153" s="298">
        <v>0</v>
      </c>
      <c r="W153" s="299">
        <v>0</v>
      </c>
      <c r="X153" s="298">
        <v>0</v>
      </c>
      <c r="Y153" s="298">
        <v>0</v>
      </c>
      <c r="Z153" s="298">
        <v>0</v>
      </c>
      <c r="AA153" s="298">
        <v>0</v>
      </c>
      <c r="AB153" s="298">
        <v>0</v>
      </c>
      <c r="AC153" s="298">
        <v>0</v>
      </c>
      <c r="AD153" s="299">
        <v>0</v>
      </c>
      <c r="AE153" s="298">
        <v>0</v>
      </c>
      <c r="AF153" s="298">
        <v>0</v>
      </c>
      <c r="AG153" s="298">
        <v>0</v>
      </c>
      <c r="AH153" s="298">
        <v>0</v>
      </c>
      <c r="AI153" s="298">
        <v>0</v>
      </c>
      <c r="AJ153" s="298">
        <v>0</v>
      </c>
      <c r="AK153" s="299">
        <v>0</v>
      </c>
      <c r="AL153" s="298">
        <v>0</v>
      </c>
      <c r="AM153" s="298">
        <v>0</v>
      </c>
      <c r="AN153" s="298">
        <v>0</v>
      </c>
      <c r="AO153" s="298">
        <v>0</v>
      </c>
      <c r="AP153" s="298">
        <v>0</v>
      </c>
      <c r="AQ153" s="298">
        <v>0</v>
      </c>
      <c r="AR153" s="299">
        <v>0</v>
      </c>
      <c r="AS153" s="298">
        <v>0</v>
      </c>
      <c r="AT153" s="298">
        <v>0</v>
      </c>
      <c r="AU153" s="298">
        <v>0</v>
      </c>
      <c r="AV153" s="298">
        <v>0</v>
      </c>
      <c r="AW153" s="298">
        <v>0</v>
      </c>
      <c r="AX153" s="298">
        <v>0</v>
      </c>
      <c r="AY153" s="299">
        <v>0</v>
      </c>
      <c r="AZ153" s="298">
        <v>0</v>
      </c>
      <c r="BA153" s="298">
        <v>0</v>
      </c>
      <c r="BB153" s="298">
        <v>0</v>
      </c>
      <c r="BC153" s="298">
        <v>0</v>
      </c>
      <c r="BD153" s="298">
        <v>0</v>
      </c>
      <c r="BE153" s="426">
        <v>0</v>
      </c>
      <c r="BF153" s="299">
        <v>0</v>
      </c>
      <c r="BG153" s="298">
        <v>0</v>
      </c>
      <c r="BH153" s="298">
        <v>0</v>
      </c>
      <c r="BI153" s="298">
        <v>0</v>
      </c>
      <c r="BJ153" s="298">
        <v>0</v>
      </c>
      <c r="BK153" s="298">
        <v>0</v>
      </c>
      <c r="BL153" s="298">
        <v>0</v>
      </c>
      <c r="BM153" s="299">
        <v>0</v>
      </c>
      <c r="BN153" s="298">
        <v>0</v>
      </c>
      <c r="BO153" s="298">
        <v>0</v>
      </c>
      <c r="BP153" s="298">
        <v>0</v>
      </c>
      <c r="BQ153" s="298">
        <v>0</v>
      </c>
      <c r="BR153" s="298">
        <v>0</v>
      </c>
      <c r="BS153" s="298">
        <v>0</v>
      </c>
      <c r="BT153" s="299">
        <v>0</v>
      </c>
      <c r="BU153" s="298">
        <v>0</v>
      </c>
      <c r="BV153" s="298">
        <v>0</v>
      </c>
      <c r="BW153" s="298">
        <v>0</v>
      </c>
      <c r="BX153" s="298">
        <v>0</v>
      </c>
      <c r="BY153" s="298">
        <v>0</v>
      </c>
      <c r="BZ153" s="298">
        <v>0</v>
      </c>
      <c r="CA153" s="299">
        <v>0</v>
      </c>
      <c r="CB153" s="298">
        <v>0</v>
      </c>
      <c r="CC153" s="298">
        <v>0</v>
      </c>
      <c r="CD153" s="298">
        <v>0</v>
      </c>
      <c r="CE153" s="298">
        <v>0</v>
      </c>
      <c r="CF153" s="298">
        <v>0</v>
      </c>
      <c r="CG153" s="298">
        <v>0</v>
      </c>
      <c r="CH153" s="299">
        <v>0</v>
      </c>
      <c r="CI153" s="298">
        <v>0</v>
      </c>
      <c r="CJ153" s="298">
        <v>0</v>
      </c>
      <c r="CK153" s="298">
        <v>0</v>
      </c>
      <c r="CL153" s="298">
        <v>0</v>
      </c>
      <c r="CM153" s="298">
        <v>0</v>
      </c>
      <c r="CN153" s="426">
        <v>0</v>
      </c>
      <c r="CO153" s="299">
        <v>0</v>
      </c>
      <c r="CP153" s="298">
        <v>0</v>
      </c>
      <c r="CQ153" s="298">
        <v>0</v>
      </c>
      <c r="CR153" s="298">
        <v>0</v>
      </c>
      <c r="CS153" s="298">
        <v>0</v>
      </c>
      <c r="CT153" s="298">
        <v>0</v>
      </c>
      <c r="CU153" s="426">
        <v>0</v>
      </c>
      <c r="CV153" s="299">
        <v>0</v>
      </c>
      <c r="CW153" s="298">
        <v>352</v>
      </c>
      <c r="CX153" s="298">
        <v>0</v>
      </c>
      <c r="CY153" s="298">
        <v>253.44</v>
      </c>
      <c r="CZ153" s="298">
        <v>0</v>
      </c>
      <c r="DA153" s="298">
        <v>0</v>
      </c>
      <c r="DB153" s="426">
        <v>0</v>
      </c>
      <c r="DC153" s="299">
        <v>0</v>
      </c>
      <c r="DD153" s="298">
        <v>352</v>
      </c>
      <c r="DE153" s="298">
        <v>0</v>
      </c>
      <c r="DF153" s="298">
        <v>281.60000000000002</v>
      </c>
      <c r="DG153" s="298">
        <v>0</v>
      </c>
      <c r="DH153" s="298">
        <v>30</v>
      </c>
      <c r="DI153" s="298">
        <v>0</v>
      </c>
      <c r="DJ153" s="299">
        <v>0</v>
      </c>
      <c r="DK153" s="298">
        <v>352</v>
      </c>
      <c r="DL153" s="298">
        <v>150</v>
      </c>
      <c r="DM153" s="298">
        <v>281.60000000000002</v>
      </c>
      <c r="DN153" s="298">
        <v>0</v>
      </c>
      <c r="DO153" s="298">
        <v>1170</v>
      </c>
      <c r="DP153" s="298">
        <v>0</v>
      </c>
      <c r="DQ153" s="299">
        <v>0</v>
      </c>
      <c r="DR153" s="298">
        <v>352</v>
      </c>
      <c r="DS153" s="298">
        <v>150</v>
      </c>
      <c r="DT153" s="298">
        <v>281.60000000000002</v>
      </c>
      <c r="DU153" s="298">
        <v>0.90910000000000002</v>
      </c>
      <c r="DV153" s="298">
        <v>300</v>
      </c>
      <c r="DW153" s="298">
        <v>0</v>
      </c>
      <c r="DX153" s="299">
        <v>0</v>
      </c>
    </row>
    <row r="154" spans="1:128" ht="17.25" customHeight="1">
      <c r="A154" s="297">
        <v>150</v>
      </c>
      <c r="B154" s="267" t="s">
        <v>301</v>
      </c>
      <c r="C154" s="298">
        <v>110</v>
      </c>
      <c r="D154" s="298">
        <v>132.19999999999999</v>
      </c>
      <c r="E154" s="298">
        <v>118.98</v>
      </c>
      <c r="F154" s="298">
        <v>0.98499999999999999</v>
      </c>
      <c r="G154" s="298">
        <v>42357</v>
      </c>
      <c r="H154" s="298">
        <v>0</v>
      </c>
      <c r="I154" s="299">
        <v>0.48</v>
      </c>
      <c r="J154" s="298">
        <v>110</v>
      </c>
      <c r="K154" s="298">
        <v>127.8</v>
      </c>
      <c r="L154" s="298">
        <v>115.02</v>
      </c>
      <c r="M154" s="298">
        <v>0.98809999999999998</v>
      </c>
      <c r="N154" s="298">
        <v>44926</v>
      </c>
      <c r="O154" s="298">
        <v>0</v>
      </c>
      <c r="P154" s="299">
        <v>0.51</v>
      </c>
      <c r="Q154" s="298">
        <v>110</v>
      </c>
      <c r="R154" s="298">
        <v>111.3</v>
      </c>
      <c r="S154" s="298">
        <v>110</v>
      </c>
      <c r="T154" s="298">
        <v>0.98750000000000004</v>
      </c>
      <c r="U154" s="298">
        <v>38811</v>
      </c>
      <c r="V154" s="298">
        <v>0</v>
      </c>
      <c r="W154" s="299">
        <v>0.51</v>
      </c>
      <c r="X154" s="298">
        <v>110</v>
      </c>
      <c r="Y154" s="298">
        <v>128.6</v>
      </c>
      <c r="Z154" s="298">
        <v>115.74</v>
      </c>
      <c r="AA154" s="298">
        <v>0.98939999999999995</v>
      </c>
      <c r="AB154" s="298">
        <v>47752</v>
      </c>
      <c r="AC154" s="298">
        <v>0</v>
      </c>
      <c r="AD154" s="299">
        <v>0.53</v>
      </c>
      <c r="AE154" s="298">
        <v>110</v>
      </c>
      <c r="AF154" s="298">
        <v>142.69999999999999</v>
      </c>
      <c r="AG154" s="298">
        <v>128.43</v>
      </c>
      <c r="AH154" s="298">
        <v>0.9899</v>
      </c>
      <c r="AI154" s="298">
        <v>39065</v>
      </c>
      <c r="AJ154" s="298">
        <v>0</v>
      </c>
      <c r="AK154" s="299">
        <v>0.39</v>
      </c>
      <c r="AL154" s="298">
        <v>110</v>
      </c>
      <c r="AM154" s="298">
        <v>124.3</v>
      </c>
      <c r="AN154" s="298">
        <v>111.87</v>
      </c>
      <c r="AO154" s="298">
        <v>0.99139999999999995</v>
      </c>
      <c r="AP154" s="298">
        <v>45130</v>
      </c>
      <c r="AQ154" s="298">
        <v>0</v>
      </c>
      <c r="AR154" s="299">
        <v>0.54</v>
      </c>
      <c r="AS154" s="298">
        <v>110</v>
      </c>
      <c r="AT154" s="298">
        <v>89</v>
      </c>
      <c r="AU154" s="298">
        <v>110</v>
      </c>
      <c r="AV154" s="298">
        <v>0.98929999999999996</v>
      </c>
      <c r="AW154" s="298">
        <v>38379</v>
      </c>
      <c r="AX154" s="298">
        <v>0</v>
      </c>
      <c r="AY154" s="299">
        <v>0.61</v>
      </c>
      <c r="AZ154" s="298">
        <v>110</v>
      </c>
      <c r="BA154" s="298">
        <v>81.8</v>
      </c>
      <c r="BB154" s="298">
        <v>110</v>
      </c>
      <c r="BC154" s="298">
        <v>0.99160000000000004</v>
      </c>
      <c r="BD154" s="298">
        <v>32562</v>
      </c>
      <c r="BE154" s="298">
        <v>0</v>
      </c>
      <c r="BF154" s="299">
        <v>0.57999999999999996</v>
      </c>
      <c r="BG154" s="298">
        <v>110</v>
      </c>
      <c r="BH154" s="298">
        <v>71.5</v>
      </c>
      <c r="BI154" s="298">
        <v>110</v>
      </c>
      <c r="BJ154" s="298">
        <v>0.99080000000000001</v>
      </c>
      <c r="BK154" s="298">
        <v>31296</v>
      </c>
      <c r="BL154" s="298">
        <v>0</v>
      </c>
      <c r="BM154" s="299">
        <v>0.61</v>
      </c>
      <c r="BN154" s="298">
        <v>110</v>
      </c>
      <c r="BO154" s="298">
        <v>77.3</v>
      </c>
      <c r="BP154" s="298">
        <v>110</v>
      </c>
      <c r="BQ154" s="298">
        <v>0.99299999999999999</v>
      </c>
      <c r="BR154" s="298">
        <v>28732</v>
      </c>
      <c r="BS154" s="298">
        <v>0</v>
      </c>
      <c r="BT154" s="299">
        <v>0.52</v>
      </c>
      <c r="BU154" s="298">
        <v>110</v>
      </c>
      <c r="BV154" s="298">
        <v>88.2</v>
      </c>
      <c r="BW154" s="298">
        <v>110</v>
      </c>
      <c r="BX154" s="298">
        <v>0.99170000000000003</v>
      </c>
      <c r="BY154" s="298">
        <v>30697</v>
      </c>
      <c r="BZ154" s="298">
        <v>0</v>
      </c>
      <c r="CA154" s="299">
        <v>0.54</v>
      </c>
      <c r="CB154" s="298">
        <v>110</v>
      </c>
      <c r="CC154" s="298">
        <v>114.2</v>
      </c>
      <c r="CD154" s="298">
        <v>110</v>
      </c>
      <c r="CE154" s="298">
        <v>0.99129999999999996</v>
      </c>
      <c r="CF154" s="298">
        <v>39436</v>
      </c>
      <c r="CG154" s="298">
        <v>0</v>
      </c>
      <c r="CH154" s="299">
        <v>0.49</v>
      </c>
      <c r="CI154" s="298">
        <v>110</v>
      </c>
      <c r="CJ154" s="298">
        <v>129.80000000000001</v>
      </c>
      <c r="CK154" s="298">
        <v>116.82</v>
      </c>
      <c r="CL154" s="298">
        <v>0.98970000000000002</v>
      </c>
      <c r="CM154" s="298">
        <v>48036</v>
      </c>
      <c r="CN154" s="298">
        <v>0</v>
      </c>
      <c r="CO154" s="299">
        <v>0.55000000000000004</v>
      </c>
      <c r="CP154" s="298">
        <v>110</v>
      </c>
      <c r="CQ154" s="298">
        <v>120.8</v>
      </c>
      <c r="CR154" s="298">
        <v>110</v>
      </c>
      <c r="CS154" s="298">
        <v>0.9899</v>
      </c>
      <c r="CT154" s="298">
        <v>46392</v>
      </c>
      <c r="CU154" s="298">
        <v>0</v>
      </c>
      <c r="CV154" s="299">
        <v>0.55000000000000004</v>
      </c>
      <c r="CW154" s="298">
        <v>110</v>
      </c>
      <c r="CX154" s="298">
        <v>131.19999999999999</v>
      </c>
      <c r="CY154" s="298">
        <v>118.08</v>
      </c>
      <c r="CZ154" s="298">
        <v>0.99070000000000003</v>
      </c>
      <c r="DA154" s="298">
        <v>46233</v>
      </c>
      <c r="DB154" s="298">
        <v>0</v>
      </c>
      <c r="DC154" s="299">
        <v>0.52</v>
      </c>
      <c r="DD154" s="298">
        <v>110</v>
      </c>
      <c r="DE154" s="298">
        <v>149.5</v>
      </c>
      <c r="DF154" s="298">
        <v>134.55000000000001</v>
      </c>
      <c r="DG154" s="298">
        <v>0.9899</v>
      </c>
      <c r="DH154" s="298">
        <v>46328</v>
      </c>
      <c r="DI154" s="298">
        <v>0</v>
      </c>
      <c r="DJ154" s="299">
        <v>0.45</v>
      </c>
      <c r="DK154" s="298">
        <v>110</v>
      </c>
      <c r="DL154" s="298">
        <v>141.6</v>
      </c>
      <c r="DM154" s="298">
        <v>127.44</v>
      </c>
      <c r="DN154" s="298">
        <v>0.98929999999999996</v>
      </c>
      <c r="DO154" s="298">
        <v>45273</v>
      </c>
      <c r="DP154" s="298">
        <v>0</v>
      </c>
      <c r="DQ154" s="299">
        <v>0.46</v>
      </c>
      <c r="DR154" s="298">
        <v>110</v>
      </c>
      <c r="DS154" s="298">
        <v>85.6</v>
      </c>
      <c r="DT154" s="298">
        <v>110</v>
      </c>
      <c r="DU154" s="298">
        <v>0.98870000000000002</v>
      </c>
      <c r="DV154" s="298">
        <v>41114</v>
      </c>
      <c r="DW154" s="298">
        <v>0</v>
      </c>
      <c r="DX154" s="299">
        <v>0.7</v>
      </c>
    </row>
    <row r="155" spans="1:128" ht="17.25" customHeight="1">
      <c r="A155" s="297">
        <v>151</v>
      </c>
      <c r="B155" s="267" t="s">
        <v>302</v>
      </c>
      <c r="C155" s="298">
        <v>325</v>
      </c>
      <c r="D155" s="298">
        <v>373.5</v>
      </c>
      <c r="E155" s="298">
        <v>373.5</v>
      </c>
      <c r="F155" s="298">
        <v>0.98160000000000003</v>
      </c>
      <c r="G155" s="298">
        <v>155420</v>
      </c>
      <c r="H155" s="298">
        <v>0</v>
      </c>
      <c r="I155" s="299">
        <v>0.59</v>
      </c>
      <c r="J155" s="298">
        <v>325</v>
      </c>
      <c r="K155" s="298">
        <v>365.5</v>
      </c>
      <c r="L155" s="298">
        <v>365.5</v>
      </c>
      <c r="M155" s="298">
        <v>0.9778</v>
      </c>
      <c r="N155" s="298">
        <v>189465</v>
      </c>
      <c r="O155" s="298">
        <v>29928</v>
      </c>
      <c r="P155" s="299">
        <v>0.71</v>
      </c>
      <c r="Q155" s="298">
        <v>325</v>
      </c>
      <c r="R155" s="298">
        <v>383.5</v>
      </c>
      <c r="S155" s="298">
        <v>383.5</v>
      </c>
      <c r="T155" s="298">
        <v>0.96540000000000004</v>
      </c>
      <c r="U155" s="298">
        <v>175080</v>
      </c>
      <c r="V155" s="298">
        <v>15140</v>
      </c>
      <c r="W155" s="299">
        <v>0.66</v>
      </c>
      <c r="X155" s="298">
        <v>325</v>
      </c>
      <c r="Y155" s="298">
        <v>352</v>
      </c>
      <c r="Z155" s="298">
        <v>352</v>
      </c>
      <c r="AA155" s="298">
        <v>0.97140000000000004</v>
      </c>
      <c r="AB155" s="298">
        <v>168115</v>
      </c>
      <c r="AC155" s="298">
        <v>15476</v>
      </c>
      <c r="AD155" s="299">
        <v>0.66</v>
      </c>
      <c r="AE155" s="298">
        <v>325</v>
      </c>
      <c r="AF155" s="298">
        <v>336.5</v>
      </c>
      <c r="AG155" s="298">
        <v>336.5</v>
      </c>
      <c r="AH155" s="298">
        <v>0.98319999999999996</v>
      </c>
      <c r="AI155" s="298">
        <v>169135</v>
      </c>
      <c r="AJ155" s="298">
        <v>21445</v>
      </c>
      <c r="AK155" s="299">
        <v>0.69</v>
      </c>
      <c r="AL155" s="298">
        <v>325</v>
      </c>
      <c r="AM155" s="298">
        <v>343.5</v>
      </c>
      <c r="AN155" s="298">
        <v>343.5</v>
      </c>
      <c r="AO155" s="298">
        <v>0.98319999999999996</v>
      </c>
      <c r="AP155" s="298">
        <v>157720</v>
      </c>
      <c r="AQ155" s="298">
        <v>11821</v>
      </c>
      <c r="AR155" s="299">
        <v>0.65</v>
      </c>
      <c r="AS155" s="298">
        <v>325</v>
      </c>
      <c r="AT155" s="298">
        <v>345</v>
      </c>
      <c r="AU155" s="298">
        <v>345</v>
      </c>
      <c r="AV155" s="298">
        <v>0.98529999999999995</v>
      </c>
      <c r="AW155" s="298">
        <v>157750</v>
      </c>
      <c r="AX155" s="298">
        <v>6006</v>
      </c>
      <c r="AY155" s="299">
        <v>0.62</v>
      </c>
      <c r="AZ155" s="298">
        <v>325</v>
      </c>
      <c r="BA155" s="298">
        <v>315</v>
      </c>
      <c r="BB155" s="298">
        <v>315</v>
      </c>
      <c r="BC155" s="298">
        <v>0.98529999999999995</v>
      </c>
      <c r="BD155" s="298">
        <v>143930</v>
      </c>
      <c r="BE155" s="298">
        <v>9850</v>
      </c>
      <c r="BF155" s="299">
        <v>0.64</v>
      </c>
      <c r="BG155" s="298">
        <v>325</v>
      </c>
      <c r="BH155" s="298">
        <v>265</v>
      </c>
      <c r="BI155" s="298">
        <v>265</v>
      </c>
      <c r="BJ155" s="298">
        <v>0.99009999999999998</v>
      </c>
      <c r="BK155" s="298">
        <v>145475</v>
      </c>
      <c r="BL155" s="298">
        <v>28350</v>
      </c>
      <c r="BM155" s="299">
        <v>0.75</v>
      </c>
      <c r="BN155" s="298">
        <v>325</v>
      </c>
      <c r="BO155" s="298">
        <v>256</v>
      </c>
      <c r="BP155" s="298">
        <v>260</v>
      </c>
      <c r="BQ155" s="298">
        <v>0.99270000000000003</v>
      </c>
      <c r="BR155" s="298">
        <v>142905</v>
      </c>
      <c r="BS155" s="298">
        <v>29461</v>
      </c>
      <c r="BT155" s="299">
        <v>0.76</v>
      </c>
      <c r="BU155" s="298">
        <v>325</v>
      </c>
      <c r="BV155" s="298">
        <v>297</v>
      </c>
      <c r="BW155" s="298">
        <v>297</v>
      </c>
      <c r="BX155" s="298">
        <v>0.99080000000000001</v>
      </c>
      <c r="BY155" s="298">
        <v>141090</v>
      </c>
      <c r="BZ155" s="298">
        <v>22441</v>
      </c>
      <c r="CA155" s="299">
        <v>0.71</v>
      </c>
      <c r="CB155" s="298">
        <v>325</v>
      </c>
      <c r="CC155" s="298">
        <v>290.5</v>
      </c>
      <c r="CD155" s="298">
        <v>290.5</v>
      </c>
      <c r="CE155" s="298">
        <v>0.98870000000000002</v>
      </c>
      <c r="CF155" s="298">
        <v>136450</v>
      </c>
      <c r="CG155" s="298">
        <v>8236</v>
      </c>
      <c r="CH155" s="299">
        <v>0.64</v>
      </c>
      <c r="CI155" s="298">
        <v>325</v>
      </c>
      <c r="CJ155" s="298">
        <v>316</v>
      </c>
      <c r="CK155" s="298">
        <v>316</v>
      </c>
      <c r="CL155" s="298">
        <v>0.98509999999999998</v>
      </c>
      <c r="CM155" s="298">
        <v>168155</v>
      </c>
      <c r="CN155" s="298">
        <v>33677</v>
      </c>
      <c r="CO155" s="299">
        <v>0.75</v>
      </c>
      <c r="CP155" s="298">
        <v>325</v>
      </c>
      <c r="CQ155" s="298">
        <v>341.5</v>
      </c>
      <c r="CR155" s="298">
        <v>341.5</v>
      </c>
      <c r="CS155" s="298">
        <v>0.9768</v>
      </c>
      <c r="CT155" s="298">
        <v>165510</v>
      </c>
      <c r="CU155" s="298">
        <v>16601</v>
      </c>
      <c r="CV155" s="299">
        <v>0.67</v>
      </c>
      <c r="CW155" s="298">
        <v>325</v>
      </c>
      <c r="CX155" s="298">
        <v>355</v>
      </c>
      <c r="CY155" s="298">
        <v>355</v>
      </c>
      <c r="CZ155" s="298">
        <v>0.97899999999999998</v>
      </c>
      <c r="DA155" s="298">
        <v>154205</v>
      </c>
      <c r="DB155" s="298">
        <v>4066</v>
      </c>
      <c r="DC155" s="299">
        <v>0.62</v>
      </c>
      <c r="DD155" s="298">
        <v>325</v>
      </c>
      <c r="DE155" s="298">
        <v>324</v>
      </c>
      <c r="DF155" s="298">
        <v>324</v>
      </c>
      <c r="DG155" s="298">
        <v>0.98419999999999996</v>
      </c>
      <c r="DH155" s="298">
        <v>153130</v>
      </c>
      <c r="DI155" s="298">
        <v>10782</v>
      </c>
      <c r="DJ155" s="299">
        <v>0.65</v>
      </c>
      <c r="DK155" s="298">
        <v>325</v>
      </c>
      <c r="DL155" s="298">
        <v>313.5</v>
      </c>
      <c r="DM155" s="298">
        <v>313.5</v>
      </c>
      <c r="DN155" s="298">
        <v>0.98760000000000003</v>
      </c>
      <c r="DO155" s="298">
        <v>154435</v>
      </c>
      <c r="DP155" s="298">
        <v>16224</v>
      </c>
      <c r="DQ155" s="299">
        <v>0.67</v>
      </c>
      <c r="DR155" s="298">
        <v>325</v>
      </c>
      <c r="DS155" s="298">
        <v>310</v>
      </c>
      <c r="DT155" s="298">
        <v>310</v>
      </c>
      <c r="DU155" s="298">
        <v>0.98699999999999999</v>
      </c>
      <c r="DV155" s="298">
        <v>123245</v>
      </c>
      <c r="DW155" s="298">
        <v>0</v>
      </c>
      <c r="DX155" s="299">
        <v>0.56000000000000005</v>
      </c>
    </row>
    <row r="156" spans="1:128" ht="17.25" customHeight="1">
      <c r="A156" s="297">
        <v>152</v>
      </c>
      <c r="B156" s="267" t="s">
        <v>303</v>
      </c>
      <c r="C156" s="298">
        <v>200</v>
      </c>
      <c r="D156" s="298">
        <v>171.8</v>
      </c>
      <c r="E156" s="298">
        <v>171.8</v>
      </c>
      <c r="F156" s="298">
        <v>0.95930000000000004</v>
      </c>
      <c r="G156" s="298">
        <v>63448</v>
      </c>
      <c r="H156" s="298">
        <v>0</v>
      </c>
      <c r="I156" s="299">
        <v>0.53</v>
      </c>
      <c r="J156" s="298">
        <v>200</v>
      </c>
      <c r="K156" s="298">
        <v>87.4</v>
      </c>
      <c r="L156" s="298">
        <v>160</v>
      </c>
      <c r="M156" s="298">
        <v>0.99929999999999997</v>
      </c>
      <c r="N156" s="298">
        <v>40086</v>
      </c>
      <c r="O156" s="298">
        <v>1098</v>
      </c>
      <c r="P156" s="299">
        <v>0.62</v>
      </c>
      <c r="Q156" s="298">
        <v>200</v>
      </c>
      <c r="R156" s="298">
        <v>90</v>
      </c>
      <c r="S156" s="298">
        <v>160</v>
      </c>
      <c r="T156" s="298">
        <v>1</v>
      </c>
      <c r="U156" s="298">
        <v>37500</v>
      </c>
      <c r="V156" s="298">
        <v>0</v>
      </c>
      <c r="W156" s="299">
        <v>0.57999999999999996</v>
      </c>
      <c r="X156" s="298">
        <v>200</v>
      </c>
      <c r="Y156" s="298">
        <v>90.8</v>
      </c>
      <c r="Z156" s="298">
        <v>160</v>
      </c>
      <c r="AA156" s="298">
        <v>0.99970000000000003</v>
      </c>
      <c r="AB156" s="298">
        <v>45796</v>
      </c>
      <c r="AC156" s="298">
        <v>5275</v>
      </c>
      <c r="AD156" s="299">
        <v>0.68</v>
      </c>
      <c r="AE156" s="298">
        <v>200</v>
      </c>
      <c r="AF156" s="298">
        <v>96.6</v>
      </c>
      <c r="AG156" s="298">
        <v>160</v>
      </c>
      <c r="AH156" s="298">
        <v>1</v>
      </c>
      <c r="AI156" s="298">
        <v>42570</v>
      </c>
      <c r="AJ156" s="298">
        <v>0</v>
      </c>
      <c r="AK156" s="299">
        <v>0.59</v>
      </c>
      <c r="AL156" s="298">
        <v>200</v>
      </c>
      <c r="AM156" s="298">
        <v>95.8</v>
      </c>
      <c r="AN156" s="298">
        <v>160</v>
      </c>
      <c r="AO156" s="298">
        <v>0.99970000000000003</v>
      </c>
      <c r="AP156" s="298">
        <v>38534</v>
      </c>
      <c r="AQ156" s="298">
        <v>0</v>
      </c>
      <c r="AR156" s="299">
        <v>0.56000000000000005</v>
      </c>
      <c r="AS156" s="298">
        <v>200</v>
      </c>
      <c r="AT156" s="298">
        <v>0</v>
      </c>
      <c r="AU156" s="298">
        <v>160</v>
      </c>
      <c r="AV156" s="298">
        <v>0.99970000000000003</v>
      </c>
      <c r="AW156" s="298">
        <v>38534</v>
      </c>
      <c r="AX156" s="298">
        <v>0</v>
      </c>
      <c r="AY156" s="299">
        <v>0.54</v>
      </c>
      <c r="AZ156" s="298">
        <v>200</v>
      </c>
      <c r="BA156" s="298">
        <v>0</v>
      </c>
      <c r="BB156" s="298">
        <v>160</v>
      </c>
      <c r="BC156" s="298">
        <v>0.99970000000000003</v>
      </c>
      <c r="BD156" s="298">
        <v>38534</v>
      </c>
      <c r="BE156" s="298">
        <v>0</v>
      </c>
      <c r="BF156" s="299">
        <v>0</v>
      </c>
      <c r="BG156" s="298">
        <v>200</v>
      </c>
      <c r="BH156" s="298">
        <v>0</v>
      </c>
      <c r="BI156" s="298">
        <v>160</v>
      </c>
      <c r="BJ156" s="298">
        <v>0.99970000000000003</v>
      </c>
      <c r="BK156" s="298">
        <v>38534</v>
      </c>
      <c r="BL156" s="298">
        <v>0</v>
      </c>
      <c r="BM156" s="299">
        <v>0</v>
      </c>
      <c r="BN156" s="298">
        <v>200</v>
      </c>
      <c r="BO156" s="298">
        <v>0</v>
      </c>
      <c r="BP156" s="298">
        <v>160</v>
      </c>
      <c r="BQ156" s="298">
        <v>0.99970000000000003</v>
      </c>
      <c r="BR156" s="298">
        <v>38534</v>
      </c>
      <c r="BS156" s="298">
        <v>0</v>
      </c>
      <c r="BT156" s="299">
        <v>0</v>
      </c>
      <c r="BU156" s="298">
        <v>200</v>
      </c>
      <c r="BV156" s="298">
        <v>0</v>
      </c>
      <c r="BW156" s="298">
        <v>160</v>
      </c>
      <c r="BX156" s="298">
        <v>0.99970000000000003</v>
      </c>
      <c r="BY156" s="298">
        <v>38534</v>
      </c>
      <c r="BZ156" s="298">
        <v>0</v>
      </c>
      <c r="CA156" s="299">
        <v>0</v>
      </c>
      <c r="CB156" s="298">
        <v>200</v>
      </c>
      <c r="CC156" s="298">
        <v>0</v>
      </c>
      <c r="CD156" s="298">
        <v>160</v>
      </c>
      <c r="CE156" s="298">
        <v>0.99970000000000003</v>
      </c>
      <c r="CF156" s="298">
        <v>38534</v>
      </c>
      <c r="CG156" s="298">
        <v>0</v>
      </c>
      <c r="CH156" s="299">
        <v>0</v>
      </c>
      <c r="CI156" s="298">
        <v>200</v>
      </c>
      <c r="CJ156" s="298">
        <v>0</v>
      </c>
      <c r="CK156" s="298">
        <v>160</v>
      </c>
      <c r="CL156" s="298">
        <v>1</v>
      </c>
      <c r="CM156" s="298">
        <v>38534</v>
      </c>
      <c r="CN156" s="298">
        <v>0</v>
      </c>
      <c r="CO156" s="299">
        <v>0</v>
      </c>
      <c r="CP156" s="298">
        <v>200</v>
      </c>
      <c r="CQ156" s="298">
        <v>0</v>
      </c>
      <c r="CR156" s="298">
        <v>160</v>
      </c>
      <c r="CS156" s="298">
        <v>1</v>
      </c>
      <c r="CT156" s="298">
        <v>38534</v>
      </c>
      <c r="CU156" s="298">
        <v>0</v>
      </c>
      <c r="CV156" s="299">
        <v>0</v>
      </c>
      <c r="CW156" s="298">
        <v>200</v>
      </c>
      <c r="CX156" s="298">
        <v>0</v>
      </c>
      <c r="CY156" s="298">
        <v>160</v>
      </c>
      <c r="CZ156" s="298">
        <v>1</v>
      </c>
      <c r="DA156" s="298">
        <v>38534</v>
      </c>
      <c r="DB156" s="298">
        <v>0</v>
      </c>
      <c r="DC156" s="299">
        <v>0</v>
      </c>
      <c r="DD156" s="298">
        <v>200</v>
      </c>
      <c r="DE156" s="298">
        <v>0</v>
      </c>
      <c r="DF156" s="298">
        <v>160</v>
      </c>
      <c r="DG156" s="298">
        <v>1</v>
      </c>
      <c r="DH156" s="298">
        <v>38534</v>
      </c>
      <c r="DI156" s="298">
        <v>0</v>
      </c>
      <c r="DJ156" s="299">
        <v>0</v>
      </c>
      <c r="DK156" s="298">
        <v>200</v>
      </c>
      <c r="DL156" s="298">
        <v>0</v>
      </c>
      <c r="DM156" s="298">
        <v>160</v>
      </c>
      <c r="DN156" s="298">
        <v>1</v>
      </c>
      <c r="DO156" s="298">
        <v>38534</v>
      </c>
      <c r="DP156" s="298">
        <v>0</v>
      </c>
      <c r="DQ156" s="299">
        <v>0</v>
      </c>
      <c r="DR156" s="298">
        <v>200</v>
      </c>
      <c r="DS156" s="298">
        <v>0</v>
      </c>
      <c r="DT156" s="298">
        <v>160</v>
      </c>
      <c r="DU156" s="298">
        <v>1</v>
      </c>
      <c r="DV156" s="298">
        <v>38534</v>
      </c>
      <c r="DW156" s="298">
        <v>0</v>
      </c>
      <c r="DX156" s="299">
        <v>0</v>
      </c>
    </row>
    <row r="157" spans="1:128" ht="17.25" customHeight="1">
      <c r="A157" s="297">
        <v>153</v>
      </c>
      <c r="B157" s="267" t="s">
        <v>304</v>
      </c>
      <c r="C157" s="298">
        <v>120</v>
      </c>
      <c r="D157" s="298">
        <v>81</v>
      </c>
      <c r="E157" s="298">
        <v>96</v>
      </c>
      <c r="F157" s="298">
        <v>0.99939999999999996</v>
      </c>
      <c r="G157" s="298">
        <v>24874</v>
      </c>
      <c r="H157" s="298">
        <v>0</v>
      </c>
      <c r="I157" s="299">
        <v>0.43</v>
      </c>
      <c r="J157" s="298">
        <v>120</v>
      </c>
      <c r="K157" s="298">
        <v>83.74</v>
      </c>
      <c r="L157" s="298">
        <v>96</v>
      </c>
      <c r="M157" s="298">
        <v>0.99909999999999999</v>
      </c>
      <c r="N157" s="298">
        <v>27964</v>
      </c>
      <c r="O157" s="298">
        <v>0</v>
      </c>
      <c r="P157" s="299">
        <v>0.45</v>
      </c>
      <c r="Q157" s="298">
        <v>120</v>
      </c>
      <c r="R157" s="298">
        <v>88.2</v>
      </c>
      <c r="S157" s="298">
        <v>96</v>
      </c>
      <c r="T157" s="298">
        <v>1</v>
      </c>
      <c r="U157" s="298">
        <v>23326</v>
      </c>
      <c r="V157" s="298">
        <v>0</v>
      </c>
      <c r="W157" s="299">
        <v>0.37</v>
      </c>
      <c r="X157" s="298">
        <v>120</v>
      </c>
      <c r="Y157" s="298">
        <v>95.74</v>
      </c>
      <c r="Z157" s="298">
        <v>96</v>
      </c>
      <c r="AA157" s="298">
        <v>0.99639999999999995</v>
      </c>
      <c r="AB157" s="298">
        <v>23440</v>
      </c>
      <c r="AC157" s="298">
        <v>0</v>
      </c>
      <c r="AD157" s="299">
        <v>0.33</v>
      </c>
      <c r="AE157" s="298">
        <v>120</v>
      </c>
      <c r="AF157" s="298">
        <v>70.06</v>
      </c>
      <c r="AG157" s="298">
        <v>96</v>
      </c>
      <c r="AH157" s="298">
        <v>0.99939999999999996</v>
      </c>
      <c r="AI157" s="298">
        <v>21934</v>
      </c>
      <c r="AJ157" s="298">
        <v>0</v>
      </c>
      <c r="AK157" s="299">
        <v>0.42</v>
      </c>
      <c r="AL157" s="298">
        <v>120</v>
      </c>
      <c r="AM157" s="298">
        <v>74</v>
      </c>
      <c r="AN157" s="298">
        <v>96</v>
      </c>
      <c r="AO157" s="298">
        <v>0.999</v>
      </c>
      <c r="AP157" s="298">
        <v>21804</v>
      </c>
      <c r="AQ157" s="298">
        <v>0</v>
      </c>
      <c r="AR157" s="299">
        <v>0.41</v>
      </c>
      <c r="AS157" s="298">
        <v>120</v>
      </c>
      <c r="AT157" s="298">
        <v>75.86</v>
      </c>
      <c r="AU157" s="298">
        <v>96</v>
      </c>
      <c r="AV157" s="298">
        <v>0.99890000000000001</v>
      </c>
      <c r="AW157" s="298">
        <v>19618</v>
      </c>
      <c r="AX157" s="298">
        <v>0</v>
      </c>
      <c r="AY157" s="299">
        <v>0.35</v>
      </c>
      <c r="AZ157" s="298">
        <v>120</v>
      </c>
      <c r="BA157" s="298">
        <v>60.42</v>
      </c>
      <c r="BB157" s="298">
        <v>96</v>
      </c>
      <c r="BC157" s="298">
        <v>0.99919999999999998</v>
      </c>
      <c r="BD157" s="298">
        <v>14622</v>
      </c>
      <c r="BE157" s="298">
        <v>0</v>
      </c>
      <c r="BF157" s="299">
        <v>0.34</v>
      </c>
      <c r="BG157" s="298">
        <v>120</v>
      </c>
      <c r="BH157" s="298">
        <v>47.4</v>
      </c>
      <c r="BI157" s="298">
        <v>96</v>
      </c>
      <c r="BJ157" s="298">
        <v>0.99790000000000001</v>
      </c>
      <c r="BK157" s="298">
        <v>8388</v>
      </c>
      <c r="BL157" s="298">
        <v>0</v>
      </c>
      <c r="BM157" s="299">
        <v>0.24</v>
      </c>
      <c r="BN157" s="298">
        <v>120</v>
      </c>
      <c r="BO157" s="298">
        <v>45.2</v>
      </c>
      <c r="BP157" s="298">
        <v>96</v>
      </c>
      <c r="BQ157" s="298">
        <v>0.99890000000000001</v>
      </c>
      <c r="BR157" s="298">
        <v>9472</v>
      </c>
      <c r="BS157" s="298">
        <v>0</v>
      </c>
      <c r="BT157" s="299">
        <v>0.28000000000000003</v>
      </c>
      <c r="BU157" s="298">
        <v>120</v>
      </c>
      <c r="BV157" s="298">
        <v>65.739999999999995</v>
      </c>
      <c r="BW157" s="298">
        <v>96</v>
      </c>
      <c r="BX157" s="298">
        <v>0.99929999999999997</v>
      </c>
      <c r="BY157" s="298">
        <v>12208</v>
      </c>
      <c r="BZ157" s="298">
        <v>0</v>
      </c>
      <c r="CA157" s="299">
        <v>0.28000000000000003</v>
      </c>
      <c r="CB157" s="298">
        <v>120</v>
      </c>
      <c r="CC157" s="298">
        <v>78.36</v>
      </c>
      <c r="CD157" s="298">
        <v>96</v>
      </c>
      <c r="CE157" s="298">
        <v>0.99919999999999998</v>
      </c>
      <c r="CF157" s="298">
        <v>23032</v>
      </c>
      <c r="CG157" s="298">
        <v>0</v>
      </c>
      <c r="CH157" s="299">
        <v>0.4</v>
      </c>
      <c r="CI157" s="298">
        <v>120</v>
      </c>
      <c r="CJ157" s="298">
        <v>81.400000000000006</v>
      </c>
      <c r="CK157" s="298">
        <v>96</v>
      </c>
      <c r="CL157" s="298">
        <v>0.99970000000000003</v>
      </c>
      <c r="CM157" s="298">
        <v>20442</v>
      </c>
      <c r="CN157" s="298">
        <v>0</v>
      </c>
      <c r="CO157" s="299">
        <v>0.35</v>
      </c>
      <c r="CP157" s="298">
        <v>120</v>
      </c>
      <c r="CQ157" s="298">
        <v>78.8</v>
      </c>
      <c r="CR157" s="298">
        <v>96</v>
      </c>
      <c r="CS157" s="298">
        <v>0.99929999999999997</v>
      </c>
      <c r="CT157" s="298">
        <v>17994</v>
      </c>
      <c r="CU157" s="298">
        <v>0</v>
      </c>
      <c r="CV157" s="299">
        <v>0.31</v>
      </c>
      <c r="CW157" s="298">
        <v>120</v>
      </c>
      <c r="CX157" s="298">
        <v>86</v>
      </c>
      <c r="CY157" s="298">
        <v>96</v>
      </c>
      <c r="CZ157" s="298">
        <v>0.999</v>
      </c>
      <c r="DA157" s="298">
        <v>28870</v>
      </c>
      <c r="DB157" s="298">
        <v>0</v>
      </c>
      <c r="DC157" s="299">
        <v>0.47</v>
      </c>
      <c r="DD157" s="298">
        <v>120</v>
      </c>
      <c r="DE157" s="298">
        <v>64</v>
      </c>
      <c r="DF157" s="298">
        <v>96</v>
      </c>
      <c r="DG157" s="298">
        <v>0.99919999999999998</v>
      </c>
      <c r="DH157" s="298">
        <v>20768</v>
      </c>
      <c r="DI157" s="298">
        <v>0</v>
      </c>
      <c r="DJ157" s="299">
        <v>0.44</v>
      </c>
      <c r="DK157" s="298">
        <v>120</v>
      </c>
      <c r="DL157" s="298">
        <v>72</v>
      </c>
      <c r="DM157" s="298">
        <v>96</v>
      </c>
      <c r="DN157" s="298">
        <v>0.99909999999999999</v>
      </c>
      <c r="DO157" s="298">
        <v>25588</v>
      </c>
      <c r="DP157" s="298">
        <v>0</v>
      </c>
      <c r="DQ157" s="299">
        <v>0.48</v>
      </c>
      <c r="DR157" s="298">
        <v>120</v>
      </c>
      <c r="DS157" s="298">
        <v>76</v>
      </c>
      <c r="DT157" s="298">
        <v>96</v>
      </c>
      <c r="DU157" s="298">
        <v>0.999</v>
      </c>
      <c r="DV157" s="298">
        <v>16110</v>
      </c>
      <c r="DW157" s="298">
        <v>0</v>
      </c>
      <c r="DX157" s="299">
        <v>0.28999999999999998</v>
      </c>
    </row>
    <row r="158" spans="1:128" ht="17.25" customHeight="1">
      <c r="A158" s="297">
        <v>154</v>
      </c>
      <c r="B158" s="267" t="s">
        <v>305</v>
      </c>
      <c r="C158" s="298">
        <v>379</v>
      </c>
      <c r="D158" s="298">
        <v>128.16</v>
      </c>
      <c r="E158" s="298">
        <v>303.2</v>
      </c>
      <c r="F158" s="298">
        <v>0.97650000000000003</v>
      </c>
      <c r="G158" s="298">
        <v>29334</v>
      </c>
      <c r="H158" s="298">
        <v>0</v>
      </c>
      <c r="I158" s="299">
        <v>0.33</v>
      </c>
      <c r="J158" s="298">
        <v>379</v>
      </c>
      <c r="K158" s="298">
        <v>119.76</v>
      </c>
      <c r="L158" s="298">
        <v>303.2</v>
      </c>
      <c r="M158" s="298">
        <v>0.93469999999999998</v>
      </c>
      <c r="N158" s="298">
        <v>28965</v>
      </c>
      <c r="O158" s="298">
        <v>0</v>
      </c>
      <c r="P158" s="299">
        <v>0.35</v>
      </c>
      <c r="Q158" s="298">
        <v>379</v>
      </c>
      <c r="R158" s="298">
        <v>138.84</v>
      </c>
      <c r="S158" s="298">
        <v>303.2</v>
      </c>
      <c r="T158" s="298">
        <v>0.95069999999999999</v>
      </c>
      <c r="U158" s="298">
        <v>28056</v>
      </c>
      <c r="V158" s="298">
        <v>0</v>
      </c>
      <c r="W158" s="299">
        <v>0.3</v>
      </c>
      <c r="X158" s="298">
        <v>379</v>
      </c>
      <c r="Y158" s="298">
        <v>124.92</v>
      </c>
      <c r="Z158" s="298">
        <v>303.2</v>
      </c>
      <c r="AA158" s="298">
        <v>0.94320000000000004</v>
      </c>
      <c r="AB158" s="298">
        <v>32322</v>
      </c>
      <c r="AC158" s="298">
        <v>0</v>
      </c>
      <c r="AD158" s="299">
        <v>0.37</v>
      </c>
      <c r="AE158" s="298">
        <v>379</v>
      </c>
      <c r="AF158" s="298">
        <v>126</v>
      </c>
      <c r="AG158" s="298">
        <v>303.2</v>
      </c>
      <c r="AH158" s="298">
        <v>0.93130000000000002</v>
      </c>
      <c r="AI158" s="298">
        <v>26463</v>
      </c>
      <c r="AJ158" s="298">
        <v>0</v>
      </c>
      <c r="AK158" s="299">
        <v>0.3</v>
      </c>
      <c r="AL158" s="298">
        <v>379</v>
      </c>
      <c r="AM158" s="298">
        <v>125.88</v>
      </c>
      <c r="AN158" s="298">
        <v>303.2</v>
      </c>
      <c r="AO158" s="298">
        <v>0.92779999999999996</v>
      </c>
      <c r="AP158" s="298">
        <v>26889</v>
      </c>
      <c r="AQ158" s="298">
        <v>0</v>
      </c>
      <c r="AR158" s="299">
        <v>0.32</v>
      </c>
      <c r="AS158" s="298">
        <v>379</v>
      </c>
      <c r="AT158" s="298">
        <v>110.64</v>
      </c>
      <c r="AU158" s="298">
        <v>303.2</v>
      </c>
      <c r="AV158" s="298">
        <v>0.93369999999999997</v>
      </c>
      <c r="AW158" s="298">
        <v>23430</v>
      </c>
      <c r="AX158" s="298">
        <v>0</v>
      </c>
      <c r="AY158" s="299">
        <v>0.3</v>
      </c>
      <c r="AZ158" s="298">
        <v>379</v>
      </c>
      <c r="BA158" s="298">
        <v>108.6</v>
      </c>
      <c r="BB158" s="298">
        <v>303.2</v>
      </c>
      <c r="BC158" s="298">
        <v>0.93259999999999998</v>
      </c>
      <c r="BD158" s="298">
        <v>21600</v>
      </c>
      <c r="BE158" s="298">
        <v>0</v>
      </c>
      <c r="BF158" s="299">
        <v>0.3</v>
      </c>
      <c r="BG158" s="298">
        <v>379</v>
      </c>
      <c r="BH158" s="298">
        <v>60.6</v>
      </c>
      <c r="BI158" s="298">
        <v>303.2</v>
      </c>
      <c r="BJ158" s="298">
        <v>0.90490000000000004</v>
      </c>
      <c r="BK158" s="298">
        <v>18696</v>
      </c>
      <c r="BL158" s="298">
        <v>0</v>
      </c>
      <c r="BM158" s="299">
        <v>0.46</v>
      </c>
      <c r="BN158" s="298">
        <v>379</v>
      </c>
      <c r="BO158" s="298">
        <v>50.4</v>
      </c>
      <c r="BP158" s="298">
        <v>303.2</v>
      </c>
      <c r="BQ158" s="298">
        <v>0.89290000000000003</v>
      </c>
      <c r="BR158" s="298">
        <v>16887</v>
      </c>
      <c r="BS158" s="298">
        <v>0</v>
      </c>
      <c r="BT158" s="299">
        <v>0.5</v>
      </c>
      <c r="BU158" s="298">
        <v>379</v>
      </c>
      <c r="BV158" s="298">
        <v>91.44</v>
      </c>
      <c r="BW158" s="298">
        <v>303.2</v>
      </c>
      <c r="BX158" s="298">
        <v>0.91749999999999998</v>
      </c>
      <c r="BY158" s="298">
        <v>18318</v>
      </c>
      <c r="BZ158" s="298">
        <v>0</v>
      </c>
      <c r="CA158" s="299">
        <v>0.32</v>
      </c>
      <c r="CB158" s="298">
        <v>379</v>
      </c>
      <c r="CC158" s="298">
        <v>111.48</v>
      </c>
      <c r="CD158" s="298">
        <v>303.2</v>
      </c>
      <c r="CE158" s="298">
        <v>0.94499999999999995</v>
      </c>
      <c r="CF158" s="298">
        <v>23415</v>
      </c>
      <c r="CG158" s="298">
        <v>0</v>
      </c>
      <c r="CH158" s="299">
        <v>0.3</v>
      </c>
      <c r="CI158" s="298">
        <v>379</v>
      </c>
      <c r="CJ158" s="298">
        <v>108.96</v>
      </c>
      <c r="CK158" s="298">
        <v>303.2</v>
      </c>
      <c r="CL158" s="298">
        <v>0.95499999999999996</v>
      </c>
      <c r="CM158" s="298">
        <v>31251</v>
      </c>
      <c r="CN158" s="298">
        <v>0</v>
      </c>
      <c r="CO158" s="299">
        <v>0.42</v>
      </c>
      <c r="CP158" s="298">
        <v>379</v>
      </c>
      <c r="CQ158" s="298">
        <v>139.80000000000001</v>
      </c>
      <c r="CR158" s="298">
        <v>303.2</v>
      </c>
      <c r="CS158" s="298">
        <v>0.96060000000000001</v>
      </c>
      <c r="CT158" s="298">
        <v>30270</v>
      </c>
      <c r="CU158" s="298">
        <v>0</v>
      </c>
      <c r="CV158" s="299">
        <v>0.3</v>
      </c>
      <c r="CW158" s="298">
        <v>379</v>
      </c>
      <c r="CX158" s="298">
        <v>129</v>
      </c>
      <c r="CY158" s="298">
        <v>303.2</v>
      </c>
      <c r="CZ158" s="298">
        <v>0.95830000000000004</v>
      </c>
      <c r="DA158" s="298">
        <v>28953</v>
      </c>
      <c r="DB158" s="298">
        <v>0</v>
      </c>
      <c r="DC158" s="299">
        <v>0.33</v>
      </c>
      <c r="DD158" s="298">
        <v>379</v>
      </c>
      <c r="DE158" s="298">
        <v>120.3</v>
      </c>
      <c r="DF158" s="298">
        <v>303.2</v>
      </c>
      <c r="DG158" s="298">
        <v>0.95789999999999997</v>
      </c>
      <c r="DH158" s="298">
        <v>28284</v>
      </c>
      <c r="DI158" s="298">
        <v>0</v>
      </c>
      <c r="DJ158" s="299">
        <v>0.33</v>
      </c>
      <c r="DK158" s="298">
        <v>379</v>
      </c>
      <c r="DL158" s="298">
        <v>122.1</v>
      </c>
      <c r="DM158" s="298">
        <v>303.2</v>
      </c>
      <c r="DN158" s="298">
        <v>0.95620000000000005</v>
      </c>
      <c r="DO158" s="298">
        <v>25809</v>
      </c>
      <c r="DP158" s="298">
        <v>0</v>
      </c>
      <c r="DQ158" s="299">
        <v>0.3</v>
      </c>
      <c r="DR158" s="298">
        <v>379</v>
      </c>
      <c r="DS158" s="298">
        <v>120</v>
      </c>
      <c r="DT158" s="298">
        <v>303.2</v>
      </c>
      <c r="DU158" s="298">
        <v>0.95879999999999999</v>
      </c>
      <c r="DV158" s="298">
        <v>26970</v>
      </c>
      <c r="DW158" s="298">
        <v>0</v>
      </c>
      <c r="DX158" s="299">
        <v>0.33</v>
      </c>
    </row>
    <row r="159" spans="1:128" ht="17.25" customHeight="1">
      <c r="A159" s="297">
        <v>155</v>
      </c>
      <c r="B159" s="267" t="s">
        <v>306</v>
      </c>
      <c r="C159" s="298">
        <v>280</v>
      </c>
      <c r="D159" s="298">
        <v>75.48</v>
      </c>
      <c r="E159" s="298">
        <v>280</v>
      </c>
      <c r="F159" s="298">
        <v>0.87329999999999997</v>
      </c>
      <c r="G159" s="298">
        <v>23260</v>
      </c>
      <c r="H159" s="298">
        <v>0</v>
      </c>
      <c r="I159" s="299">
        <v>0.54</v>
      </c>
      <c r="J159" s="298">
        <v>280</v>
      </c>
      <c r="K159" s="298">
        <v>73.599999999999994</v>
      </c>
      <c r="L159" s="298">
        <v>280</v>
      </c>
      <c r="M159" s="298">
        <v>0.88749999999999996</v>
      </c>
      <c r="N159" s="298">
        <v>23884</v>
      </c>
      <c r="O159" s="298">
        <v>0</v>
      </c>
      <c r="P159" s="299">
        <v>0.55000000000000004</v>
      </c>
      <c r="Q159" s="298">
        <v>280</v>
      </c>
      <c r="R159" s="298">
        <v>98.4</v>
      </c>
      <c r="S159" s="298">
        <v>280</v>
      </c>
      <c r="T159" s="298">
        <v>0.89890000000000003</v>
      </c>
      <c r="U159" s="298">
        <v>26704</v>
      </c>
      <c r="V159" s="298">
        <v>0</v>
      </c>
      <c r="W159" s="299">
        <v>0.47</v>
      </c>
      <c r="X159" s="298">
        <v>280</v>
      </c>
      <c r="Y159" s="298">
        <v>64.84</v>
      </c>
      <c r="Z159" s="298">
        <v>280</v>
      </c>
      <c r="AA159" s="298">
        <v>0.87560000000000004</v>
      </c>
      <c r="AB159" s="298">
        <v>23460</v>
      </c>
      <c r="AC159" s="298">
        <v>0</v>
      </c>
      <c r="AD159" s="299">
        <v>0.62</v>
      </c>
      <c r="AE159" s="298">
        <v>280</v>
      </c>
      <c r="AF159" s="298">
        <v>71.599999999999994</v>
      </c>
      <c r="AG159" s="298">
        <v>280</v>
      </c>
      <c r="AH159" s="298">
        <v>0.88039999999999996</v>
      </c>
      <c r="AI159" s="298">
        <v>21500</v>
      </c>
      <c r="AJ159" s="298">
        <v>0</v>
      </c>
      <c r="AK159" s="299">
        <v>0.51</v>
      </c>
      <c r="AL159" s="298">
        <v>280</v>
      </c>
      <c r="AM159" s="298">
        <v>54.36</v>
      </c>
      <c r="AN159" s="298">
        <v>280</v>
      </c>
      <c r="AO159" s="298">
        <v>0.88400000000000001</v>
      </c>
      <c r="AP159" s="298">
        <v>19668</v>
      </c>
      <c r="AQ159" s="298">
        <v>0</v>
      </c>
      <c r="AR159" s="299">
        <v>0.63</v>
      </c>
      <c r="AS159" s="298">
        <v>280</v>
      </c>
      <c r="AT159" s="298">
        <v>57.6</v>
      </c>
      <c r="AU159" s="298">
        <v>280</v>
      </c>
      <c r="AV159" s="298">
        <v>0.8669</v>
      </c>
      <c r="AW159" s="298">
        <v>16544</v>
      </c>
      <c r="AX159" s="298">
        <v>0</v>
      </c>
      <c r="AY159" s="299">
        <v>0.49</v>
      </c>
      <c r="AZ159" s="298">
        <v>280</v>
      </c>
      <c r="BA159" s="298">
        <v>51.12</v>
      </c>
      <c r="BB159" s="298">
        <v>280</v>
      </c>
      <c r="BC159" s="298">
        <v>0.84450000000000003</v>
      </c>
      <c r="BD159" s="298">
        <v>13964</v>
      </c>
      <c r="BE159" s="426">
        <v>0</v>
      </c>
      <c r="BF159" s="299">
        <v>0.5</v>
      </c>
      <c r="BG159" s="298">
        <v>280</v>
      </c>
      <c r="BH159" s="298">
        <v>53.2</v>
      </c>
      <c r="BI159" s="298">
        <v>280</v>
      </c>
      <c r="BJ159" s="298">
        <v>0.81730000000000003</v>
      </c>
      <c r="BK159" s="298">
        <v>12276</v>
      </c>
      <c r="BL159" s="426">
        <v>0</v>
      </c>
      <c r="BM159" s="299">
        <v>0.42</v>
      </c>
      <c r="BN159" s="298">
        <v>280</v>
      </c>
      <c r="BO159" s="298">
        <v>50</v>
      </c>
      <c r="BP159" s="298">
        <v>280</v>
      </c>
      <c r="BQ159" s="298">
        <v>0.82150000000000001</v>
      </c>
      <c r="BR159" s="298">
        <v>12872</v>
      </c>
      <c r="BS159" s="298">
        <v>0</v>
      </c>
      <c r="BT159" s="299">
        <v>0.47</v>
      </c>
      <c r="BU159" s="298">
        <v>280</v>
      </c>
      <c r="BV159" s="298">
        <v>44.36</v>
      </c>
      <c r="BW159" s="298">
        <v>280</v>
      </c>
      <c r="BX159" s="298">
        <v>0.82569999999999999</v>
      </c>
      <c r="BY159" s="298">
        <v>12508</v>
      </c>
      <c r="BZ159" s="298">
        <v>0</v>
      </c>
      <c r="CA159" s="299">
        <v>0.56000000000000005</v>
      </c>
      <c r="CB159" s="298">
        <v>280</v>
      </c>
      <c r="CC159" s="298">
        <v>46</v>
      </c>
      <c r="CD159" s="298">
        <v>280</v>
      </c>
      <c r="CE159" s="298">
        <v>0.87809999999999999</v>
      </c>
      <c r="CF159" s="298">
        <v>16364</v>
      </c>
      <c r="CG159" s="298">
        <v>0</v>
      </c>
      <c r="CH159" s="299">
        <v>0.61</v>
      </c>
      <c r="CI159" s="298">
        <v>280</v>
      </c>
      <c r="CJ159" s="298">
        <v>65.2</v>
      </c>
      <c r="CK159" s="298">
        <v>280</v>
      </c>
      <c r="CL159" s="298">
        <v>0.90800000000000003</v>
      </c>
      <c r="CM159" s="298">
        <v>22900</v>
      </c>
      <c r="CN159" s="298">
        <v>0</v>
      </c>
      <c r="CO159" s="299">
        <v>0.6</v>
      </c>
      <c r="CP159" s="298">
        <v>280</v>
      </c>
      <c r="CQ159" s="298">
        <v>88.84</v>
      </c>
      <c r="CR159" s="298">
        <v>280</v>
      </c>
      <c r="CS159" s="298">
        <v>0.93679999999999997</v>
      </c>
      <c r="CT159" s="298">
        <v>30468</v>
      </c>
      <c r="CU159" s="298">
        <v>0</v>
      </c>
      <c r="CV159" s="299">
        <v>0.55000000000000004</v>
      </c>
      <c r="CW159" s="298">
        <v>280</v>
      </c>
      <c r="CX159" s="298">
        <v>76</v>
      </c>
      <c r="CY159" s="298">
        <v>280</v>
      </c>
      <c r="CZ159" s="298">
        <v>0.92959999999999998</v>
      </c>
      <c r="DA159" s="298">
        <v>26776</v>
      </c>
      <c r="DB159" s="298">
        <v>0</v>
      </c>
      <c r="DC159" s="299">
        <v>0.57999999999999996</v>
      </c>
      <c r="DD159" s="298">
        <v>280</v>
      </c>
      <c r="DE159" s="298">
        <v>68.400000000000006</v>
      </c>
      <c r="DF159" s="298">
        <v>280</v>
      </c>
      <c r="DG159" s="298">
        <v>0.91049999999999998</v>
      </c>
      <c r="DH159" s="298">
        <v>24096</v>
      </c>
      <c r="DI159" s="298">
        <v>0</v>
      </c>
      <c r="DJ159" s="299">
        <v>0.57999999999999996</v>
      </c>
      <c r="DK159" s="298">
        <v>280</v>
      </c>
      <c r="DL159" s="298">
        <v>60</v>
      </c>
      <c r="DM159" s="298">
        <v>280</v>
      </c>
      <c r="DN159" s="298">
        <v>0.89939999999999998</v>
      </c>
      <c r="DO159" s="298">
        <v>22788</v>
      </c>
      <c r="DP159" s="298">
        <v>0</v>
      </c>
      <c r="DQ159" s="299">
        <v>0.63</v>
      </c>
      <c r="DR159" s="298">
        <v>280</v>
      </c>
      <c r="DS159" s="298">
        <v>56</v>
      </c>
      <c r="DT159" s="298">
        <v>280</v>
      </c>
      <c r="DU159" s="298">
        <v>0.89459999999999995</v>
      </c>
      <c r="DV159" s="298">
        <v>20096</v>
      </c>
      <c r="DW159" s="298">
        <v>0</v>
      </c>
      <c r="DX159" s="299">
        <v>0.62</v>
      </c>
    </row>
    <row r="160" spans="1:128" ht="17.25" customHeight="1">
      <c r="A160" s="297">
        <v>156</v>
      </c>
      <c r="B160" s="267" t="s">
        <v>305</v>
      </c>
      <c r="C160" s="298">
        <v>131</v>
      </c>
      <c r="D160" s="298">
        <v>28.2</v>
      </c>
      <c r="E160" s="298">
        <v>131</v>
      </c>
      <c r="F160" s="298">
        <v>0.64680000000000004</v>
      </c>
      <c r="G160" s="298">
        <v>6537</v>
      </c>
      <c r="H160" s="298">
        <v>0</v>
      </c>
      <c r="I160" s="299">
        <v>0.55000000000000004</v>
      </c>
      <c r="J160" s="298">
        <v>131</v>
      </c>
      <c r="K160" s="298">
        <v>27.6</v>
      </c>
      <c r="L160" s="298">
        <v>131</v>
      </c>
      <c r="M160" s="298">
        <v>0.63239999999999996</v>
      </c>
      <c r="N160" s="298">
        <v>6591</v>
      </c>
      <c r="O160" s="298">
        <v>0</v>
      </c>
      <c r="P160" s="299">
        <v>0.56000000000000005</v>
      </c>
      <c r="Q160" s="298">
        <v>131</v>
      </c>
      <c r="R160" s="298">
        <v>28.8</v>
      </c>
      <c r="S160" s="298">
        <v>131</v>
      </c>
      <c r="T160" s="298">
        <v>0.7087</v>
      </c>
      <c r="U160" s="298">
        <v>7839</v>
      </c>
      <c r="V160" s="298">
        <v>0</v>
      </c>
      <c r="W160" s="299">
        <v>0.59</v>
      </c>
      <c r="X160" s="298">
        <v>131</v>
      </c>
      <c r="Y160" s="298">
        <v>22.8</v>
      </c>
      <c r="Z160" s="298">
        <v>131</v>
      </c>
      <c r="AA160" s="298">
        <v>0.60450000000000004</v>
      </c>
      <c r="AB160" s="298">
        <v>5970</v>
      </c>
      <c r="AC160" s="298">
        <v>0</v>
      </c>
      <c r="AD160" s="299">
        <v>0.65</v>
      </c>
      <c r="AE160" s="298">
        <v>131</v>
      </c>
      <c r="AF160" s="298">
        <v>25.8</v>
      </c>
      <c r="AG160" s="298">
        <v>131</v>
      </c>
      <c r="AH160" s="298">
        <v>0.60329999999999995</v>
      </c>
      <c r="AI160" s="298">
        <v>5922</v>
      </c>
      <c r="AJ160" s="298">
        <v>0</v>
      </c>
      <c r="AK160" s="299">
        <v>0.56999999999999995</v>
      </c>
      <c r="AL160" s="298">
        <v>131</v>
      </c>
      <c r="AM160" s="298">
        <v>25.8</v>
      </c>
      <c r="AN160" s="298">
        <v>131</v>
      </c>
      <c r="AO160" s="298">
        <v>0.55600000000000005</v>
      </c>
      <c r="AP160" s="298">
        <v>5343</v>
      </c>
      <c r="AQ160" s="298">
        <v>0</v>
      </c>
      <c r="AR160" s="299">
        <v>0.56999999999999995</v>
      </c>
      <c r="AS160" s="298">
        <v>131</v>
      </c>
      <c r="AT160" s="298">
        <v>22.8</v>
      </c>
      <c r="AU160" s="298">
        <v>131</v>
      </c>
      <c r="AV160" s="298">
        <v>0.58220000000000005</v>
      </c>
      <c r="AW160" s="298">
        <v>4971</v>
      </c>
      <c r="AX160" s="298">
        <v>0</v>
      </c>
      <c r="AY160" s="299">
        <v>0.56000000000000005</v>
      </c>
      <c r="AZ160" s="298">
        <v>131</v>
      </c>
      <c r="BA160" s="298">
        <v>17.399999999999999</v>
      </c>
      <c r="BB160" s="298">
        <v>135</v>
      </c>
      <c r="BC160" s="298">
        <v>0.5171</v>
      </c>
      <c r="BD160" s="298">
        <v>4074</v>
      </c>
      <c r="BE160" s="426">
        <v>0</v>
      </c>
      <c r="BF160" s="299">
        <v>0.7</v>
      </c>
      <c r="BG160" s="298">
        <v>131</v>
      </c>
      <c r="BH160" s="298">
        <v>21.6</v>
      </c>
      <c r="BI160" s="298">
        <v>131</v>
      </c>
      <c r="BJ160" s="298">
        <v>0.44790000000000002</v>
      </c>
      <c r="BK160" s="298">
        <v>3699</v>
      </c>
      <c r="BL160" s="298">
        <v>0</v>
      </c>
      <c r="BM160" s="299">
        <v>0.56999999999999995</v>
      </c>
      <c r="BN160" s="298">
        <v>131</v>
      </c>
      <c r="BO160" s="298">
        <v>26.4</v>
      </c>
      <c r="BP160" s="298">
        <v>131</v>
      </c>
      <c r="BQ160" s="298">
        <v>0.47470000000000001</v>
      </c>
      <c r="BR160" s="298">
        <v>4584</v>
      </c>
      <c r="BS160" s="298">
        <v>0</v>
      </c>
      <c r="BT160" s="299">
        <v>0.55000000000000004</v>
      </c>
      <c r="BU160" s="298">
        <v>131</v>
      </c>
      <c r="BV160" s="298">
        <v>19.2</v>
      </c>
      <c r="BW160" s="298">
        <v>131</v>
      </c>
      <c r="BX160" s="298">
        <v>0.51649999999999996</v>
      </c>
      <c r="BY160" s="298">
        <v>3804</v>
      </c>
      <c r="BZ160" s="298">
        <v>0</v>
      </c>
      <c r="CA160" s="299">
        <v>0.63</v>
      </c>
      <c r="CB160" s="298">
        <v>131</v>
      </c>
      <c r="CC160" s="298">
        <v>18</v>
      </c>
      <c r="CD160" s="298">
        <v>131</v>
      </c>
      <c r="CE160" s="298">
        <v>0.66149999999999998</v>
      </c>
      <c r="CF160" s="298">
        <v>4344</v>
      </c>
      <c r="CG160" s="298">
        <v>0</v>
      </c>
      <c r="CH160" s="299">
        <v>0.54</v>
      </c>
      <c r="CI160" s="298">
        <v>131</v>
      </c>
      <c r="CJ160" s="298">
        <v>21.6</v>
      </c>
      <c r="CK160" s="298">
        <v>131</v>
      </c>
      <c r="CL160" s="298">
        <v>0.65469999999999995</v>
      </c>
      <c r="CM160" s="298">
        <v>5898</v>
      </c>
      <c r="CN160" s="298">
        <v>0</v>
      </c>
      <c r="CO160" s="299">
        <v>0.64</v>
      </c>
      <c r="CP160" s="298">
        <v>131</v>
      </c>
      <c r="CQ160" s="298">
        <v>26.4</v>
      </c>
      <c r="CR160" s="298">
        <v>131</v>
      </c>
      <c r="CS160" s="298">
        <v>0.79610000000000003</v>
      </c>
      <c r="CT160" s="298">
        <v>6945</v>
      </c>
      <c r="CU160" s="298">
        <v>0</v>
      </c>
      <c r="CV160" s="299">
        <v>0.49</v>
      </c>
      <c r="CW160" s="298">
        <v>131</v>
      </c>
      <c r="CX160" s="298">
        <v>24</v>
      </c>
      <c r="CY160" s="298">
        <v>131</v>
      </c>
      <c r="CZ160" s="298">
        <v>0.71689999999999998</v>
      </c>
      <c r="DA160" s="298">
        <v>5865</v>
      </c>
      <c r="DB160" s="298">
        <v>0</v>
      </c>
      <c r="DC160" s="299">
        <v>0.53</v>
      </c>
      <c r="DD160" s="298">
        <v>131</v>
      </c>
      <c r="DE160" s="298">
        <v>21.6</v>
      </c>
      <c r="DF160" s="298">
        <v>131</v>
      </c>
      <c r="DG160" s="298">
        <v>0.62570000000000003</v>
      </c>
      <c r="DH160" s="298">
        <v>4860</v>
      </c>
      <c r="DI160" s="298">
        <v>0</v>
      </c>
      <c r="DJ160" s="299">
        <v>0.54</v>
      </c>
      <c r="DK160" s="298">
        <v>131</v>
      </c>
      <c r="DL160" s="298">
        <v>18</v>
      </c>
      <c r="DM160" s="298">
        <v>131</v>
      </c>
      <c r="DN160" s="298">
        <v>0.61550000000000005</v>
      </c>
      <c r="DO160" s="298">
        <v>4206</v>
      </c>
      <c r="DP160" s="298">
        <v>0</v>
      </c>
      <c r="DQ160" s="299">
        <v>0.56999999999999995</v>
      </c>
      <c r="DR160" s="298">
        <v>131</v>
      </c>
      <c r="DS160" s="298">
        <v>19.8</v>
      </c>
      <c r="DT160" s="298">
        <v>131</v>
      </c>
      <c r="DU160" s="298">
        <v>0.61050000000000004</v>
      </c>
      <c r="DV160" s="298">
        <v>4392</v>
      </c>
      <c r="DW160" s="298">
        <v>0</v>
      </c>
      <c r="DX160" s="299">
        <v>0.56000000000000005</v>
      </c>
    </row>
    <row r="161" spans="1:128" ht="17.25" customHeight="1">
      <c r="A161" s="297">
        <v>157</v>
      </c>
      <c r="B161" s="267" t="s">
        <v>307</v>
      </c>
      <c r="C161" s="298">
        <v>166.67</v>
      </c>
      <c r="D161" s="298">
        <v>42.6</v>
      </c>
      <c r="E161" s="298">
        <v>133.6</v>
      </c>
      <c r="F161" s="298">
        <v>0.99160000000000004</v>
      </c>
      <c r="G161" s="298">
        <v>16119</v>
      </c>
      <c r="H161" s="298">
        <v>0</v>
      </c>
      <c r="I161" s="299">
        <v>0.53</v>
      </c>
      <c r="J161" s="298">
        <v>166.67</v>
      </c>
      <c r="K161" s="298">
        <v>36.119999999999997</v>
      </c>
      <c r="L161" s="298">
        <v>133.6</v>
      </c>
      <c r="M161" s="298">
        <v>1</v>
      </c>
      <c r="N161" s="298">
        <v>15421</v>
      </c>
      <c r="O161" s="298">
        <v>0</v>
      </c>
      <c r="P161" s="299">
        <v>0.56999999999999995</v>
      </c>
      <c r="Q161" s="298">
        <v>166.67</v>
      </c>
      <c r="R161" s="298">
        <v>0</v>
      </c>
      <c r="S161" s="298">
        <v>133.6</v>
      </c>
      <c r="T161" s="298">
        <v>1</v>
      </c>
      <c r="U161" s="298">
        <v>15421</v>
      </c>
      <c r="V161" s="298">
        <v>0</v>
      </c>
      <c r="W161" s="299">
        <v>0.59</v>
      </c>
      <c r="X161" s="298">
        <v>166.67</v>
      </c>
      <c r="Y161" s="298">
        <v>0</v>
      </c>
      <c r="Z161" s="298">
        <v>133.6</v>
      </c>
      <c r="AA161" s="298">
        <v>1</v>
      </c>
      <c r="AB161" s="298">
        <v>15421</v>
      </c>
      <c r="AC161" s="298">
        <v>0</v>
      </c>
      <c r="AD161" s="299">
        <v>0.56999999999999995</v>
      </c>
      <c r="AE161" s="298">
        <v>166.67</v>
      </c>
      <c r="AF161" s="298">
        <v>0</v>
      </c>
      <c r="AG161" s="298">
        <v>133.6</v>
      </c>
      <c r="AH161" s="298">
        <v>1</v>
      </c>
      <c r="AI161" s="298">
        <v>15421</v>
      </c>
      <c r="AJ161" s="298">
        <v>0</v>
      </c>
      <c r="AK161" s="299">
        <v>0.56999999999999995</v>
      </c>
      <c r="AL161" s="298">
        <v>166.67</v>
      </c>
      <c r="AM161" s="298">
        <v>44.52</v>
      </c>
      <c r="AN161" s="298">
        <v>133.6</v>
      </c>
      <c r="AO161" s="298">
        <v>0</v>
      </c>
      <c r="AP161" s="298">
        <v>43387</v>
      </c>
      <c r="AQ161" s="298">
        <v>0</v>
      </c>
      <c r="AR161" s="299">
        <v>0</v>
      </c>
      <c r="AS161" s="298">
        <v>166.67</v>
      </c>
      <c r="AT161" s="298">
        <v>0</v>
      </c>
      <c r="AU161" s="298">
        <v>133.6</v>
      </c>
      <c r="AV161" s="298">
        <v>0</v>
      </c>
      <c r="AW161" s="298">
        <v>0</v>
      </c>
      <c r="AX161" s="298">
        <v>0</v>
      </c>
      <c r="AY161" s="299">
        <v>0</v>
      </c>
      <c r="AZ161" s="298">
        <v>166.67</v>
      </c>
      <c r="BA161" s="298">
        <v>31.56</v>
      </c>
      <c r="BB161" s="298">
        <v>133.6</v>
      </c>
      <c r="BC161" s="298">
        <v>0</v>
      </c>
      <c r="BD161" s="298">
        <v>21657</v>
      </c>
      <c r="BE161" s="298">
        <v>0</v>
      </c>
      <c r="BF161" s="299">
        <v>0</v>
      </c>
      <c r="BG161" s="298">
        <v>166.67</v>
      </c>
      <c r="BH161" s="298">
        <v>19.2</v>
      </c>
      <c r="BI161" s="298">
        <v>133.6</v>
      </c>
      <c r="BJ161" s="298">
        <v>0.99770000000000003</v>
      </c>
      <c r="BK161" s="298">
        <v>7630</v>
      </c>
      <c r="BL161" s="298">
        <v>0</v>
      </c>
      <c r="BM161" s="299">
        <v>0.54</v>
      </c>
      <c r="BN161" s="298">
        <v>166.67</v>
      </c>
      <c r="BO161" s="298">
        <v>15.84</v>
      </c>
      <c r="BP161" s="298">
        <v>133.6</v>
      </c>
      <c r="BQ161" s="298">
        <v>0.99199999999999999</v>
      </c>
      <c r="BR161" s="298">
        <v>6661</v>
      </c>
      <c r="BS161" s="298">
        <v>0</v>
      </c>
      <c r="BT161" s="299">
        <v>0.56999999999999995</v>
      </c>
      <c r="BU161" s="298">
        <v>166.67</v>
      </c>
      <c r="BV161" s="298">
        <v>39.36</v>
      </c>
      <c r="BW161" s="298">
        <v>133.6</v>
      </c>
      <c r="BX161" s="298">
        <v>0.99629999999999996</v>
      </c>
      <c r="BY161" s="298">
        <v>10783</v>
      </c>
      <c r="BZ161" s="298">
        <v>0</v>
      </c>
      <c r="CA161" s="299">
        <v>0.41</v>
      </c>
      <c r="CB161" s="298">
        <v>166.67</v>
      </c>
      <c r="CC161" s="298">
        <v>41.64</v>
      </c>
      <c r="CD161" s="298">
        <v>133.6</v>
      </c>
      <c r="CE161" s="298">
        <v>0.99719999999999998</v>
      </c>
      <c r="CF161" s="298">
        <v>12806</v>
      </c>
      <c r="CG161" s="298">
        <v>0</v>
      </c>
      <c r="CH161" s="299">
        <v>0.41</v>
      </c>
      <c r="CI161" s="298">
        <v>166.67</v>
      </c>
      <c r="CJ161" s="298">
        <v>42.72</v>
      </c>
      <c r="CK161" s="298">
        <v>133.6</v>
      </c>
      <c r="CL161" s="298">
        <v>0.995</v>
      </c>
      <c r="CM161" s="298">
        <v>17498</v>
      </c>
      <c r="CN161" s="298">
        <v>0</v>
      </c>
      <c r="CO161" s="299">
        <v>0.56999999999999995</v>
      </c>
      <c r="CP161" s="298">
        <v>166.67</v>
      </c>
      <c r="CQ161" s="298">
        <v>35.76</v>
      </c>
      <c r="CR161" s="298">
        <v>133.6</v>
      </c>
      <c r="CS161" s="298">
        <v>0.997</v>
      </c>
      <c r="CT161" s="298">
        <v>13608</v>
      </c>
      <c r="CU161" s="298">
        <v>0</v>
      </c>
      <c r="CV161" s="299">
        <v>0.51</v>
      </c>
      <c r="CW161" s="298">
        <v>166.67</v>
      </c>
      <c r="CX161" s="298">
        <v>0</v>
      </c>
      <c r="CY161" s="298">
        <v>133.6</v>
      </c>
      <c r="CZ161" s="298">
        <v>0</v>
      </c>
      <c r="DA161" s="298">
        <v>0</v>
      </c>
      <c r="DB161" s="298">
        <v>0</v>
      </c>
      <c r="DC161" s="299">
        <v>0</v>
      </c>
      <c r="DD161" s="298">
        <v>166.67</v>
      </c>
      <c r="DE161" s="298">
        <v>29.64</v>
      </c>
      <c r="DF161" s="298">
        <v>133.6</v>
      </c>
      <c r="DG161" s="298">
        <v>0</v>
      </c>
      <c r="DH161" s="298">
        <v>15935</v>
      </c>
      <c r="DI161" s="298">
        <v>0</v>
      </c>
      <c r="DJ161" s="299">
        <v>0</v>
      </c>
      <c r="DK161" s="298">
        <v>166.67</v>
      </c>
      <c r="DL161" s="298">
        <v>41.76</v>
      </c>
      <c r="DM161" s="298">
        <v>133.6</v>
      </c>
      <c r="DN161" s="298">
        <v>0.998</v>
      </c>
      <c r="DO161" s="298">
        <v>12802</v>
      </c>
      <c r="DP161" s="298">
        <v>0</v>
      </c>
      <c r="DQ161" s="299">
        <v>0.41</v>
      </c>
      <c r="DR161" s="298">
        <v>166.67</v>
      </c>
      <c r="DS161" s="298">
        <v>43.2</v>
      </c>
      <c r="DT161" s="298">
        <v>133.6</v>
      </c>
      <c r="DU161" s="298">
        <v>0.99819999999999998</v>
      </c>
      <c r="DV161" s="298">
        <v>12460</v>
      </c>
      <c r="DW161" s="298">
        <v>0</v>
      </c>
      <c r="DX161" s="299">
        <v>0.4</v>
      </c>
    </row>
    <row r="162" spans="1:128" ht="17.25" customHeight="1">
      <c r="A162" s="297">
        <v>158</v>
      </c>
      <c r="B162" s="267" t="s">
        <v>307</v>
      </c>
      <c r="C162" s="298">
        <v>153.33000000000001</v>
      </c>
      <c r="D162" s="298">
        <v>140</v>
      </c>
      <c r="E162" s="298">
        <v>140</v>
      </c>
      <c r="F162" s="298">
        <v>0.79220000000000002</v>
      </c>
      <c r="G162" s="298">
        <v>22892</v>
      </c>
      <c r="H162" s="298">
        <v>0</v>
      </c>
      <c r="I162" s="299">
        <v>0.28999999999999998</v>
      </c>
      <c r="J162" s="298">
        <v>153.33000000000001</v>
      </c>
      <c r="K162" s="298">
        <v>144</v>
      </c>
      <c r="L162" s="298">
        <v>144</v>
      </c>
      <c r="M162" s="298">
        <v>0.82679999999999998</v>
      </c>
      <c r="N162" s="298">
        <v>25708</v>
      </c>
      <c r="O162" s="298">
        <v>0</v>
      </c>
      <c r="P162" s="299">
        <v>0.28999999999999998</v>
      </c>
      <c r="Q162" s="298">
        <v>153.33000000000001</v>
      </c>
      <c r="R162" s="298">
        <v>140</v>
      </c>
      <c r="S162" s="298">
        <v>140</v>
      </c>
      <c r="T162" s="298">
        <v>0.83089999999999997</v>
      </c>
      <c r="U162" s="298">
        <v>22176</v>
      </c>
      <c r="V162" s="298">
        <v>0</v>
      </c>
      <c r="W162" s="299">
        <v>0.26</v>
      </c>
      <c r="X162" s="298">
        <v>153.33000000000001</v>
      </c>
      <c r="Y162" s="298">
        <v>140</v>
      </c>
      <c r="Z162" s="298">
        <v>140</v>
      </c>
      <c r="AA162" s="298">
        <v>0.81640000000000001</v>
      </c>
      <c r="AB162" s="298">
        <v>20812</v>
      </c>
      <c r="AC162" s="298">
        <v>0</v>
      </c>
      <c r="AD162" s="299">
        <v>0.24</v>
      </c>
      <c r="AE162" s="298">
        <v>153.33000000000001</v>
      </c>
      <c r="AF162" s="298">
        <v>130.4</v>
      </c>
      <c r="AG162" s="298">
        <v>130.4</v>
      </c>
      <c r="AH162" s="298">
        <v>0.78539999999999999</v>
      </c>
      <c r="AI162" s="298">
        <v>20564</v>
      </c>
      <c r="AJ162" s="298">
        <v>0</v>
      </c>
      <c r="AK162" s="299">
        <v>0.27</v>
      </c>
      <c r="AL162" s="298">
        <v>153.33000000000001</v>
      </c>
      <c r="AM162" s="298">
        <v>152</v>
      </c>
      <c r="AN162" s="298">
        <v>152</v>
      </c>
      <c r="AO162" s="298">
        <v>0.84389999999999998</v>
      </c>
      <c r="AP162" s="298">
        <v>21232</v>
      </c>
      <c r="AQ162" s="298">
        <v>0</v>
      </c>
      <c r="AR162" s="299">
        <v>0.23</v>
      </c>
      <c r="AS162" s="298">
        <v>153.33000000000001</v>
      </c>
      <c r="AT162" s="298">
        <v>115.2</v>
      </c>
      <c r="AU162" s="298">
        <v>122.8</v>
      </c>
      <c r="AV162" s="298">
        <v>0.78039999999999998</v>
      </c>
      <c r="AW162" s="298">
        <v>16204</v>
      </c>
      <c r="AX162" s="298">
        <v>0</v>
      </c>
      <c r="AY162" s="299">
        <v>0.24</v>
      </c>
      <c r="AZ162" s="298">
        <v>153.33000000000001</v>
      </c>
      <c r="BA162" s="298">
        <v>85.6</v>
      </c>
      <c r="BB162" s="298">
        <v>122.8</v>
      </c>
      <c r="BC162" s="298">
        <v>0.78049999999999997</v>
      </c>
      <c r="BD162" s="298">
        <v>14664</v>
      </c>
      <c r="BE162" s="298">
        <v>0</v>
      </c>
      <c r="BF162" s="299">
        <v>0.3</v>
      </c>
      <c r="BG162" s="298">
        <v>153.33000000000001</v>
      </c>
      <c r="BH162" s="298">
        <v>48.8</v>
      </c>
      <c r="BI162" s="298">
        <v>122.8</v>
      </c>
      <c r="BJ162" s="298">
        <v>0.56069999999999998</v>
      </c>
      <c r="BK162" s="298">
        <v>11468</v>
      </c>
      <c r="BL162" s="298">
        <v>0</v>
      </c>
      <c r="BM162" s="299">
        <v>0.56000000000000005</v>
      </c>
      <c r="BN162" s="298">
        <v>153.33000000000001</v>
      </c>
      <c r="BO162" s="298">
        <v>43.2</v>
      </c>
      <c r="BP162" s="298">
        <v>122.8</v>
      </c>
      <c r="BQ162" s="298">
        <v>0.86980000000000002</v>
      </c>
      <c r="BR162" s="298">
        <v>11196</v>
      </c>
      <c r="BS162" s="298">
        <v>0</v>
      </c>
      <c r="BT162" s="299">
        <v>0.4</v>
      </c>
      <c r="BU162" s="298">
        <v>153.33000000000001</v>
      </c>
      <c r="BV162" s="298">
        <v>94.4</v>
      </c>
      <c r="BW162" s="298">
        <v>122.8</v>
      </c>
      <c r="BX162" s="298">
        <v>0.75770000000000004</v>
      </c>
      <c r="BY162" s="298">
        <v>13072</v>
      </c>
      <c r="BZ162" s="298">
        <v>0</v>
      </c>
      <c r="CA162" s="299">
        <v>0.27</v>
      </c>
      <c r="CB162" s="298">
        <v>153.33000000000001</v>
      </c>
      <c r="CC162" s="298">
        <v>112.8</v>
      </c>
      <c r="CD162" s="298">
        <v>122.8</v>
      </c>
      <c r="CE162" s="298">
        <v>0.81540000000000001</v>
      </c>
      <c r="CF162" s="298">
        <v>18308</v>
      </c>
      <c r="CG162" s="298">
        <v>0</v>
      </c>
      <c r="CH162" s="299">
        <v>0.27</v>
      </c>
      <c r="CI162" s="298">
        <v>153.33000000000001</v>
      </c>
      <c r="CJ162" s="298">
        <v>141.6</v>
      </c>
      <c r="CK162" s="298">
        <v>141.6</v>
      </c>
      <c r="CL162" s="298">
        <v>0.83</v>
      </c>
      <c r="CM162" s="298">
        <v>20736</v>
      </c>
      <c r="CN162" s="298">
        <v>0</v>
      </c>
      <c r="CO162" s="299">
        <v>0.25</v>
      </c>
      <c r="CP162" s="298">
        <v>153.33000000000001</v>
      </c>
      <c r="CQ162" s="298">
        <v>146.4</v>
      </c>
      <c r="CR162" s="298">
        <v>146.4</v>
      </c>
      <c r="CS162" s="298">
        <v>0.86299999999999999</v>
      </c>
      <c r="CT162" s="298">
        <v>23864</v>
      </c>
      <c r="CU162" s="298">
        <v>0</v>
      </c>
      <c r="CV162" s="299">
        <v>0.25</v>
      </c>
      <c r="CW162" s="298">
        <v>153.33000000000001</v>
      </c>
      <c r="CX162" s="298">
        <v>140</v>
      </c>
      <c r="CY162" s="298">
        <v>140</v>
      </c>
      <c r="CZ162" s="298">
        <v>0.87080000000000002</v>
      </c>
      <c r="DA162" s="298">
        <v>20132</v>
      </c>
      <c r="DB162" s="298">
        <v>0</v>
      </c>
      <c r="DC162" s="299">
        <v>0.23</v>
      </c>
      <c r="DD162" s="298">
        <v>153.33000000000001</v>
      </c>
      <c r="DE162" s="298">
        <v>137.6</v>
      </c>
      <c r="DF162" s="298">
        <v>137.6</v>
      </c>
      <c r="DG162" s="298">
        <v>0.78349999999999997</v>
      </c>
      <c r="DH162" s="298">
        <v>22160</v>
      </c>
      <c r="DI162" s="298">
        <v>0</v>
      </c>
      <c r="DJ162" s="299">
        <v>0.28000000000000003</v>
      </c>
      <c r="DK162" s="298">
        <v>153.33000000000001</v>
      </c>
      <c r="DL162" s="298">
        <v>151.19999999999999</v>
      </c>
      <c r="DM162" s="298">
        <v>151.19999999999999</v>
      </c>
      <c r="DN162" s="298">
        <v>0.78239999999999998</v>
      </c>
      <c r="DO162" s="298">
        <v>20956</v>
      </c>
      <c r="DP162" s="298">
        <v>0</v>
      </c>
      <c r="DQ162" s="299">
        <v>0.24</v>
      </c>
      <c r="DR162" s="298">
        <v>153.33000000000001</v>
      </c>
      <c r="DS162" s="298">
        <v>135.19999999999999</v>
      </c>
      <c r="DT162" s="298">
        <v>135.19999999999999</v>
      </c>
      <c r="DU162" s="298">
        <v>0.78200000000000003</v>
      </c>
      <c r="DV162" s="298">
        <v>22400</v>
      </c>
      <c r="DW162" s="298">
        <v>0</v>
      </c>
      <c r="DX162" s="299">
        <v>0.28999999999999998</v>
      </c>
    </row>
    <row r="163" spans="1:128" ht="17.25" customHeight="1">
      <c r="A163" s="297">
        <v>159</v>
      </c>
      <c r="B163" s="267" t="s">
        <v>308</v>
      </c>
      <c r="C163" s="298">
        <v>562.22</v>
      </c>
      <c r="D163" s="298">
        <v>0</v>
      </c>
      <c r="E163" s="298">
        <v>450</v>
      </c>
      <c r="F163" s="298">
        <v>0.96530000000000005</v>
      </c>
      <c r="G163" s="298">
        <v>12696</v>
      </c>
      <c r="H163" s="298">
        <v>0</v>
      </c>
      <c r="I163" s="299">
        <v>0.69</v>
      </c>
      <c r="J163" s="298">
        <v>562.22</v>
      </c>
      <c r="K163" s="298">
        <v>0</v>
      </c>
      <c r="L163" s="298">
        <v>450</v>
      </c>
      <c r="M163" s="298">
        <v>0.96530000000000005</v>
      </c>
      <c r="N163" s="298">
        <v>12696</v>
      </c>
      <c r="O163" s="298">
        <v>0</v>
      </c>
      <c r="P163" s="299">
        <v>0.67</v>
      </c>
      <c r="Q163" s="298">
        <v>562.22</v>
      </c>
      <c r="R163" s="298">
        <v>0</v>
      </c>
      <c r="S163" s="298">
        <v>450</v>
      </c>
      <c r="T163" s="298">
        <v>0.96530000000000005</v>
      </c>
      <c r="U163" s="298">
        <v>12696</v>
      </c>
      <c r="V163" s="298">
        <v>0</v>
      </c>
      <c r="W163" s="299">
        <v>0.69</v>
      </c>
      <c r="X163" s="298">
        <v>562.22</v>
      </c>
      <c r="Y163" s="298">
        <v>0</v>
      </c>
      <c r="Z163" s="298">
        <v>450</v>
      </c>
      <c r="AA163" s="298">
        <v>0.96530000000000005</v>
      </c>
      <c r="AB163" s="298">
        <v>12696</v>
      </c>
      <c r="AC163" s="298">
        <v>0</v>
      </c>
      <c r="AD163" s="299">
        <v>0.67</v>
      </c>
      <c r="AE163" s="298">
        <v>562.22</v>
      </c>
      <c r="AF163" s="298">
        <v>0</v>
      </c>
      <c r="AG163" s="298">
        <v>450</v>
      </c>
      <c r="AH163" s="298">
        <v>0.96530000000000005</v>
      </c>
      <c r="AI163" s="298">
        <v>12696</v>
      </c>
      <c r="AJ163" s="298">
        <v>0</v>
      </c>
      <c r="AK163" s="299">
        <v>0.67</v>
      </c>
      <c r="AL163" s="298">
        <v>562.22</v>
      </c>
      <c r="AM163" s="298">
        <v>0</v>
      </c>
      <c r="AN163" s="298">
        <v>450</v>
      </c>
      <c r="AO163" s="298">
        <v>0.96530000000000005</v>
      </c>
      <c r="AP163" s="298">
        <v>12696</v>
      </c>
      <c r="AQ163" s="298">
        <v>0</v>
      </c>
      <c r="AR163" s="299">
        <v>0.69</v>
      </c>
      <c r="AS163" s="298">
        <v>562.22</v>
      </c>
      <c r="AT163" s="298">
        <v>0</v>
      </c>
      <c r="AU163" s="298">
        <v>450</v>
      </c>
      <c r="AV163" s="298">
        <v>0.96530000000000005</v>
      </c>
      <c r="AW163" s="298">
        <v>12696</v>
      </c>
      <c r="AX163" s="298">
        <v>0</v>
      </c>
      <c r="AY163" s="299">
        <v>0.67</v>
      </c>
      <c r="AZ163" s="298">
        <v>562.22</v>
      </c>
      <c r="BA163" s="298">
        <v>0</v>
      </c>
      <c r="BB163" s="298">
        <v>450</v>
      </c>
      <c r="BC163" s="298">
        <v>0.96530000000000005</v>
      </c>
      <c r="BD163" s="298">
        <v>12696</v>
      </c>
      <c r="BE163" s="298">
        <v>0</v>
      </c>
      <c r="BF163" s="299">
        <v>0.69</v>
      </c>
      <c r="BG163" s="298">
        <v>562.22</v>
      </c>
      <c r="BH163" s="298">
        <v>0</v>
      </c>
      <c r="BI163" s="298">
        <v>450</v>
      </c>
      <c r="BJ163" s="298">
        <v>0</v>
      </c>
      <c r="BK163" s="298">
        <v>0</v>
      </c>
      <c r="BL163" s="298">
        <v>0</v>
      </c>
      <c r="BM163" s="299">
        <v>0</v>
      </c>
      <c r="BN163" s="298">
        <v>562.22</v>
      </c>
      <c r="BO163" s="298">
        <v>0</v>
      </c>
      <c r="BP163" s="298">
        <v>450</v>
      </c>
      <c r="BQ163" s="298">
        <v>0</v>
      </c>
      <c r="BR163" s="298">
        <v>0</v>
      </c>
      <c r="BS163" s="298">
        <v>0</v>
      </c>
      <c r="BT163" s="299">
        <v>0</v>
      </c>
      <c r="BU163" s="298">
        <v>562.22</v>
      </c>
      <c r="BV163" s="298">
        <v>0</v>
      </c>
      <c r="BW163" s="298">
        <v>450</v>
      </c>
      <c r="BX163" s="298">
        <v>0</v>
      </c>
      <c r="BY163" s="298">
        <v>0</v>
      </c>
      <c r="BZ163" s="298">
        <v>0</v>
      </c>
      <c r="CA163" s="299">
        <v>0</v>
      </c>
      <c r="CB163" s="298">
        <v>562.22</v>
      </c>
      <c r="CC163" s="298">
        <v>0</v>
      </c>
      <c r="CD163" s="298">
        <v>450</v>
      </c>
      <c r="CE163" s="298">
        <v>0.96530000000000005</v>
      </c>
      <c r="CF163" s="298">
        <v>12696</v>
      </c>
      <c r="CG163" s="298">
        <v>0</v>
      </c>
      <c r="CH163" s="299">
        <v>0.67</v>
      </c>
      <c r="CI163" s="298">
        <v>562.22</v>
      </c>
      <c r="CJ163" s="298">
        <v>0</v>
      </c>
      <c r="CK163" s="298">
        <v>450</v>
      </c>
      <c r="CL163" s="298">
        <v>0.96530000000000005</v>
      </c>
      <c r="CM163" s="298">
        <v>12696</v>
      </c>
      <c r="CN163" s="298">
        <v>0</v>
      </c>
      <c r="CO163" s="299">
        <v>0.69</v>
      </c>
      <c r="CP163" s="298">
        <v>562.22</v>
      </c>
      <c r="CQ163" s="298">
        <v>0</v>
      </c>
      <c r="CR163" s="298">
        <v>450</v>
      </c>
      <c r="CS163" s="298">
        <v>0.96530000000000005</v>
      </c>
      <c r="CT163" s="298">
        <v>12696</v>
      </c>
      <c r="CU163" s="298">
        <v>0</v>
      </c>
      <c r="CV163" s="299">
        <v>0.67</v>
      </c>
      <c r="CW163" s="298">
        <v>562.22</v>
      </c>
      <c r="CX163" s="298">
        <v>0</v>
      </c>
      <c r="CY163" s="298">
        <v>450</v>
      </c>
      <c r="CZ163" s="298">
        <v>0.96530000000000005</v>
      </c>
      <c r="DA163" s="298">
        <v>12696</v>
      </c>
      <c r="DB163" s="298">
        <v>0</v>
      </c>
      <c r="DC163" s="299">
        <v>0.69</v>
      </c>
      <c r="DD163" s="298">
        <v>562.22</v>
      </c>
      <c r="DE163" s="298">
        <v>0</v>
      </c>
      <c r="DF163" s="298">
        <v>450</v>
      </c>
      <c r="DG163" s="298">
        <v>0.99509999999999998</v>
      </c>
      <c r="DH163" s="298">
        <v>17498</v>
      </c>
      <c r="DI163" s="298">
        <v>0</v>
      </c>
      <c r="DJ163" s="299">
        <v>0.55000000000000004</v>
      </c>
      <c r="DK163" s="298">
        <v>562.22</v>
      </c>
      <c r="DL163" s="298">
        <v>0</v>
      </c>
      <c r="DM163" s="298">
        <v>450</v>
      </c>
      <c r="DN163" s="298">
        <v>0.99509999999999998</v>
      </c>
      <c r="DO163" s="298">
        <v>17498</v>
      </c>
      <c r="DP163" s="298">
        <v>0</v>
      </c>
      <c r="DQ163" s="299">
        <v>0.55000000000000004</v>
      </c>
      <c r="DR163" s="298">
        <v>562.22</v>
      </c>
      <c r="DS163" s="298">
        <v>0</v>
      </c>
      <c r="DT163" s="298">
        <v>450</v>
      </c>
      <c r="DU163" s="298">
        <v>0.99509999999999998</v>
      </c>
      <c r="DV163" s="298">
        <v>17499</v>
      </c>
      <c r="DW163" s="298">
        <v>0</v>
      </c>
      <c r="DX163" s="299">
        <v>0.56999999999999995</v>
      </c>
    </row>
    <row r="164" spans="1:128" ht="17.25" customHeight="1">
      <c r="A164" s="297">
        <v>160</v>
      </c>
      <c r="B164" s="267" t="s">
        <v>309</v>
      </c>
      <c r="C164" s="298">
        <v>350</v>
      </c>
      <c r="D164" s="298">
        <v>147.68</v>
      </c>
      <c r="E164" s="298">
        <v>280</v>
      </c>
      <c r="F164" s="298">
        <v>0.99429999999999996</v>
      </c>
      <c r="G164" s="298">
        <v>40710</v>
      </c>
      <c r="H164" s="298">
        <v>0</v>
      </c>
      <c r="I164" s="299">
        <v>0.39</v>
      </c>
      <c r="J164" s="298">
        <v>350</v>
      </c>
      <c r="K164" s="298">
        <v>150.80000000000001</v>
      </c>
      <c r="L164" s="298">
        <v>280</v>
      </c>
      <c r="M164" s="298">
        <v>0.99529999999999996</v>
      </c>
      <c r="N164" s="298">
        <v>49844</v>
      </c>
      <c r="O164" s="298">
        <v>0</v>
      </c>
      <c r="P164" s="299">
        <v>0.45</v>
      </c>
      <c r="Q164" s="298">
        <v>350</v>
      </c>
      <c r="R164" s="298">
        <v>140</v>
      </c>
      <c r="S164" s="298">
        <v>280</v>
      </c>
      <c r="T164" s="298">
        <v>0.99509999999999998</v>
      </c>
      <c r="U164" s="298">
        <v>36302</v>
      </c>
      <c r="V164" s="298">
        <v>0</v>
      </c>
      <c r="W164" s="299">
        <v>0.36</v>
      </c>
      <c r="X164" s="298">
        <v>350</v>
      </c>
      <c r="Y164" s="298">
        <v>162.47999999999999</v>
      </c>
      <c r="Z164" s="298">
        <v>280</v>
      </c>
      <c r="AA164" s="298">
        <v>0.9919</v>
      </c>
      <c r="AB164" s="298">
        <v>45432</v>
      </c>
      <c r="AC164" s="298">
        <v>0</v>
      </c>
      <c r="AD164" s="299">
        <v>0.38</v>
      </c>
      <c r="AE164" s="298">
        <v>350</v>
      </c>
      <c r="AF164" s="298">
        <v>191.12</v>
      </c>
      <c r="AG164" s="298">
        <v>280</v>
      </c>
      <c r="AH164" s="298">
        <v>0.99319999999999997</v>
      </c>
      <c r="AI164" s="298">
        <v>36476</v>
      </c>
      <c r="AJ164" s="298">
        <v>0</v>
      </c>
      <c r="AK164" s="299">
        <v>0.26</v>
      </c>
      <c r="AL164" s="298">
        <v>350</v>
      </c>
      <c r="AM164" s="298">
        <v>198.56</v>
      </c>
      <c r="AN164" s="298">
        <v>280</v>
      </c>
      <c r="AO164" s="298">
        <v>0.99490000000000001</v>
      </c>
      <c r="AP164" s="298">
        <v>52556</v>
      </c>
      <c r="AQ164" s="298">
        <v>0</v>
      </c>
      <c r="AR164" s="299">
        <v>0.37</v>
      </c>
      <c r="AS164" s="298">
        <v>350</v>
      </c>
      <c r="AT164" s="298">
        <v>175.12</v>
      </c>
      <c r="AU164" s="298">
        <v>280</v>
      </c>
      <c r="AV164" s="298">
        <v>0.99570000000000003</v>
      </c>
      <c r="AW164" s="298">
        <v>38948</v>
      </c>
      <c r="AX164" s="298">
        <v>0</v>
      </c>
      <c r="AY164" s="299">
        <v>0.3</v>
      </c>
      <c r="AZ164" s="298">
        <v>350</v>
      </c>
      <c r="BA164" s="298">
        <v>160.80000000000001</v>
      </c>
      <c r="BB164" s="298">
        <v>280</v>
      </c>
      <c r="BC164" s="298">
        <v>0.99550000000000005</v>
      </c>
      <c r="BD164" s="298">
        <v>43086</v>
      </c>
      <c r="BE164" s="298">
        <v>0</v>
      </c>
      <c r="BF164" s="299">
        <v>0.37</v>
      </c>
      <c r="BG164" s="298">
        <v>350</v>
      </c>
      <c r="BH164" s="298">
        <v>101.2</v>
      </c>
      <c r="BI164" s="298">
        <v>280</v>
      </c>
      <c r="BJ164" s="298">
        <v>0.99180000000000001</v>
      </c>
      <c r="BK164" s="298">
        <v>28434</v>
      </c>
      <c r="BL164" s="298">
        <v>0</v>
      </c>
      <c r="BM164" s="299">
        <v>0.38</v>
      </c>
      <c r="BN164" s="298">
        <v>350</v>
      </c>
      <c r="BO164" s="298">
        <v>0</v>
      </c>
      <c r="BP164" s="298">
        <v>280</v>
      </c>
      <c r="BQ164" s="298">
        <v>1</v>
      </c>
      <c r="BR164" s="298">
        <v>26438</v>
      </c>
      <c r="BS164" s="298">
        <v>0</v>
      </c>
      <c r="BT164" s="299">
        <v>0</v>
      </c>
      <c r="BU164" s="298">
        <v>350</v>
      </c>
      <c r="BV164" s="298">
        <v>136</v>
      </c>
      <c r="BW164" s="298">
        <v>280</v>
      </c>
      <c r="BX164" s="298">
        <v>1</v>
      </c>
      <c r="BY164" s="298">
        <v>33570</v>
      </c>
      <c r="BZ164" s="298">
        <v>0</v>
      </c>
      <c r="CA164" s="299">
        <v>0.37</v>
      </c>
      <c r="CB164" s="298">
        <v>350</v>
      </c>
      <c r="CC164" s="298">
        <v>194</v>
      </c>
      <c r="CD164" s="298">
        <v>280</v>
      </c>
      <c r="CE164" s="298">
        <v>0.99519999999999997</v>
      </c>
      <c r="CF164" s="298">
        <v>45430</v>
      </c>
      <c r="CG164" s="298">
        <v>0</v>
      </c>
      <c r="CH164" s="299">
        <v>0.32</v>
      </c>
      <c r="CI164" s="298">
        <v>350</v>
      </c>
      <c r="CJ164" s="298">
        <v>184</v>
      </c>
      <c r="CK164" s="298">
        <v>280</v>
      </c>
      <c r="CL164" s="298">
        <v>1</v>
      </c>
      <c r="CM164" s="298">
        <v>60660</v>
      </c>
      <c r="CN164" s="298">
        <v>0</v>
      </c>
      <c r="CO164" s="299">
        <v>0.46</v>
      </c>
      <c r="CP164" s="298">
        <v>350</v>
      </c>
      <c r="CQ164" s="298">
        <v>208</v>
      </c>
      <c r="CR164" s="298">
        <v>280</v>
      </c>
      <c r="CS164" s="298">
        <v>0.99150000000000005</v>
      </c>
      <c r="CT164" s="298">
        <v>61990</v>
      </c>
      <c r="CU164" s="298">
        <v>0</v>
      </c>
      <c r="CV164" s="299">
        <v>0.4</v>
      </c>
      <c r="CW164" s="298">
        <v>350</v>
      </c>
      <c r="CX164" s="298">
        <v>190</v>
      </c>
      <c r="CY164" s="298">
        <v>280</v>
      </c>
      <c r="CZ164" s="298">
        <v>0.99360000000000004</v>
      </c>
      <c r="DA164" s="298">
        <v>53010</v>
      </c>
      <c r="DB164" s="298">
        <v>0</v>
      </c>
      <c r="DC164" s="299">
        <v>0.39</v>
      </c>
      <c r="DD164" s="298">
        <v>350</v>
      </c>
      <c r="DE164" s="298">
        <v>193</v>
      </c>
      <c r="DF164" s="298">
        <v>280</v>
      </c>
      <c r="DG164" s="298">
        <v>0.99260000000000004</v>
      </c>
      <c r="DH164" s="298">
        <v>56370</v>
      </c>
      <c r="DI164" s="298">
        <v>0</v>
      </c>
      <c r="DJ164" s="299">
        <v>0.4</v>
      </c>
      <c r="DK164" s="298">
        <v>350</v>
      </c>
      <c r="DL164" s="298">
        <v>208</v>
      </c>
      <c r="DM164" s="298">
        <v>280</v>
      </c>
      <c r="DN164" s="298">
        <v>0.9929</v>
      </c>
      <c r="DO164" s="298">
        <v>51750</v>
      </c>
      <c r="DP164" s="298">
        <v>0</v>
      </c>
      <c r="DQ164" s="299">
        <v>0.34</v>
      </c>
      <c r="DR164" s="298">
        <v>350</v>
      </c>
      <c r="DS164" s="298">
        <v>214</v>
      </c>
      <c r="DT164" s="298">
        <v>280</v>
      </c>
      <c r="DU164" s="298">
        <v>0.99350000000000005</v>
      </c>
      <c r="DV164" s="298">
        <v>66100</v>
      </c>
      <c r="DW164" s="298">
        <v>0</v>
      </c>
      <c r="DX164" s="299">
        <v>0.43</v>
      </c>
    </row>
    <row r="165" spans="1:128" ht="17.25" customHeight="1">
      <c r="A165" s="297">
        <v>161</v>
      </c>
      <c r="B165" s="267" t="s">
        <v>310</v>
      </c>
      <c r="C165" s="298">
        <v>111.11</v>
      </c>
      <c r="D165" s="298">
        <v>19.5</v>
      </c>
      <c r="E165" s="298">
        <v>89.2</v>
      </c>
      <c r="F165" s="298">
        <v>0.94479999999999997</v>
      </c>
      <c r="G165" s="298">
        <v>1526</v>
      </c>
      <c r="H165" s="298">
        <v>0</v>
      </c>
      <c r="I165" s="299">
        <v>0.12</v>
      </c>
      <c r="J165" s="298">
        <v>111.11</v>
      </c>
      <c r="K165" s="298">
        <v>12.15</v>
      </c>
      <c r="L165" s="298">
        <v>89.2</v>
      </c>
      <c r="M165" s="298">
        <v>0.98760000000000003</v>
      </c>
      <c r="N165" s="298">
        <v>1730</v>
      </c>
      <c r="O165" s="298">
        <v>0</v>
      </c>
      <c r="P165" s="299">
        <v>0.19</v>
      </c>
      <c r="Q165" s="298">
        <v>111.11</v>
      </c>
      <c r="R165" s="298">
        <v>21.07</v>
      </c>
      <c r="S165" s="298">
        <v>89.2</v>
      </c>
      <c r="T165" s="298">
        <v>0.94159999999999999</v>
      </c>
      <c r="U165" s="298">
        <v>2466</v>
      </c>
      <c r="V165" s="298">
        <v>0</v>
      </c>
      <c r="W165" s="299">
        <v>0.17</v>
      </c>
      <c r="X165" s="298">
        <v>111.11</v>
      </c>
      <c r="Y165" s="298">
        <v>21.38</v>
      </c>
      <c r="Z165" s="298">
        <v>89.2</v>
      </c>
      <c r="AA165" s="298">
        <v>0.96660000000000001</v>
      </c>
      <c r="AB165" s="298">
        <v>2127</v>
      </c>
      <c r="AC165" s="298">
        <v>0</v>
      </c>
      <c r="AD165" s="299">
        <v>0.14000000000000001</v>
      </c>
      <c r="AE165" s="298">
        <v>111.11</v>
      </c>
      <c r="AF165" s="298">
        <v>25.95</v>
      </c>
      <c r="AG165" s="298">
        <v>89.2</v>
      </c>
      <c r="AH165" s="298">
        <v>0.96160000000000001</v>
      </c>
      <c r="AI165" s="298">
        <v>3024</v>
      </c>
      <c r="AJ165" s="298">
        <v>0</v>
      </c>
      <c r="AK165" s="299">
        <v>0.16</v>
      </c>
      <c r="AL165" s="298">
        <v>111.11</v>
      </c>
      <c r="AM165" s="298">
        <v>25.35</v>
      </c>
      <c r="AN165" s="298">
        <v>89.2</v>
      </c>
      <c r="AO165" s="298">
        <v>0.97419999999999995</v>
      </c>
      <c r="AP165" s="298">
        <v>1957</v>
      </c>
      <c r="AQ165" s="298">
        <v>0</v>
      </c>
      <c r="AR165" s="299">
        <v>0.11</v>
      </c>
      <c r="AS165" s="298">
        <v>111.11</v>
      </c>
      <c r="AT165" s="298">
        <v>19.13</v>
      </c>
      <c r="AU165" s="298">
        <v>89.2</v>
      </c>
      <c r="AV165" s="298">
        <v>0.99</v>
      </c>
      <c r="AW165" s="298">
        <v>1418</v>
      </c>
      <c r="AX165" s="298">
        <v>0</v>
      </c>
      <c r="AY165" s="299">
        <v>0.1</v>
      </c>
      <c r="AZ165" s="298">
        <v>111.11</v>
      </c>
      <c r="BA165" s="298">
        <v>16.5</v>
      </c>
      <c r="BB165" s="298">
        <v>89.2</v>
      </c>
      <c r="BC165" s="298">
        <v>0.98829999999999996</v>
      </c>
      <c r="BD165" s="298">
        <v>1336</v>
      </c>
      <c r="BE165" s="298">
        <v>0</v>
      </c>
      <c r="BF165" s="299">
        <v>0.11</v>
      </c>
      <c r="BG165" s="298">
        <v>111.11</v>
      </c>
      <c r="BH165" s="298">
        <v>3.38</v>
      </c>
      <c r="BI165" s="298">
        <v>89.2</v>
      </c>
      <c r="BJ165" s="298">
        <v>0.99880000000000002</v>
      </c>
      <c r="BK165" s="298">
        <v>616</v>
      </c>
      <c r="BL165" s="298">
        <v>0</v>
      </c>
      <c r="BM165" s="299">
        <v>0.25</v>
      </c>
      <c r="BN165" s="298">
        <v>111.11</v>
      </c>
      <c r="BO165" s="298">
        <v>6</v>
      </c>
      <c r="BP165" s="298">
        <v>89.2</v>
      </c>
      <c r="BQ165" s="298">
        <v>0.99780000000000002</v>
      </c>
      <c r="BR165" s="298">
        <v>673</v>
      </c>
      <c r="BS165" s="298">
        <v>0</v>
      </c>
      <c r="BT165" s="299">
        <v>0.15</v>
      </c>
      <c r="BU165" s="298">
        <v>111.11</v>
      </c>
      <c r="BV165" s="298">
        <v>6</v>
      </c>
      <c r="BW165" s="298">
        <v>89.2</v>
      </c>
      <c r="BX165" s="298">
        <v>1</v>
      </c>
      <c r="BY165" s="298">
        <v>269</v>
      </c>
      <c r="BZ165" s="298">
        <v>0</v>
      </c>
      <c r="CA165" s="299">
        <v>7.0000000000000007E-2</v>
      </c>
      <c r="CB165" s="298">
        <v>111.11</v>
      </c>
      <c r="CC165" s="298">
        <v>0</v>
      </c>
      <c r="CD165" s="298">
        <v>89.2</v>
      </c>
      <c r="CE165" s="298">
        <v>1</v>
      </c>
      <c r="CF165" s="298">
        <v>269</v>
      </c>
      <c r="CG165" s="298">
        <v>0</v>
      </c>
      <c r="CH165" s="299">
        <v>0.06</v>
      </c>
      <c r="CI165" s="298">
        <v>111.11</v>
      </c>
      <c r="CJ165" s="298">
        <v>1.2</v>
      </c>
      <c r="CK165" s="298">
        <v>89.2</v>
      </c>
      <c r="CL165" s="298">
        <v>0</v>
      </c>
      <c r="CM165" s="298">
        <v>1</v>
      </c>
      <c r="CN165" s="298">
        <v>0</v>
      </c>
      <c r="CO165" s="299">
        <v>0</v>
      </c>
      <c r="CP165" s="298">
        <v>111.11</v>
      </c>
      <c r="CQ165" s="298">
        <v>15.9</v>
      </c>
      <c r="CR165" s="298">
        <v>89.2</v>
      </c>
      <c r="CS165" s="298">
        <v>0.99780000000000002</v>
      </c>
      <c r="CT165" s="298">
        <v>1331</v>
      </c>
      <c r="CU165" s="298">
        <v>0</v>
      </c>
      <c r="CV165" s="299">
        <v>0.11</v>
      </c>
      <c r="CW165" s="298">
        <v>111.11</v>
      </c>
      <c r="CX165" s="298">
        <v>0</v>
      </c>
      <c r="CY165" s="298">
        <v>89.2</v>
      </c>
      <c r="CZ165" s="298">
        <v>0</v>
      </c>
      <c r="DA165" s="298">
        <v>0</v>
      </c>
      <c r="DB165" s="298">
        <v>0</v>
      </c>
      <c r="DC165" s="299">
        <v>0</v>
      </c>
      <c r="DD165" s="298">
        <v>111.11</v>
      </c>
      <c r="DE165" s="298">
        <v>20.5</v>
      </c>
      <c r="DF165" s="298">
        <v>89.2</v>
      </c>
      <c r="DG165" s="298">
        <v>0.99470000000000003</v>
      </c>
      <c r="DH165" s="298">
        <v>4518</v>
      </c>
      <c r="DI165" s="298">
        <v>0</v>
      </c>
      <c r="DJ165" s="299">
        <v>0.3</v>
      </c>
      <c r="DK165" s="298">
        <v>111.11</v>
      </c>
      <c r="DL165" s="298">
        <v>33.5</v>
      </c>
      <c r="DM165" s="298">
        <v>89.2</v>
      </c>
      <c r="DN165" s="298">
        <v>0.99519999999999997</v>
      </c>
      <c r="DO165" s="298">
        <v>2172</v>
      </c>
      <c r="DP165" s="298">
        <v>0</v>
      </c>
      <c r="DQ165" s="299">
        <v>0.09</v>
      </c>
      <c r="DR165" s="298">
        <v>111.11</v>
      </c>
      <c r="DS165" s="298">
        <v>28.2</v>
      </c>
      <c r="DT165" s="298">
        <v>89.2</v>
      </c>
      <c r="DU165" s="298">
        <v>0.99480000000000002</v>
      </c>
      <c r="DV165" s="298">
        <v>2153</v>
      </c>
      <c r="DW165" s="298">
        <v>0</v>
      </c>
      <c r="DX165" s="299">
        <v>0.11</v>
      </c>
    </row>
    <row r="166" spans="1:128" ht="17.25" customHeight="1">
      <c r="A166" s="297">
        <v>162</v>
      </c>
      <c r="B166" s="267" t="s">
        <v>311</v>
      </c>
      <c r="C166" s="298">
        <v>183.33</v>
      </c>
      <c r="D166" s="298">
        <v>204</v>
      </c>
      <c r="E166" s="298">
        <v>204</v>
      </c>
      <c r="F166" s="298">
        <v>0.99299999999999999</v>
      </c>
      <c r="G166" s="298">
        <v>15826</v>
      </c>
      <c r="H166" s="298">
        <v>0</v>
      </c>
      <c r="I166" s="299">
        <v>0.11</v>
      </c>
      <c r="J166" s="298">
        <v>183.33</v>
      </c>
      <c r="K166" s="298">
        <v>213.12</v>
      </c>
      <c r="L166" s="298">
        <v>213.12</v>
      </c>
      <c r="M166" s="298">
        <v>0.99450000000000005</v>
      </c>
      <c r="N166" s="298">
        <v>55519</v>
      </c>
      <c r="O166" s="298">
        <v>0</v>
      </c>
      <c r="P166" s="299">
        <v>0.35</v>
      </c>
      <c r="Q166" s="298">
        <v>183.33</v>
      </c>
      <c r="R166" s="298">
        <v>230.16</v>
      </c>
      <c r="S166" s="298">
        <v>230.16</v>
      </c>
      <c r="T166" s="298">
        <v>0.99560000000000004</v>
      </c>
      <c r="U166" s="298">
        <v>60070</v>
      </c>
      <c r="V166" s="298">
        <v>0</v>
      </c>
      <c r="W166" s="299">
        <v>0.36</v>
      </c>
      <c r="X166" s="298">
        <v>183.33</v>
      </c>
      <c r="Y166" s="298">
        <v>206.64</v>
      </c>
      <c r="Z166" s="298">
        <v>206.64</v>
      </c>
      <c r="AA166" s="298">
        <v>0.995</v>
      </c>
      <c r="AB166" s="298">
        <v>52283</v>
      </c>
      <c r="AC166" s="298">
        <v>0</v>
      </c>
      <c r="AD166" s="299">
        <v>0.34</v>
      </c>
      <c r="AE166" s="298">
        <v>183.33</v>
      </c>
      <c r="AF166" s="298">
        <v>196.08</v>
      </c>
      <c r="AG166" s="298">
        <v>196.08</v>
      </c>
      <c r="AH166" s="298">
        <v>0.99480000000000002</v>
      </c>
      <c r="AI166" s="298">
        <v>53641</v>
      </c>
      <c r="AJ166" s="298">
        <v>0</v>
      </c>
      <c r="AK166" s="299">
        <v>0.37</v>
      </c>
      <c r="AL166" s="298">
        <v>183.33</v>
      </c>
      <c r="AM166" s="298">
        <v>201.36</v>
      </c>
      <c r="AN166" s="298">
        <v>201.36</v>
      </c>
      <c r="AO166" s="298">
        <v>0.99550000000000005</v>
      </c>
      <c r="AP166" s="298">
        <v>56072</v>
      </c>
      <c r="AQ166" s="298">
        <v>0</v>
      </c>
      <c r="AR166" s="299">
        <v>0.39</v>
      </c>
      <c r="AS166" s="298">
        <v>183.33</v>
      </c>
      <c r="AT166" s="298">
        <v>200.16</v>
      </c>
      <c r="AU166" s="298">
        <v>200.16</v>
      </c>
      <c r="AV166" s="298">
        <v>0.99639999999999995</v>
      </c>
      <c r="AW166" s="298">
        <v>47313</v>
      </c>
      <c r="AX166" s="298">
        <v>0</v>
      </c>
      <c r="AY166" s="299">
        <v>0.32</v>
      </c>
      <c r="AZ166" s="298">
        <v>183.33</v>
      </c>
      <c r="BA166" s="298">
        <v>163.68</v>
      </c>
      <c r="BB166" s="298">
        <v>163.68</v>
      </c>
      <c r="BC166" s="298">
        <v>0.99760000000000004</v>
      </c>
      <c r="BD166" s="298">
        <v>37179</v>
      </c>
      <c r="BE166" s="298">
        <v>0</v>
      </c>
      <c r="BF166" s="299">
        <v>0.32</v>
      </c>
      <c r="BG166" s="298">
        <v>183.33</v>
      </c>
      <c r="BH166" s="298">
        <v>84.72</v>
      </c>
      <c r="BI166" s="298">
        <v>146.80000000000001</v>
      </c>
      <c r="BJ166" s="298">
        <v>0.99580000000000002</v>
      </c>
      <c r="BK166" s="298">
        <v>23292</v>
      </c>
      <c r="BL166" s="298">
        <v>0</v>
      </c>
      <c r="BM166" s="299">
        <v>0.37</v>
      </c>
      <c r="BN166" s="298">
        <v>183.33</v>
      </c>
      <c r="BO166" s="298">
        <v>59.04</v>
      </c>
      <c r="BP166" s="298">
        <v>146.80000000000001</v>
      </c>
      <c r="BQ166" s="298">
        <v>0.99580000000000002</v>
      </c>
      <c r="BR166" s="298">
        <v>19776</v>
      </c>
      <c r="BS166" s="298">
        <v>0</v>
      </c>
      <c r="BT166" s="299">
        <v>0.45</v>
      </c>
      <c r="BU166" s="298">
        <v>183.33</v>
      </c>
      <c r="BV166" s="298">
        <v>152.16</v>
      </c>
      <c r="BW166" s="298">
        <v>152.16</v>
      </c>
      <c r="BX166" s="298">
        <v>0.99670000000000003</v>
      </c>
      <c r="BY166" s="298">
        <v>25951</v>
      </c>
      <c r="BZ166" s="298">
        <v>0</v>
      </c>
      <c r="CA166" s="299">
        <v>0.25</v>
      </c>
      <c r="CB166" s="298">
        <v>183.33</v>
      </c>
      <c r="CC166" s="298">
        <v>19.46</v>
      </c>
      <c r="CD166" s="298">
        <v>146.80000000000001</v>
      </c>
      <c r="CE166" s="298">
        <v>0.99719999999999998</v>
      </c>
      <c r="CF166" s="298">
        <v>49747</v>
      </c>
      <c r="CG166" s="298">
        <v>26029</v>
      </c>
      <c r="CH166" s="299">
        <v>3.45</v>
      </c>
      <c r="CI166" s="298">
        <v>183.33</v>
      </c>
      <c r="CJ166" s="298">
        <v>221.76</v>
      </c>
      <c r="CK166" s="298">
        <v>221.76</v>
      </c>
      <c r="CL166" s="298">
        <v>0.99629999999999996</v>
      </c>
      <c r="CM166" s="298">
        <v>59709</v>
      </c>
      <c r="CN166" s="298">
        <v>0</v>
      </c>
      <c r="CO166" s="299">
        <v>0.38</v>
      </c>
      <c r="CP166" s="298">
        <v>183.33</v>
      </c>
      <c r="CQ166" s="298">
        <v>217.44</v>
      </c>
      <c r="CR166" s="298">
        <v>217.44</v>
      </c>
      <c r="CS166" s="298">
        <v>0.99570000000000003</v>
      </c>
      <c r="CT166" s="298">
        <v>56281</v>
      </c>
      <c r="CU166" s="298">
        <v>0</v>
      </c>
      <c r="CV166" s="299">
        <v>0.35</v>
      </c>
      <c r="CW166" s="298">
        <v>183.33</v>
      </c>
      <c r="CX166" s="298">
        <v>214.2</v>
      </c>
      <c r="CY166" s="298">
        <v>219.2</v>
      </c>
      <c r="CZ166" s="298">
        <v>0.997</v>
      </c>
      <c r="DA166" s="298">
        <v>52459</v>
      </c>
      <c r="DB166" s="298">
        <v>0</v>
      </c>
      <c r="DC166" s="299">
        <v>0.31</v>
      </c>
      <c r="DD166" s="298">
        <v>183.33</v>
      </c>
      <c r="DE166" s="298">
        <v>206.4</v>
      </c>
      <c r="DF166" s="298">
        <v>211.4</v>
      </c>
      <c r="DG166" s="298">
        <v>0.99570000000000003</v>
      </c>
      <c r="DH166" s="298">
        <v>50805</v>
      </c>
      <c r="DI166" s="298">
        <v>0</v>
      </c>
      <c r="DJ166" s="299">
        <v>0.3</v>
      </c>
      <c r="DK166" s="298">
        <v>183.33</v>
      </c>
      <c r="DL166" s="298">
        <v>212.64</v>
      </c>
      <c r="DM166" s="298">
        <v>217.64</v>
      </c>
      <c r="DN166" s="298">
        <v>0.99690000000000001</v>
      </c>
      <c r="DO166" s="298">
        <v>54831</v>
      </c>
      <c r="DP166" s="298">
        <v>0</v>
      </c>
      <c r="DQ166" s="299">
        <v>0.32</v>
      </c>
      <c r="DR166" s="298">
        <v>183.33</v>
      </c>
      <c r="DS166" s="298">
        <v>190.8</v>
      </c>
      <c r="DT166" s="298">
        <v>195.8</v>
      </c>
      <c r="DU166" s="298">
        <v>0.99780000000000002</v>
      </c>
      <c r="DV166" s="298">
        <v>46575</v>
      </c>
      <c r="DW166" s="298">
        <v>0</v>
      </c>
      <c r="DX166" s="299">
        <v>0.31</v>
      </c>
    </row>
    <row r="167" spans="1:128" ht="17.25" customHeight="1">
      <c r="A167" s="297">
        <v>163</v>
      </c>
      <c r="B167" s="267" t="s">
        <v>312</v>
      </c>
      <c r="C167" s="298">
        <v>500</v>
      </c>
      <c r="D167" s="298">
        <v>370</v>
      </c>
      <c r="E167" s="298">
        <v>400</v>
      </c>
      <c r="F167" s="298">
        <v>0.88839999999999997</v>
      </c>
      <c r="G167" s="298">
        <v>113455</v>
      </c>
      <c r="H167" s="298">
        <v>0</v>
      </c>
      <c r="I167" s="299">
        <v>0.48</v>
      </c>
      <c r="J167" s="298">
        <v>500</v>
      </c>
      <c r="K167" s="298">
        <v>334</v>
      </c>
      <c r="L167" s="298">
        <v>400</v>
      </c>
      <c r="M167" s="298">
        <v>0.91379999999999995</v>
      </c>
      <c r="N167" s="298">
        <v>96925</v>
      </c>
      <c r="O167" s="298">
        <v>0</v>
      </c>
      <c r="P167" s="299">
        <v>0.43</v>
      </c>
      <c r="Q167" s="298">
        <v>500</v>
      </c>
      <c r="R167" s="298">
        <v>246</v>
      </c>
      <c r="S167" s="298">
        <v>400</v>
      </c>
      <c r="T167" s="298">
        <v>0.89170000000000005</v>
      </c>
      <c r="U167" s="298">
        <v>58860</v>
      </c>
      <c r="V167" s="298">
        <v>0</v>
      </c>
      <c r="W167" s="299">
        <v>0.37</v>
      </c>
      <c r="X167" s="298">
        <v>500</v>
      </c>
      <c r="Y167" s="298">
        <v>310</v>
      </c>
      <c r="Z167" s="298">
        <v>400</v>
      </c>
      <c r="AA167" s="298">
        <v>0.87390000000000001</v>
      </c>
      <c r="AB167" s="298">
        <v>106543</v>
      </c>
      <c r="AC167" s="298">
        <v>0</v>
      </c>
      <c r="AD167" s="299">
        <v>0.53</v>
      </c>
      <c r="AE167" s="298">
        <v>500</v>
      </c>
      <c r="AF167" s="298">
        <v>345</v>
      </c>
      <c r="AG167" s="298">
        <v>400</v>
      </c>
      <c r="AH167" s="298">
        <v>0.91969999999999996</v>
      </c>
      <c r="AI167" s="298">
        <v>112125</v>
      </c>
      <c r="AJ167" s="298">
        <v>0</v>
      </c>
      <c r="AK167" s="299">
        <v>0.47</v>
      </c>
      <c r="AL167" s="298">
        <v>500</v>
      </c>
      <c r="AM167" s="298">
        <v>380</v>
      </c>
      <c r="AN167" s="298">
        <v>400</v>
      </c>
      <c r="AO167" s="298">
        <v>0.90029999999999999</v>
      </c>
      <c r="AP167" s="298">
        <v>115550</v>
      </c>
      <c r="AQ167" s="298">
        <v>0</v>
      </c>
      <c r="AR167" s="299">
        <v>0.47</v>
      </c>
      <c r="AS167" s="298">
        <v>500</v>
      </c>
      <c r="AT167" s="298">
        <v>349</v>
      </c>
      <c r="AU167" s="298">
        <v>400</v>
      </c>
      <c r="AV167" s="298">
        <v>0.82479999999999998</v>
      </c>
      <c r="AW167" s="298">
        <v>64377</v>
      </c>
      <c r="AX167" s="298">
        <v>0</v>
      </c>
      <c r="AY167" s="299">
        <v>0.3</v>
      </c>
      <c r="AZ167" s="298">
        <v>500</v>
      </c>
      <c r="BA167" s="298">
        <v>293</v>
      </c>
      <c r="BB167" s="298">
        <v>400</v>
      </c>
      <c r="BC167" s="298">
        <v>0.88849999999999996</v>
      </c>
      <c r="BD167" s="298">
        <v>97199</v>
      </c>
      <c r="BE167" s="298">
        <v>0</v>
      </c>
      <c r="BF167" s="299">
        <v>0.52</v>
      </c>
      <c r="BG167" s="298">
        <v>500</v>
      </c>
      <c r="BH167" s="298">
        <v>236</v>
      </c>
      <c r="BI167" s="298">
        <v>400</v>
      </c>
      <c r="BJ167" s="298">
        <v>0.85799999999999998</v>
      </c>
      <c r="BK167" s="298">
        <v>67607</v>
      </c>
      <c r="BL167" s="298">
        <v>0</v>
      </c>
      <c r="BM167" s="299">
        <v>0.45</v>
      </c>
      <c r="BN167" s="298">
        <v>500</v>
      </c>
      <c r="BO167" s="298">
        <v>235</v>
      </c>
      <c r="BP167" s="298">
        <v>400</v>
      </c>
      <c r="BQ167" s="298">
        <v>0.87570000000000003</v>
      </c>
      <c r="BR167" s="298">
        <v>91065</v>
      </c>
      <c r="BS167" s="298">
        <v>0</v>
      </c>
      <c r="BT167" s="299">
        <v>0.59</v>
      </c>
      <c r="BU167" s="298">
        <v>500</v>
      </c>
      <c r="BV167" s="298">
        <v>248</v>
      </c>
      <c r="BW167" s="298">
        <v>400</v>
      </c>
      <c r="BX167" s="298">
        <v>0.8861</v>
      </c>
      <c r="BY167" s="298">
        <v>92400</v>
      </c>
      <c r="BZ167" s="298">
        <v>3796</v>
      </c>
      <c r="CA167" s="299">
        <v>0.63</v>
      </c>
      <c r="CB167" s="298">
        <v>500</v>
      </c>
      <c r="CC167" s="298">
        <v>321</v>
      </c>
      <c r="CD167" s="298">
        <v>400</v>
      </c>
      <c r="CE167" s="298">
        <v>0.91200000000000003</v>
      </c>
      <c r="CF167" s="298">
        <v>112846</v>
      </c>
      <c r="CG167" s="298">
        <v>0</v>
      </c>
      <c r="CH167" s="299">
        <v>0.52</v>
      </c>
      <c r="CI167" s="298">
        <v>500</v>
      </c>
      <c r="CJ167" s="298">
        <v>322</v>
      </c>
      <c r="CK167" s="298">
        <v>400</v>
      </c>
      <c r="CL167" s="298">
        <v>0.92159999999999997</v>
      </c>
      <c r="CM167" s="298">
        <v>99045</v>
      </c>
      <c r="CN167" s="298">
        <v>0</v>
      </c>
      <c r="CO167" s="299">
        <v>0.46</v>
      </c>
      <c r="CP167" s="298">
        <v>500</v>
      </c>
      <c r="CQ167" s="298">
        <v>355</v>
      </c>
      <c r="CR167" s="298">
        <v>400</v>
      </c>
      <c r="CS167" s="298">
        <v>0.92059999999999997</v>
      </c>
      <c r="CT167" s="298">
        <v>82678</v>
      </c>
      <c r="CU167" s="298">
        <v>0</v>
      </c>
      <c r="CV167" s="299">
        <v>0.34</v>
      </c>
      <c r="CW167" s="298">
        <v>500</v>
      </c>
      <c r="CX167" s="298">
        <v>270</v>
      </c>
      <c r="CY167" s="298">
        <v>400</v>
      </c>
      <c r="CZ167" s="298">
        <v>0.877</v>
      </c>
      <c r="DA167" s="298">
        <v>88273</v>
      </c>
      <c r="DB167" s="298">
        <v>0</v>
      </c>
      <c r="DC167" s="299">
        <v>0.52</v>
      </c>
      <c r="DD167" s="298">
        <v>500</v>
      </c>
      <c r="DE167" s="298">
        <v>289</v>
      </c>
      <c r="DF167" s="298">
        <v>400</v>
      </c>
      <c r="DG167" s="298">
        <v>0.8841</v>
      </c>
      <c r="DH167" s="298">
        <v>77071</v>
      </c>
      <c r="DI167" s="298">
        <v>0</v>
      </c>
      <c r="DJ167" s="299">
        <v>0.41</v>
      </c>
      <c r="DK167" s="298">
        <v>500</v>
      </c>
      <c r="DL167" s="298">
        <v>297</v>
      </c>
      <c r="DM167" s="298">
        <v>400</v>
      </c>
      <c r="DN167" s="298">
        <v>0.89400000000000002</v>
      </c>
      <c r="DO167" s="298">
        <v>103968</v>
      </c>
      <c r="DP167" s="298">
        <v>0</v>
      </c>
      <c r="DQ167" s="299">
        <v>0.53</v>
      </c>
      <c r="DR167" s="298">
        <v>500</v>
      </c>
      <c r="DS167" s="298">
        <v>363</v>
      </c>
      <c r="DT167" s="298">
        <v>400</v>
      </c>
      <c r="DU167" s="298">
        <v>0.90100000000000002</v>
      </c>
      <c r="DV167" s="298">
        <v>103981</v>
      </c>
      <c r="DW167" s="298">
        <v>0</v>
      </c>
      <c r="DX167" s="299">
        <v>0.44</v>
      </c>
    </row>
    <row r="168" spans="1:128" ht="17.25" customHeight="1">
      <c r="A168" s="297">
        <v>164</v>
      </c>
      <c r="B168" s="267" t="s">
        <v>313</v>
      </c>
      <c r="C168" s="298">
        <v>110</v>
      </c>
      <c r="D168" s="298">
        <v>58</v>
      </c>
      <c r="E168" s="298">
        <v>88</v>
      </c>
      <c r="F168" s="298">
        <v>0.88400000000000001</v>
      </c>
      <c r="G168" s="298">
        <v>13348</v>
      </c>
      <c r="H168" s="298">
        <v>0</v>
      </c>
      <c r="I168" s="299">
        <v>0.36</v>
      </c>
      <c r="J168" s="298">
        <v>110</v>
      </c>
      <c r="K168" s="298">
        <v>57.4</v>
      </c>
      <c r="L168" s="298">
        <v>88</v>
      </c>
      <c r="M168" s="298">
        <v>0.89539999999999997</v>
      </c>
      <c r="N168" s="298">
        <v>13404</v>
      </c>
      <c r="O168" s="298">
        <v>0</v>
      </c>
      <c r="P168" s="299">
        <v>0.35</v>
      </c>
      <c r="Q168" s="298">
        <v>110</v>
      </c>
      <c r="R168" s="298">
        <v>41</v>
      </c>
      <c r="S168" s="298">
        <v>88</v>
      </c>
      <c r="T168" s="298">
        <v>0.8972</v>
      </c>
      <c r="U168" s="298">
        <v>6889</v>
      </c>
      <c r="V168" s="298">
        <v>0</v>
      </c>
      <c r="W168" s="299">
        <v>0.26</v>
      </c>
      <c r="X168" s="298">
        <v>110</v>
      </c>
      <c r="Y168" s="298">
        <v>46.2</v>
      </c>
      <c r="Z168" s="298">
        <v>88</v>
      </c>
      <c r="AA168" s="298">
        <v>0.89059999999999995</v>
      </c>
      <c r="AB168" s="298">
        <v>10505</v>
      </c>
      <c r="AC168" s="298">
        <v>0</v>
      </c>
      <c r="AD168" s="299">
        <v>0.34</v>
      </c>
      <c r="AE168" s="298">
        <v>110</v>
      </c>
      <c r="AF168" s="298">
        <v>49.6</v>
      </c>
      <c r="AG168" s="298">
        <v>88</v>
      </c>
      <c r="AH168" s="298">
        <v>0.89490000000000003</v>
      </c>
      <c r="AI168" s="298">
        <v>9233</v>
      </c>
      <c r="AJ168" s="298">
        <v>0</v>
      </c>
      <c r="AK168" s="299">
        <v>0.28000000000000003</v>
      </c>
      <c r="AL168" s="298">
        <v>110</v>
      </c>
      <c r="AM168" s="298">
        <v>49</v>
      </c>
      <c r="AN168" s="298">
        <v>88</v>
      </c>
      <c r="AO168" s="298">
        <v>0.88519999999999999</v>
      </c>
      <c r="AP168" s="298">
        <v>9245</v>
      </c>
      <c r="AQ168" s="298">
        <v>0</v>
      </c>
      <c r="AR168" s="299">
        <v>0.3</v>
      </c>
      <c r="AS168" s="298">
        <v>110</v>
      </c>
      <c r="AT168" s="298">
        <v>55.8</v>
      </c>
      <c r="AU168" s="298">
        <v>88</v>
      </c>
      <c r="AV168" s="298">
        <v>0.90749999999999997</v>
      </c>
      <c r="AW168" s="298">
        <v>9875</v>
      </c>
      <c r="AX168" s="298">
        <v>0</v>
      </c>
      <c r="AY168" s="299">
        <v>0.26</v>
      </c>
      <c r="AZ168" s="298">
        <v>110</v>
      </c>
      <c r="BA168" s="298">
        <v>39.799999999999997</v>
      </c>
      <c r="BB168" s="298">
        <v>88</v>
      </c>
      <c r="BC168" s="298">
        <v>0.86899999999999999</v>
      </c>
      <c r="BD168" s="298">
        <v>8512</v>
      </c>
      <c r="BE168" s="298">
        <v>0</v>
      </c>
      <c r="BF168" s="299">
        <v>0.34</v>
      </c>
      <c r="BG168" s="298">
        <v>110</v>
      </c>
      <c r="BH168" s="298">
        <v>21.8</v>
      </c>
      <c r="BI168" s="298">
        <v>88</v>
      </c>
      <c r="BJ168" s="298">
        <v>0.84750000000000003</v>
      </c>
      <c r="BK168" s="298">
        <v>5467</v>
      </c>
      <c r="BL168" s="298">
        <v>0</v>
      </c>
      <c r="BM168" s="299">
        <v>0.4</v>
      </c>
      <c r="BN168" s="298">
        <v>110</v>
      </c>
      <c r="BO168" s="298">
        <v>27.2</v>
      </c>
      <c r="BP168" s="298">
        <v>88</v>
      </c>
      <c r="BQ168" s="298">
        <v>0.77680000000000005</v>
      </c>
      <c r="BR168" s="298">
        <v>5549</v>
      </c>
      <c r="BS168" s="298">
        <v>0</v>
      </c>
      <c r="BT168" s="299">
        <v>0.35</v>
      </c>
      <c r="BU168" s="298">
        <v>110</v>
      </c>
      <c r="BV168" s="298">
        <v>33.200000000000003</v>
      </c>
      <c r="BW168" s="298">
        <v>88</v>
      </c>
      <c r="BX168" s="298">
        <v>0.82709999999999995</v>
      </c>
      <c r="BY168" s="298">
        <v>6950</v>
      </c>
      <c r="BZ168" s="298">
        <v>0</v>
      </c>
      <c r="CA168" s="299">
        <v>0.38</v>
      </c>
      <c r="CB168" s="298">
        <v>110</v>
      </c>
      <c r="CC168" s="298">
        <v>34.799999999999997</v>
      </c>
      <c r="CD168" s="298">
        <v>88</v>
      </c>
      <c r="CE168" s="298">
        <v>0.88549999999999995</v>
      </c>
      <c r="CF168" s="298">
        <v>8223</v>
      </c>
      <c r="CG168" s="298">
        <v>0</v>
      </c>
      <c r="CH168" s="299">
        <v>0.36</v>
      </c>
      <c r="CI168" s="298">
        <v>110</v>
      </c>
      <c r="CJ168" s="298">
        <v>31</v>
      </c>
      <c r="CK168" s="298">
        <v>88</v>
      </c>
      <c r="CL168" s="298">
        <v>0.90129999999999999</v>
      </c>
      <c r="CM168" s="298">
        <v>7318</v>
      </c>
      <c r="CN168" s="298">
        <v>0</v>
      </c>
      <c r="CO168" s="299">
        <v>0.36</v>
      </c>
      <c r="CP168" s="298">
        <v>110</v>
      </c>
      <c r="CQ168" s="298">
        <v>43.4</v>
      </c>
      <c r="CR168" s="298">
        <v>88</v>
      </c>
      <c r="CS168" s="298">
        <v>0.91839999999999999</v>
      </c>
      <c r="CT168" s="298">
        <v>5694</v>
      </c>
      <c r="CU168" s="298">
        <v>0</v>
      </c>
      <c r="CV168" s="299">
        <v>0.19</v>
      </c>
      <c r="CW168" s="298">
        <v>110</v>
      </c>
      <c r="CX168" s="298">
        <v>39</v>
      </c>
      <c r="CY168" s="298">
        <v>88</v>
      </c>
      <c r="CZ168" s="298">
        <v>0.89490000000000003</v>
      </c>
      <c r="DA168" s="298">
        <v>6690</v>
      </c>
      <c r="DB168" s="298">
        <v>0</v>
      </c>
      <c r="DC168" s="299">
        <v>0.27</v>
      </c>
      <c r="DD168" s="298">
        <v>110</v>
      </c>
      <c r="DE168" s="298">
        <v>37.6</v>
      </c>
      <c r="DF168" s="298">
        <v>88</v>
      </c>
      <c r="DG168" s="298">
        <v>0.90090000000000003</v>
      </c>
      <c r="DH168" s="298">
        <v>7315</v>
      </c>
      <c r="DI168" s="298">
        <v>0</v>
      </c>
      <c r="DJ168" s="299">
        <v>0.28999999999999998</v>
      </c>
      <c r="DK168" s="298">
        <v>110</v>
      </c>
      <c r="DL168" s="298">
        <v>42.6</v>
      </c>
      <c r="DM168" s="298">
        <v>88</v>
      </c>
      <c r="DN168" s="298">
        <v>0.89839999999999998</v>
      </c>
      <c r="DO168" s="298">
        <v>8396</v>
      </c>
      <c r="DP168" s="298">
        <v>0</v>
      </c>
      <c r="DQ168" s="299">
        <v>0.28999999999999998</v>
      </c>
      <c r="DR168" s="298">
        <v>110</v>
      </c>
      <c r="DS168" s="298">
        <v>43.2</v>
      </c>
      <c r="DT168" s="298">
        <v>88</v>
      </c>
      <c r="DU168" s="298">
        <v>0.92430000000000001</v>
      </c>
      <c r="DV168" s="298">
        <v>10505</v>
      </c>
      <c r="DW168" s="298">
        <v>0</v>
      </c>
      <c r="DX168" s="299">
        <v>0.37</v>
      </c>
    </row>
    <row r="169" spans="1:128" ht="17.25" customHeight="1">
      <c r="A169" s="297">
        <v>165</v>
      </c>
      <c r="B169" s="267" t="s">
        <v>314</v>
      </c>
      <c r="C169" s="298">
        <v>189</v>
      </c>
      <c r="D169" s="298">
        <v>98.48</v>
      </c>
      <c r="E169" s="298">
        <v>151.19999999999999</v>
      </c>
      <c r="F169" s="298">
        <v>0.85519999999999996</v>
      </c>
      <c r="G169" s="298">
        <v>15732</v>
      </c>
      <c r="H169" s="298">
        <v>0</v>
      </c>
      <c r="I169" s="299">
        <v>0.26</v>
      </c>
      <c r="J169" s="298">
        <v>189</v>
      </c>
      <c r="K169" s="298">
        <v>98.96</v>
      </c>
      <c r="L169" s="298">
        <v>151.19999999999999</v>
      </c>
      <c r="M169" s="298">
        <v>0.86240000000000006</v>
      </c>
      <c r="N169" s="298">
        <v>19676</v>
      </c>
      <c r="O169" s="298">
        <v>0</v>
      </c>
      <c r="P169" s="299">
        <v>0.31</v>
      </c>
      <c r="Q169" s="298">
        <v>189</v>
      </c>
      <c r="R169" s="298">
        <v>106.64</v>
      </c>
      <c r="S169" s="298">
        <v>151.19999999999999</v>
      </c>
      <c r="T169" s="298">
        <v>0.87009999999999998</v>
      </c>
      <c r="U169" s="298">
        <v>17924</v>
      </c>
      <c r="V169" s="298">
        <v>0</v>
      </c>
      <c r="W169" s="299">
        <v>0.27</v>
      </c>
      <c r="X169" s="298">
        <v>189</v>
      </c>
      <c r="Y169" s="298">
        <v>97.6</v>
      </c>
      <c r="Z169" s="298">
        <v>151.19999999999999</v>
      </c>
      <c r="AA169" s="298">
        <v>0.85770000000000002</v>
      </c>
      <c r="AB169" s="298">
        <v>17932</v>
      </c>
      <c r="AC169" s="298">
        <v>0</v>
      </c>
      <c r="AD169" s="299">
        <v>0.28999999999999998</v>
      </c>
      <c r="AE169" s="298">
        <v>189</v>
      </c>
      <c r="AF169" s="298">
        <v>105.28</v>
      </c>
      <c r="AG169" s="298">
        <v>151.19999999999999</v>
      </c>
      <c r="AH169" s="298">
        <v>0.84970000000000001</v>
      </c>
      <c r="AI169" s="298">
        <v>17232</v>
      </c>
      <c r="AJ169" s="298">
        <v>0</v>
      </c>
      <c r="AK169" s="299">
        <v>0.26</v>
      </c>
      <c r="AL169" s="298">
        <v>189</v>
      </c>
      <c r="AM169" s="298">
        <v>100</v>
      </c>
      <c r="AN169" s="298">
        <v>151.19999999999999</v>
      </c>
      <c r="AO169" s="298">
        <v>0.84819999999999995</v>
      </c>
      <c r="AP169" s="298">
        <v>15888</v>
      </c>
      <c r="AQ169" s="298">
        <v>0</v>
      </c>
      <c r="AR169" s="299">
        <v>0.26</v>
      </c>
      <c r="AS169" s="298">
        <v>189</v>
      </c>
      <c r="AT169" s="298">
        <v>96.48</v>
      </c>
      <c r="AU169" s="298">
        <v>151.19999999999999</v>
      </c>
      <c r="AV169" s="298">
        <v>0.85589999999999999</v>
      </c>
      <c r="AW169" s="298">
        <v>17080</v>
      </c>
      <c r="AX169" s="298">
        <v>0</v>
      </c>
      <c r="AY169" s="299">
        <v>0.28000000000000003</v>
      </c>
      <c r="AZ169" s="298">
        <v>189</v>
      </c>
      <c r="BA169" s="298">
        <v>102.72</v>
      </c>
      <c r="BB169" s="298">
        <v>151.19999999999999</v>
      </c>
      <c r="BC169" s="298">
        <v>0.8609</v>
      </c>
      <c r="BD169" s="298">
        <v>16536</v>
      </c>
      <c r="BE169" s="298">
        <v>0</v>
      </c>
      <c r="BF169" s="299">
        <v>0.26</v>
      </c>
      <c r="BG169" s="298">
        <v>189</v>
      </c>
      <c r="BH169" s="298">
        <v>105.28</v>
      </c>
      <c r="BI169" s="298">
        <v>151.19999999999999</v>
      </c>
      <c r="BJ169" s="298">
        <v>0.84199999999999997</v>
      </c>
      <c r="BK169" s="298">
        <v>19296</v>
      </c>
      <c r="BL169" s="298">
        <v>0</v>
      </c>
      <c r="BM169" s="299">
        <v>0.28999999999999998</v>
      </c>
      <c r="BN169" s="298">
        <v>189</v>
      </c>
      <c r="BO169" s="298">
        <v>107.84</v>
      </c>
      <c r="BP169" s="298">
        <v>151.19999999999999</v>
      </c>
      <c r="BQ169" s="298">
        <v>0.83860000000000001</v>
      </c>
      <c r="BR169" s="298">
        <v>17356</v>
      </c>
      <c r="BS169" s="298">
        <v>0</v>
      </c>
      <c r="BT169" s="299">
        <v>0.26</v>
      </c>
      <c r="BU169" s="298">
        <v>189</v>
      </c>
      <c r="BV169" s="298">
        <v>101.52</v>
      </c>
      <c r="BW169" s="298">
        <v>151.19999999999999</v>
      </c>
      <c r="BX169" s="298">
        <v>0.84340000000000004</v>
      </c>
      <c r="BY169" s="298">
        <v>16324</v>
      </c>
      <c r="BZ169" s="298">
        <v>0</v>
      </c>
      <c r="CA169" s="299">
        <v>0.28000000000000003</v>
      </c>
      <c r="CB169" s="298">
        <v>189</v>
      </c>
      <c r="CC169" s="298">
        <v>116.8</v>
      </c>
      <c r="CD169" s="298">
        <v>151.19999999999999</v>
      </c>
      <c r="CE169" s="298">
        <v>0.86119999999999997</v>
      </c>
      <c r="CF169" s="298">
        <v>17916</v>
      </c>
      <c r="CG169" s="298">
        <v>0</v>
      </c>
      <c r="CH169" s="299">
        <v>0.24</v>
      </c>
      <c r="CI169" s="298">
        <v>189</v>
      </c>
      <c r="CJ169" s="298">
        <v>118.72</v>
      </c>
      <c r="CK169" s="298">
        <v>151.19999999999999</v>
      </c>
      <c r="CL169" s="298">
        <v>0.87539999999999996</v>
      </c>
      <c r="CM169" s="298">
        <v>29648</v>
      </c>
      <c r="CN169" s="298">
        <v>0</v>
      </c>
      <c r="CO169" s="299">
        <v>0.4</v>
      </c>
      <c r="CP169" s="298">
        <v>189</v>
      </c>
      <c r="CQ169" s="298">
        <v>116.16</v>
      </c>
      <c r="CR169" s="298">
        <v>151.19999999999999</v>
      </c>
      <c r="CS169" s="298">
        <v>0.88429999999999997</v>
      </c>
      <c r="CT169" s="298">
        <v>23944</v>
      </c>
      <c r="CU169" s="298">
        <v>0</v>
      </c>
      <c r="CV169" s="299">
        <v>0.31</v>
      </c>
      <c r="CW169" s="298">
        <v>189</v>
      </c>
      <c r="CX169" s="298">
        <v>116</v>
      </c>
      <c r="CY169" s="298">
        <v>151.19999999999999</v>
      </c>
      <c r="CZ169" s="298">
        <v>0.87229999999999996</v>
      </c>
      <c r="DA169" s="298">
        <v>22424</v>
      </c>
      <c r="DB169" s="298">
        <v>0</v>
      </c>
      <c r="DC169" s="299">
        <v>0.31</v>
      </c>
      <c r="DD169" s="298">
        <v>189</v>
      </c>
      <c r="DE169" s="298">
        <v>118.16</v>
      </c>
      <c r="DF169" s="298">
        <v>151.19999999999999</v>
      </c>
      <c r="DG169" s="298">
        <v>0.87090000000000001</v>
      </c>
      <c r="DH169" s="298">
        <v>23412</v>
      </c>
      <c r="DI169" s="298">
        <v>0</v>
      </c>
      <c r="DJ169" s="299">
        <v>0.31</v>
      </c>
      <c r="DK169" s="298">
        <v>189</v>
      </c>
      <c r="DL169" s="298">
        <v>0</v>
      </c>
      <c r="DM169" s="298">
        <v>151.19999999999999</v>
      </c>
      <c r="DN169" s="298">
        <v>0</v>
      </c>
      <c r="DO169" s="298">
        <v>27680</v>
      </c>
      <c r="DP169" s="298">
        <v>0</v>
      </c>
      <c r="DQ169" s="299">
        <v>0</v>
      </c>
      <c r="DR169" s="298">
        <v>189</v>
      </c>
      <c r="DS169" s="298">
        <v>134</v>
      </c>
      <c r="DT169" s="298">
        <v>151.19999999999999</v>
      </c>
      <c r="DU169" s="298">
        <v>0</v>
      </c>
      <c r="DV169" s="298">
        <v>27792</v>
      </c>
      <c r="DW169" s="298">
        <v>0</v>
      </c>
      <c r="DX169" s="299">
        <v>0</v>
      </c>
    </row>
    <row r="170" spans="1:128" ht="17.25" customHeight="1">
      <c r="A170" s="297">
        <v>166</v>
      </c>
      <c r="B170" s="267" t="s">
        <v>315</v>
      </c>
      <c r="C170" s="298">
        <v>200</v>
      </c>
      <c r="D170" s="298">
        <v>105.52</v>
      </c>
      <c r="E170" s="298">
        <v>200</v>
      </c>
      <c r="F170" s="298">
        <v>0.88429999999999997</v>
      </c>
      <c r="G170" s="298">
        <v>29988</v>
      </c>
      <c r="H170" s="298">
        <v>0</v>
      </c>
      <c r="I170" s="299">
        <v>0.5</v>
      </c>
      <c r="J170" s="298">
        <v>200</v>
      </c>
      <c r="K170" s="298">
        <v>108.8</v>
      </c>
      <c r="L170" s="298">
        <v>200</v>
      </c>
      <c r="M170" s="298">
        <v>0.90620000000000001</v>
      </c>
      <c r="N170" s="298">
        <v>42384</v>
      </c>
      <c r="O170" s="298">
        <v>0</v>
      </c>
      <c r="P170" s="299">
        <v>0.64</v>
      </c>
      <c r="Q170" s="298">
        <v>200</v>
      </c>
      <c r="R170" s="298">
        <v>149</v>
      </c>
      <c r="S170" s="298">
        <v>200</v>
      </c>
      <c r="T170" s="298">
        <v>0.92459999999999998</v>
      </c>
      <c r="U170" s="298">
        <v>42064</v>
      </c>
      <c r="V170" s="298">
        <v>0</v>
      </c>
      <c r="W170" s="299">
        <v>0.47</v>
      </c>
      <c r="X170" s="298">
        <v>200</v>
      </c>
      <c r="Y170" s="298">
        <v>113.24</v>
      </c>
      <c r="Z170" s="298">
        <v>200</v>
      </c>
      <c r="AA170" s="298">
        <v>0.89270000000000005</v>
      </c>
      <c r="AB170" s="298">
        <v>34176</v>
      </c>
      <c r="AC170" s="298">
        <v>0</v>
      </c>
      <c r="AD170" s="299">
        <v>0.5</v>
      </c>
      <c r="AE170" s="298">
        <v>200</v>
      </c>
      <c r="AF170" s="298">
        <v>108.84</v>
      </c>
      <c r="AG170" s="298">
        <v>200</v>
      </c>
      <c r="AH170" s="298">
        <v>0.88959999999999995</v>
      </c>
      <c r="AI170" s="298">
        <v>39712</v>
      </c>
      <c r="AJ170" s="298">
        <v>0</v>
      </c>
      <c r="AK170" s="299">
        <v>0.61</v>
      </c>
      <c r="AL170" s="298">
        <v>200</v>
      </c>
      <c r="AM170" s="298">
        <v>100.36</v>
      </c>
      <c r="AN170" s="298">
        <v>200</v>
      </c>
      <c r="AO170" s="298">
        <v>0.89039999999999997</v>
      </c>
      <c r="AP170" s="298">
        <v>33788</v>
      </c>
      <c r="AQ170" s="298">
        <v>0</v>
      </c>
      <c r="AR170" s="299">
        <v>0.57999999999999996</v>
      </c>
      <c r="AS170" s="298">
        <v>200</v>
      </c>
      <c r="AT170" s="298">
        <v>96.52</v>
      </c>
      <c r="AU170" s="298">
        <v>200</v>
      </c>
      <c r="AV170" s="298">
        <v>0.88859999999999995</v>
      </c>
      <c r="AW170" s="298">
        <v>25516</v>
      </c>
      <c r="AX170" s="298">
        <v>0</v>
      </c>
      <c r="AY170" s="299">
        <v>0.44</v>
      </c>
      <c r="AZ170" s="298">
        <v>200</v>
      </c>
      <c r="BA170" s="298">
        <v>59.24</v>
      </c>
      <c r="BB170" s="298">
        <v>200</v>
      </c>
      <c r="BC170" s="298">
        <v>0.86460000000000004</v>
      </c>
      <c r="BD170" s="298">
        <v>28436</v>
      </c>
      <c r="BE170" s="298">
        <v>0</v>
      </c>
      <c r="BF170" s="299">
        <v>0.86</v>
      </c>
      <c r="BG170" s="298">
        <v>200</v>
      </c>
      <c r="BH170" s="298">
        <v>80.88</v>
      </c>
      <c r="BI170" s="298">
        <v>200</v>
      </c>
      <c r="BJ170" s="298">
        <v>0.81740000000000002</v>
      </c>
      <c r="BK170" s="298">
        <v>18240</v>
      </c>
      <c r="BL170" s="298">
        <v>0</v>
      </c>
      <c r="BM170" s="299">
        <v>0.41</v>
      </c>
      <c r="BN170" s="298">
        <v>200</v>
      </c>
      <c r="BO170" s="298">
        <v>78.88</v>
      </c>
      <c r="BP170" s="298">
        <v>200</v>
      </c>
      <c r="BQ170" s="298">
        <v>0.81279999999999997</v>
      </c>
      <c r="BR170" s="298">
        <v>24088</v>
      </c>
      <c r="BS170" s="298">
        <v>0</v>
      </c>
      <c r="BT170" s="299">
        <v>0.56000000000000005</v>
      </c>
      <c r="BU170" s="298">
        <v>200</v>
      </c>
      <c r="BV170" s="298">
        <v>65.84</v>
      </c>
      <c r="BW170" s="298">
        <v>200</v>
      </c>
      <c r="BX170" s="298">
        <v>0.84689999999999999</v>
      </c>
      <c r="BY170" s="298">
        <v>23440</v>
      </c>
      <c r="BZ170" s="298">
        <v>0</v>
      </c>
      <c r="CA170" s="299">
        <v>0.7</v>
      </c>
      <c r="CB170" s="298">
        <v>200</v>
      </c>
      <c r="CC170" s="298">
        <v>80.36</v>
      </c>
      <c r="CD170" s="298">
        <v>200</v>
      </c>
      <c r="CE170" s="298">
        <v>0.91049999999999998</v>
      </c>
      <c r="CF170" s="298">
        <v>31808</v>
      </c>
      <c r="CG170" s="298">
        <v>0</v>
      </c>
      <c r="CH170" s="299">
        <v>0.65</v>
      </c>
      <c r="CI170" s="298">
        <v>200</v>
      </c>
      <c r="CJ170" s="298">
        <v>106.4</v>
      </c>
      <c r="CK170" s="298">
        <v>200</v>
      </c>
      <c r="CL170" s="298">
        <v>0.94130000000000003</v>
      </c>
      <c r="CM170" s="298">
        <v>34128</v>
      </c>
      <c r="CN170" s="298">
        <v>0</v>
      </c>
      <c r="CO170" s="299">
        <v>0.53</v>
      </c>
      <c r="CP170" s="298">
        <v>200</v>
      </c>
      <c r="CQ170" s="298">
        <v>122</v>
      </c>
      <c r="CR170" s="298">
        <v>200</v>
      </c>
      <c r="CS170" s="298">
        <v>0.95650000000000002</v>
      </c>
      <c r="CT170" s="298">
        <v>44828</v>
      </c>
      <c r="CU170" s="298">
        <v>0</v>
      </c>
      <c r="CV170" s="299">
        <v>0.56999999999999995</v>
      </c>
      <c r="CW170" s="298">
        <v>200</v>
      </c>
      <c r="CX170" s="298">
        <v>132</v>
      </c>
      <c r="CY170" s="298">
        <v>200</v>
      </c>
      <c r="CZ170" s="298">
        <v>0.94240000000000002</v>
      </c>
      <c r="DA170" s="298">
        <v>41296</v>
      </c>
      <c r="DB170" s="298">
        <v>0</v>
      </c>
      <c r="DC170" s="299">
        <v>0.51</v>
      </c>
      <c r="DD170" s="298">
        <v>200</v>
      </c>
      <c r="DE170" s="298">
        <v>106</v>
      </c>
      <c r="DF170" s="298">
        <v>200</v>
      </c>
      <c r="DG170" s="298">
        <v>0.92379999999999995</v>
      </c>
      <c r="DH170" s="298">
        <v>35284</v>
      </c>
      <c r="DI170" s="298">
        <v>0</v>
      </c>
      <c r="DJ170" s="299">
        <v>0.54</v>
      </c>
      <c r="DK170" s="298">
        <v>200</v>
      </c>
      <c r="DL170" s="298">
        <v>90</v>
      </c>
      <c r="DM170" s="298">
        <v>200</v>
      </c>
      <c r="DN170" s="298">
        <v>0.91700000000000004</v>
      </c>
      <c r="DO170" s="298">
        <v>34576</v>
      </c>
      <c r="DP170" s="298">
        <v>0</v>
      </c>
      <c r="DQ170" s="299">
        <v>0.63</v>
      </c>
      <c r="DR170" s="298">
        <v>200</v>
      </c>
      <c r="DS170" s="298">
        <v>96.4</v>
      </c>
      <c r="DT170" s="298">
        <v>200</v>
      </c>
      <c r="DU170" s="298">
        <v>0.91890000000000005</v>
      </c>
      <c r="DV170" s="298">
        <v>32684</v>
      </c>
      <c r="DW170" s="298">
        <v>0</v>
      </c>
      <c r="DX170" s="299">
        <v>0.56999999999999995</v>
      </c>
    </row>
    <row r="171" spans="1:128" ht="17.25" customHeight="1">
      <c r="A171" s="297">
        <v>167</v>
      </c>
      <c r="B171" s="267" t="s">
        <v>316</v>
      </c>
      <c r="C171" s="298">
        <v>200</v>
      </c>
      <c r="D171" s="298">
        <v>52.06</v>
      </c>
      <c r="E171" s="298">
        <v>160</v>
      </c>
      <c r="F171" s="298">
        <v>0.89180000000000004</v>
      </c>
      <c r="G171" s="298">
        <v>17044</v>
      </c>
      <c r="H171" s="298">
        <v>0</v>
      </c>
      <c r="I171" s="299">
        <v>0.51</v>
      </c>
      <c r="J171" s="298">
        <v>200</v>
      </c>
      <c r="K171" s="298">
        <v>58.86</v>
      </c>
      <c r="L171" s="298">
        <v>160</v>
      </c>
      <c r="M171" s="298">
        <v>0.89410000000000001</v>
      </c>
      <c r="N171" s="298">
        <v>17258</v>
      </c>
      <c r="O171" s="298">
        <v>0</v>
      </c>
      <c r="P171" s="299">
        <v>0.44</v>
      </c>
      <c r="Q171" s="298">
        <v>200</v>
      </c>
      <c r="R171" s="298">
        <v>65.06</v>
      </c>
      <c r="S171" s="298">
        <v>160</v>
      </c>
      <c r="T171" s="298">
        <v>0.89649999999999996</v>
      </c>
      <c r="U171" s="298">
        <v>16142</v>
      </c>
      <c r="V171" s="298">
        <v>0</v>
      </c>
      <c r="W171" s="299">
        <v>0.38</v>
      </c>
      <c r="X171" s="298">
        <v>200</v>
      </c>
      <c r="Y171" s="298">
        <v>63.12</v>
      </c>
      <c r="Z171" s="298">
        <v>160</v>
      </c>
      <c r="AA171" s="298">
        <v>0.85740000000000005</v>
      </c>
      <c r="AB171" s="298">
        <v>18634</v>
      </c>
      <c r="AC171" s="298">
        <v>0</v>
      </c>
      <c r="AD171" s="299">
        <v>0.46</v>
      </c>
      <c r="AE171" s="298">
        <v>200</v>
      </c>
      <c r="AF171" s="298">
        <v>57.68</v>
      </c>
      <c r="AG171" s="298">
        <v>160</v>
      </c>
      <c r="AH171" s="298">
        <v>0.87649999999999995</v>
      </c>
      <c r="AI171" s="298">
        <v>19016</v>
      </c>
      <c r="AJ171" s="298">
        <v>0</v>
      </c>
      <c r="AK171" s="299">
        <v>0.51</v>
      </c>
      <c r="AL171" s="298">
        <v>200</v>
      </c>
      <c r="AM171" s="298">
        <v>63.18</v>
      </c>
      <c r="AN171" s="298">
        <v>160</v>
      </c>
      <c r="AO171" s="298">
        <v>0.87250000000000005</v>
      </c>
      <c r="AP171" s="298">
        <v>16638</v>
      </c>
      <c r="AQ171" s="298">
        <v>0</v>
      </c>
      <c r="AR171" s="299">
        <v>0.42</v>
      </c>
      <c r="AS171" s="298">
        <v>200</v>
      </c>
      <c r="AT171" s="298">
        <v>51.86</v>
      </c>
      <c r="AU171" s="298">
        <v>160</v>
      </c>
      <c r="AV171" s="298">
        <v>0.82599999999999996</v>
      </c>
      <c r="AW171" s="298">
        <v>12016</v>
      </c>
      <c r="AX171" s="298">
        <v>0</v>
      </c>
      <c r="AY171" s="299">
        <v>0.38</v>
      </c>
      <c r="AZ171" s="298">
        <v>200</v>
      </c>
      <c r="BA171" s="298">
        <v>52.42</v>
      </c>
      <c r="BB171" s="298">
        <v>160</v>
      </c>
      <c r="BC171" s="298">
        <v>0.83499999999999996</v>
      </c>
      <c r="BD171" s="298">
        <v>14120</v>
      </c>
      <c r="BE171" s="298">
        <v>0</v>
      </c>
      <c r="BF171" s="299">
        <v>0.45</v>
      </c>
      <c r="BG171" s="298">
        <v>200</v>
      </c>
      <c r="BH171" s="298">
        <v>52.14</v>
      </c>
      <c r="BI171" s="298">
        <v>160</v>
      </c>
      <c r="BJ171" s="298">
        <v>0.76990000000000003</v>
      </c>
      <c r="BK171" s="298">
        <v>9326</v>
      </c>
      <c r="BL171" s="298">
        <v>0</v>
      </c>
      <c r="BM171" s="299">
        <v>0.31</v>
      </c>
      <c r="BN171" s="298">
        <v>200</v>
      </c>
      <c r="BO171" s="298">
        <v>39.6</v>
      </c>
      <c r="BP171" s="298">
        <v>160</v>
      </c>
      <c r="BQ171" s="298">
        <v>0.74519999999999997</v>
      </c>
      <c r="BR171" s="298">
        <v>10714</v>
      </c>
      <c r="BS171" s="298">
        <v>0</v>
      </c>
      <c r="BT171" s="299">
        <v>0.49</v>
      </c>
      <c r="BU171" s="298">
        <v>200</v>
      </c>
      <c r="BV171" s="298">
        <v>41</v>
      </c>
      <c r="BW171" s="298">
        <v>160</v>
      </c>
      <c r="BX171" s="298">
        <v>0.81100000000000005</v>
      </c>
      <c r="BY171" s="298">
        <v>10924</v>
      </c>
      <c r="BZ171" s="298">
        <v>0</v>
      </c>
      <c r="CA171" s="299">
        <v>0.49</v>
      </c>
      <c r="CB171" s="298">
        <v>200</v>
      </c>
      <c r="CC171" s="298">
        <v>49.36</v>
      </c>
      <c r="CD171" s="298">
        <v>160</v>
      </c>
      <c r="CE171" s="298">
        <v>0.86570000000000003</v>
      </c>
      <c r="CF171" s="298">
        <v>15134</v>
      </c>
      <c r="CG171" s="298">
        <v>0</v>
      </c>
      <c r="CH171" s="299">
        <v>0.48</v>
      </c>
      <c r="CI171" s="298">
        <v>200</v>
      </c>
      <c r="CJ171" s="298">
        <v>46.2</v>
      </c>
      <c r="CK171" s="298">
        <v>160</v>
      </c>
      <c r="CL171" s="298">
        <v>0.85119999999999996</v>
      </c>
      <c r="CM171" s="298">
        <v>11822</v>
      </c>
      <c r="CN171" s="298">
        <v>0</v>
      </c>
      <c r="CO171" s="299">
        <v>0.42</v>
      </c>
      <c r="CP171" s="298">
        <v>200</v>
      </c>
      <c r="CQ171" s="298">
        <v>45.88</v>
      </c>
      <c r="CR171" s="298">
        <v>160</v>
      </c>
      <c r="CS171" s="298">
        <v>0.89339999999999997</v>
      </c>
      <c r="CT171" s="298">
        <v>10392</v>
      </c>
      <c r="CU171" s="298">
        <v>0</v>
      </c>
      <c r="CV171" s="299">
        <v>0.34</v>
      </c>
      <c r="CW171" s="298">
        <v>200</v>
      </c>
      <c r="CX171" s="298">
        <v>42</v>
      </c>
      <c r="CY171" s="298">
        <v>160</v>
      </c>
      <c r="CZ171" s="298">
        <v>0.87219999999999998</v>
      </c>
      <c r="DA171" s="298">
        <v>13344</v>
      </c>
      <c r="DB171" s="298">
        <v>0</v>
      </c>
      <c r="DC171" s="299">
        <v>0.51</v>
      </c>
      <c r="DD171" s="298">
        <v>200</v>
      </c>
      <c r="DE171" s="298">
        <v>45</v>
      </c>
      <c r="DF171" s="298">
        <v>160</v>
      </c>
      <c r="DG171" s="298">
        <v>0.83009999999999995</v>
      </c>
      <c r="DH171" s="298">
        <v>9772</v>
      </c>
      <c r="DI171" s="298">
        <v>0</v>
      </c>
      <c r="DJ171" s="299">
        <v>0.35</v>
      </c>
      <c r="DK171" s="298">
        <v>200</v>
      </c>
      <c r="DL171" s="298">
        <v>45.8</v>
      </c>
      <c r="DM171" s="298">
        <v>160</v>
      </c>
      <c r="DN171" s="298">
        <v>0.85019999999999996</v>
      </c>
      <c r="DO171" s="298">
        <v>13282</v>
      </c>
      <c r="DP171" s="298">
        <v>0</v>
      </c>
      <c r="DQ171" s="299">
        <v>0.46</v>
      </c>
      <c r="DR171" s="298">
        <v>200</v>
      </c>
      <c r="DS171" s="298">
        <v>54.6</v>
      </c>
      <c r="DT171" s="298">
        <v>160</v>
      </c>
      <c r="DU171" s="298">
        <v>0.83989999999999998</v>
      </c>
      <c r="DV171" s="298">
        <v>13360</v>
      </c>
      <c r="DW171" s="298">
        <v>0</v>
      </c>
      <c r="DX171" s="299">
        <v>0.4</v>
      </c>
    </row>
    <row r="172" spans="1:128" ht="17.25" customHeight="1">
      <c r="A172" s="297">
        <v>168</v>
      </c>
      <c r="B172" s="267" t="s">
        <v>317</v>
      </c>
      <c r="C172" s="298">
        <v>143.33000000000001</v>
      </c>
      <c r="D172" s="298">
        <v>54.66</v>
      </c>
      <c r="E172" s="298">
        <v>114.8</v>
      </c>
      <c r="F172" s="298">
        <v>0.94569999999999999</v>
      </c>
      <c r="G172" s="298">
        <v>13797</v>
      </c>
      <c r="H172" s="298">
        <v>0</v>
      </c>
      <c r="I172" s="299">
        <v>0.37</v>
      </c>
      <c r="J172" s="298">
        <v>143.33000000000001</v>
      </c>
      <c r="K172" s="298">
        <v>73.5</v>
      </c>
      <c r="L172" s="298">
        <v>114.8</v>
      </c>
      <c r="M172" s="298">
        <v>0.95520000000000005</v>
      </c>
      <c r="N172" s="298">
        <v>19326</v>
      </c>
      <c r="O172" s="298">
        <v>0</v>
      </c>
      <c r="P172" s="299">
        <v>0.37</v>
      </c>
      <c r="Q172" s="298">
        <v>143.33000000000001</v>
      </c>
      <c r="R172" s="298">
        <v>94.26</v>
      </c>
      <c r="S172" s="298">
        <v>114.8</v>
      </c>
      <c r="T172" s="298">
        <v>0.95630000000000004</v>
      </c>
      <c r="U172" s="298">
        <v>16815</v>
      </c>
      <c r="V172" s="298">
        <v>0</v>
      </c>
      <c r="W172" s="299">
        <v>0.26</v>
      </c>
      <c r="X172" s="298">
        <v>143.33000000000001</v>
      </c>
      <c r="Y172" s="298">
        <v>64.56</v>
      </c>
      <c r="Z172" s="298">
        <v>114.8</v>
      </c>
      <c r="AA172" s="298">
        <v>0.93889999999999996</v>
      </c>
      <c r="AB172" s="298">
        <v>14835</v>
      </c>
      <c r="AC172" s="298">
        <v>0</v>
      </c>
      <c r="AD172" s="299">
        <v>0.33</v>
      </c>
      <c r="AE172" s="298">
        <v>143.33000000000001</v>
      </c>
      <c r="AF172" s="298">
        <v>64.680000000000007</v>
      </c>
      <c r="AG172" s="298">
        <v>114.8</v>
      </c>
      <c r="AH172" s="298">
        <v>0.94299999999999995</v>
      </c>
      <c r="AI172" s="298">
        <v>16293</v>
      </c>
      <c r="AJ172" s="298">
        <v>0</v>
      </c>
      <c r="AK172" s="299">
        <v>0.36</v>
      </c>
      <c r="AL172" s="298">
        <v>143.33000000000001</v>
      </c>
      <c r="AM172" s="298">
        <v>66.09</v>
      </c>
      <c r="AN172" s="298">
        <v>114.8</v>
      </c>
      <c r="AO172" s="298">
        <v>0.95599999999999996</v>
      </c>
      <c r="AP172" s="298">
        <v>14979</v>
      </c>
      <c r="AQ172" s="298">
        <v>0</v>
      </c>
      <c r="AR172" s="299">
        <v>0.33</v>
      </c>
      <c r="AS172" s="298">
        <v>143.33000000000001</v>
      </c>
      <c r="AT172" s="298">
        <v>0</v>
      </c>
      <c r="AU172" s="298">
        <v>114.8</v>
      </c>
      <c r="AV172" s="298">
        <v>0.95599999999999996</v>
      </c>
      <c r="AW172" s="298">
        <v>14979</v>
      </c>
      <c r="AX172" s="298">
        <v>0</v>
      </c>
      <c r="AY172" s="299">
        <v>0.32</v>
      </c>
      <c r="AZ172" s="298">
        <v>143.33000000000001</v>
      </c>
      <c r="BA172" s="298">
        <v>0</v>
      </c>
      <c r="BB172" s="298">
        <v>114.8</v>
      </c>
      <c r="BC172" s="298">
        <v>0.95599999999999996</v>
      </c>
      <c r="BD172" s="298">
        <v>14979</v>
      </c>
      <c r="BE172" s="298">
        <v>0</v>
      </c>
      <c r="BF172" s="299">
        <v>0.33</v>
      </c>
      <c r="BG172" s="298">
        <v>143.33000000000001</v>
      </c>
      <c r="BH172" s="298">
        <v>0</v>
      </c>
      <c r="BI172" s="298">
        <v>114.8</v>
      </c>
      <c r="BJ172" s="298">
        <v>0.95599999999999996</v>
      </c>
      <c r="BK172" s="298">
        <v>14979</v>
      </c>
      <c r="BL172" s="298">
        <v>0</v>
      </c>
      <c r="BM172" s="299">
        <v>0.32</v>
      </c>
      <c r="BN172" s="298">
        <v>143.33000000000001</v>
      </c>
      <c r="BO172" s="298">
        <v>0</v>
      </c>
      <c r="BP172" s="298">
        <v>114.8</v>
      </c>
      <c r="BQ172" s="298">
        <v>0.95599999999999996</v>
      </c>
      <c r="BR172" s="298">
        <v>14979</v>
      </c>
      <c r="BS172" s="298">
        <v>0</v>
      </c>
      <c r="BT172" s="299">
        <v>0.32</v>
      </c>
      <c r="BU172" s="298">
        <v>143.33000000000001</v>
      </c>
      <c r="BV172" s="298">
        <v>0</v>
      </c>
      <c r="BW172" s="298">
        <v>114.8</v>
      </c>
      <c r="BX172" s="298">
        <v>0.95599999999999996</v>
      </c>
      <c r="BY172" s="298">
        <v>14979</v>
      </c>
      <c r="BZ172" s="298">
        <v>0</v>
      </c>
      <c r="CA172" s="299">
        <v>0.35</v>
      </c>
      <c r="CB172" s="298">
        <v>143.33000000000001</v>
      </c>
      <c r="CC172" s="298">
        <v>0</v>
      </c>
      <c r="CD172" s="298">
        <v>114.8</v>
      </c>
      <c r="CE172" s="298">
        <v>0.95599999999999996</v>
      </c>
      <c r="CF172" s="298">
        <v>14979</v>
      </c>
      <c r="CG172" s="298">
        <v>0</v>
      </c>
      <c r="CH172" s="299">
        <v>0.32</v>
      </c>
      <c r="CI172" s="298">
        <v>143.33000000000001</v>
      </c>
      <c r="CJ172" s="298">
        <v>0</v>
      </c>
      <c r="CK172" s="298">
        <v>114.8</v>
      </c>
      <c r="CL172" s="298">
        <v>0.95599999999999996</v>
      </c>
      <c r="CM172" s="298">
        <v>14979</v>
      </c>
      <c r="CN172" s="298">
        <v>0</v>
      </c>
      <c r="CO172" s="299">
        <v>0.33</v>
      </c>
      <c r="CP172" s="298">
        <v>143.33000000000001</v>
      </c>
      <c r="CQ172" s="298">
        <v>0</v>
      </c>
      <c r="CR172" s="298">
        <v>114.8</v>
      </c>
      <c r="CS172" s="298">
        <v>0.95599999999999996</v>
      </c>
      <c r="CT172" s="298">
        <v>14979</v>
      </c>
      <c r="CU172" s="298">
        <v>0</v>
      </c>
      <c r="CV172" s="299">
        <v>0.32</v>
      </c>
      <c r="CW172" s="298">
        <v>143.33000000000001</v>
      </c>
      <c r="CX172" s="298">
        <v>0</v>
      </c>
      <c r="CY172" s="298">
        <v>114.8</v>
      </c>
      <c r="CZ172" s="298">
        <v>0.95599999999999996</v>
      </c>
      <c r="DA172" s="298">
        <v>14979</v>
      </c>
      <c r="DB172" s="298">
        <v>0</v>
      </c>
      <c r="DC172" s="299">
        <v>0.33</v>
      </c>
      <c r="DD172" s="298">
        <v>143.33000000000001</v>
      </c>
      <c r="DE172" s="298">
        <v>0</v>
      </c>
      <c r="DF172" s="298">
        <v>114.8</v>
      </c>
      <c r="DG172" s="298">
        <v>0.95599999999999996</v>
      </c>
      <c r="DH172" s="298">
        <v>14979</v>
      </c>
      <c r="DI172" s="298">
        <v>0</v>
      </c>
      <c r="DJ172" s="299">
        <v>0.32</v>
      </c>
      <c r="DK172" s="298">
        <v>143.33000000000001</v>
      </c>
      <c r="DL172" s="298">
        <v>0</v>
      </c>
      <c r="DM172" s="298">
        <v>114.8</v>
      </c>
      <c r="DN172" s="298">
        <v>0.95599999999999996</v>
      </c>
      <c r="DO172" s="298">
        <v>14979</v>
      </c>
      <c r="DP172" s="298">
        <v>0</v>
      </c>
      <c r="DQ172" s="299">
        <v>0.32</v>
      </c>
      <c r="DR172" s="298">
        <v>143.33000000000001</v>
      </c>
      <c r="DS172" s="298">
        <v>0</v>
      </c>
      <c r="DT172" s="298">
        <v>114.8</v>
      </c>
      <c r="DU172" s="298">
        <v>0.95599999999999996</v>
      </c>
      <c r="DV172" s="298">
        <v>14979</v>
      </c>
      <c r="DW172" s="298">
        <v>0</v>
      </c>
      <c r="DX172" s="299">
        <v>0.33</v>
      </c>
    </row>
    <row r="173" spans="1:128" ht="17.25" customHeight="1">
      <c r="A173" s="297">
        <v>169</v>
      </c>
      <c r="B173" s="267" t="s">
        <v>318</v>
      </c>
      <c r="C173" s="298">
        <v>200</v>
      </c>
      <c r="D173" s="298">
        <v>137.86000000000001</v>
      </c>
      <c r="E173" s="298">
        <v>160</v>
      </c>
      <c r="F173" s="298">
        <v>0.98770000000000002</v>
      </c>
      <c r="G173" s="298">
        <v>31044</v>
      </c>
      <c r="H173" s="298">
        <v>0</v>
      </c>
      <c r="I173" s="299">
        <v>0.32</v>
      </c>
      <c r="J173" s="298">
        <v>200</v>
      </c>
      <c r="K173" s="298">
        <v>132.86000000000001</v>
      </c>
      <c r="L173" s="298">
        <v>160</v>
      </c>
      <c r="M173" s="298">
        <v>0.99099999999999999</v>
      </c>
      <c r="N173" s="298">
        <v>31612</v>
      </c>
      <c r="O173" s="298">
        <v>0</v>
      </c>
      <c r="P173" s="299">
        <v>0.32</v>
      </c>
      <c r="Q173" s="298">
        <v>200</v>
      </c>
      <c r="R173" s="298">
        <v>136.94</v>
      </c>
      <c r="S173" s="298">
        <v>160</v>
      </c>
      <c r="T173" s="298">
        <v>0.98919999999999997</v>
      </c>
      <c r="U173" s="298">
        <v>28562</v>
      </c>
      <c r="V173" s="298">
        <v>0</v>
      </c>
      <c r="W173" s="299">
        <v>0.28999999999999998</v>
      </c>
      <c r="X173" s="298">
        <v>200</v>
      </c>
      <c r="Y173" s="298">
        <v>164.12</v>
      </c>
      <c r="Z173" s="298">
        <v>164.12</v>
      </c>
      <c r="AA173" s="298">
        <v>0.99060000000000004</v>
      </c>
      <c r="AB173" s="298">
        <v>35024</v>
      </c>
      <c r="AC173" s="298">
        <v>0</v>
      </c>
      <c r="AD173" s="299">
        <v>0.28999999999999998</v>
      </c>
      <c r="AE173" s="298">
        <v>200</v>
      </c>
      <c r="AF173" s="298">
        <v>133.36000000000001</v>
      </c>
      <c r="AG173" s="298">
        <v>160</v>
      </c>
      <c r="AH173" s="298">
        <v>0.99139999999999995</v>
      </c>
      <c r="AI173" s="298">
        <v>31208</v>
      </c>
      <c r="AJ173" s="298">
        <v>0</v>
      </c>
      <c r="AK173" s="299">
        <v>0.32</v>
      </c>
      <c r="AL173" s="298">
        <v>200</v>
      </c>
      <c r="AM173" s="298">
        <v>142.18</v>
      </c>
      <c r="AN173" s="298">
        <v>160</v>
      </c>
      <c r="AO173" s="298">
        <v>0.99070000000000003</v>
      </c>
      <c r="AP173" s="298">
        <v>30404</v>
      </c>
      <c r="AQ173" s="298">
        <v>0</v>
      </c>
      <c r="AR173" s="299">
        <v>0.3</v>
      </c>
      <c r="AS173" s="298">
        <v>200</v>
      </c>
      <c r="AT173" s="298">
        <v>128.5</v>
      </c>
      <c r="AU173" s="298">
        <v>160</v>
      </c>
      <c r="AV173" s="298">
        <v>0.98470000000000002</v>
      </c>
      <c r="AW173" s="298">
        <v>27462</v>
      </c>
      <c r="AX173" s="298">
        <v>0</v>
      </c>
      <c r="AY173" s="299">
        <v>0.28999999999999998</v>
      </c>
      <c r="AZ173" s="298">
        <v>200</v>
      </c>
      <c r="BA173" s="298">
        <v>137.24</v>
      </c>
      <c r="BB173" s="298">
        <v>160</v>
      </c>
      <c r="BC173" s="298">
        <v>0.99080000000000001</v>
      </c>
      <c r="BD173" s="298">
        <v>31292</v>
      </c>
      <c r="BE173" s="298">
        <v>0</v>
      </c>
      <c r="BF173" s="299">
        <v>0.32</v>
      </c>
      <c r="BG173" s="298">
        <v>200</v>
      </c>
      <c r="BH173" s="298">
        <v>148</v>
      </c>
      <c r="BI173" s="298">
        <v>160</v>
      </c>
      <c r="BJ173" s="298">
        <v>0.98650000000000004</v>
      </c>
      <c r="BK173" s="298">
        <v>30292</v>
      </c>
      <c r="BL173" s="298">
        <v>0</v>
      </c>
      <c r="BM173" s="299">
        <v>0.28000000000000003</v>
      </c>
      <c r="BN173" s="298">
        <v>200</v>
      </c>
      <c r="BO173" s="298">
        <v>156.80000000000001</v>
      </c>
      <c r="BP173" s="298">
        <v>160</v>
      </c>
      <c r="BQ173" s="298">
        <v>0.98680000000000001</v>
      </c>
      <c r="BR173" s="298">
        <v>30352</v>
      </c>
      <c r="BS173" s="298">
        <v>0</v>
      </c>
      <c r="BT173" s="299">
        <v>0.26</v>
      </c>
      <c r="BU173" s="298">
        <v>200</v>
      </c>
      <c r="BV173" s="298">
        <v>129.6</v>
      </c>
      <c r="BW173" s="298">
        <v>160</v>
      </c>
      <c r="BX173" s="298">
        <v>0.99080000000000001</v>
      </c>
      <c r="BY173" s="298">
        <v>31874</v>
      </c>
      <c r="BZ173" s="298">
        <v>0</v>
      </c>
      <c r="CA173" s="299">
        <v>0.37</v>
      </c>
      <c r="CB173" s="298">
        <v>200</v>
      </c>
      <c r="CC173" s="298">
        <v>136</v>
      </c>
      <c r="CD173" s="298">
        <v>160</v>
      </c>
      <c r="CE173" s="298">
        <v>0.99199999999999999</v>
      </c>
      <c r="CF173" s="298">
        <v>35334</v>
      </c>
      <c r="CG173" s="298">
        <v>0</v>
      </c>
      <c r="CH173" s="299">
        <v>0.35</v>
      </c>
      <c r="CI173" s="298">
        <v>200</v>
      </c>
      <c r="CJ173" s="298">
        <v>134.80000000000001</v>
      </c>
      <c r="CK173" s="298">
        <v>160</v>
      </c>
      <c r="CL173" s="298">
        <v>0.99</v>
      </c>
      <c r="CM173" s="298">
        <v>28448</v>
      </c>
      <c r="CN173" s="298">
        <v>0</v>
      </c>
      <c r="CO173" s="299">
        <v>0.3</v>
      </c>
      <c r="CP173" s="298">
        <v>200</v>
      </c>
      <c r="CQ173" s="298">
        <v>127.6</v>
      </c>
      <c r="CR173" s="298">
        <v>160</v>
      </c>
      <c r="CS173" s="298">
        <v>0.99029999999999996</v>
      </c>
      <c r="CT173" s="298">
        <v>22366</v>
      </c>
      <c r="CU173" s="298">
        <v>0</v>
      </c>
      <c r="CV173" s="299">
        <v>0.24</v>
      </c>
      <c r="CW173" s="298">
        <v>200</v>
      </c>
      <c r="CX173" s="298">
        <v>126</v>
      </c>
      <c r="CY173" s="298">
        <v>160</v>
      </c>
      <c r="CZ173" s="298">
        <v>0.99180000000000001</v>
      </c>
      <c r="DA173" s="298">
        <v>33936</v>
      </c>
      <c r="DB173" s="298">
        <v>0</v>
      </c>
      <c r="DC173" s="299">
        <v>0.38</v>
      </c>
      <c r="DD173" s="298">
        <v>200</v>
      </c>
      <c r="DE173" s="298">
        <v>129</v>
      </c>
      <c r="DF173" s="298">
        <v>160</v>
      </c>
      <c r="DG173" s="298">
        <v>0.98780000000000001</v>
      </c>
      <c r="DH173" s="298">
        <v>27304</v>
      </c>
      <c r="DI173" s="298">
        <v>0</v>
      </c>
      <c r="DJ173" s="299">
        <v>0.28999999999999998</v>
      </c>
      <c r="DK173" s="298">
        <v>200</v>
      </c>
      <c r="DL173" s="298">
        <v>164.8</v>
      </c>
      <c r="DM173" s="298">
        <v>164.8</v>
      </c>
      <c r="DN173" s="298">
        <v>0.98640000000000005</v>
      </c>
      <c r="DO173" s="298">
        <v>34060</v>
      </c>
      <c r="DP173" s="298">
        <v>0</v>
      </c>
      <c r="DQ173" s="299">
        <v>0.28000000000000003</v>
      </c>
      <c r="DR173" s="298">
        <v>200</v>
      </c>
      <c r="DS173" s="298">
        <v>137.19999999999999</v>
      </c>
      <c r="DT173" s="298">
        <v>160</v>
      </c>
      <c r="DU173" s="298">
        <v>0.98829999999999996</v>
      </c>
      <c r="DV173" s="298">
        <v>29106</v>
      </c>
      <c r="DW173" s="298">
        <v>0</v>
      </c>
      <c r="DX173" s="299">
        <v>0.3</v>
      </c>
    </row>
    <row r="174" spans="1:128" ht="17.25" customHeight="1">
      <c r="A174" s="297">
        <v>170</v>
      </c>
      <c r="B174" s="267" t="s">
        <v>319</v>
      </c>
      <c r="C174" s="298">
        <v>220</v>
      </c>
      <c r="D174" s="298">
        <v>0</v>
      </c>
      <c r="E174" s="298">
        <v>176</v>
      </c>
      <c r="F174" s="298">
        <v>0.86629999999999996</v>
      </c>
      <c r="G174" s="298">
        <v>18042</v>
      </c>
      <c r="H174" s="298">
        <v>0</v>
      </c>
      <c r="I174" s="299">
        <v>0.33</v>
      </c>
      <c r="J174" s="298">
        <v>220</v>
      </c>
      <c r="K174" s="298">
        <v>102</v>
      </c>
      <c r="L174" s="298">
        <v>176</v>
      </c>
      <c r="M174" s="298">
        <v>0</v>
      </c>
      <c r="N174" s="298">
        <v>37234</v>
      </c>
      <c r="O174" s="298">
        <v>0</v>
      </c>
      <c r="P174" s="299">
        <v>0</v>
      </c>
      <c r="Q174" s="298">
        <v>220</v>
      </c>
      <c r="R174" s="298">
        <v>98</v>
      </c>
      <c r="S174" s="298">
        <v>176</v>
      </c>
      <c r="T174" s="298">
        <v>0.89059999999999995</v>
      </c>
      <c r="U174" s="298">
        <v>18548</v>
      </c>
      <c r="V174" s="426">
        <v>0</v>
      </c>
      <c r="W174" s="299">
        <v>0.3</v>
      </c>
      <c r="X174" s="298">
        <v>220</v>
      </c>
      <c r="Y174" s="298">
        <v>97.2</v>
      </c>
      <c r="Z174" s="298">
        <v>176</v>
      </c>
      <c r="AA174" s="298">
        <v>0.86960000000000004</v>
      </c>
      <c r="AB174" s="298">
        <v>18324</v>
      </c>
      <c r="AC174" s="298">
        <v>0</v>
      </c>
      <c r="AD174" s="299">
        <v>0.28999999999999998</v>
      </c>
      <c r="AE174" s="298">
        <v>220</v>
      </c>
      <c r="AF174" s="298">
        <v>89.6</v>
      </c>
      <c r="AG174" s="298">
        <v>176</v>
      </c>
      <c r="AH174" s="298">
        <v>0.86399999999999999</v>
      </c>
      <c r="AI174" s="298">
        <v>17768</v>
      </c>
      <c r="AJ174" s="298">
        <v>0</v>
      </c>
      <c r="AK174" s="299">
        <v>0.31</v>
      </c>
      <c r="AL174" s="298">
        <v>220</v>
      </c>
      <c r="AM174" s="298">
        <v>88</v>
      </c>
      <c r="AN174" s="298">
        <v>176</v>
      </c>
      <c r="AO174" s="298">
        <v>0.86780000000000002</v>
      </c>
      <c r="AP174" s="298">
        <v>16058</v>
      </c>
      <c r="AQ174" s="298">
        <v>0</v>
      </c>
      <c r="AR174" s="299">
        <v>0.28999999999999998</v>
      </c>
      <c r="AS174" s="298">
        <v>220</v>
      </c>
      <c r="AT174" s="298">
        <v>87.2</v>
      </c>
      <c r="AU174" s="298">
        <v>176</v>
      </c>
      <c r="AV174" s="298">
        <v>0.86519999999999997</v>
      </c>
      <c r="AW174" s="298">
        <v>16010</v>
      </c>
      <c r="AX174" s="298">
        <v>0</v>
      </c>
      <c r="AY174" s="299">
        <v>0.28999999999999998</v>
      </c>
      <c r="AZ174" s="298">
        <v>220</v>
      </c>
      <c r="BA174" s="298">
        <v>65.599999999999994</v>
      </c>
      <c r="BB174" s="298">
        <v>176</v>
      </c>
      <c r="BC174" s="298">
        <v>0.86970000000000003</v>
      </c>
      <c r="BD174" s="298">
        <v>10996</v>
      </c>
      <c r="BE174" s="298">
        <v>0</v>
      </c>
      <c r="BF174" s="299">
        <v>0.27</v>
      </c>
      <c r="BG174" s="298">
        <v>220</v>
      </c>
      <c r="BH174" s="298">
        <v>60.4</v>
      </c>
      <c r="BI174" s="298">
        <v>176</v>
      </c>
      <c r="BJ174" s="298">
        <v>0.81579999999999997</v>
      </c>
      <c r="BK174" s="298">
        <v>9590</v>
      </c>
      <c r="BL174" s="298">
        <v>0</v>
      </c>
      <c r="BM174" s="299">
        <v>0.26</v>
      </c>
      <c r="BN174" s="298">
        <v>220</v>
      </c>
      <c r="BO174" s="298">
        <v>26.8</v>
      </c>
      <c r="BP174" s="298">
        <v>176</v>
      </c>
      <c r="BQ174" s="298">
        <v>0.81879999999999997</v>
      </c>
      <c r="BR174" s="298">
        <v>8358</v>
      </c>
      <c r="BS174" s="426">
        <v>0</v>
      </c>
      <c r="BT174" s="299">
        <v>0.51</v>
      </c>
      <c r="BU174" s="298">
        <v>220</v>
      </c>
      <c r="BV174" s="298">
        <v>61.6</v>
      </c>
      <c r="BW174" s="298">
        <v>176</v>
      </c>
      <c r="BX174" s="298">
        <v>0.85409999999999997</v>
      </c>
      <c r="BY174" s="298">
        <v>9542</v>
      </c>
      <c r="BZ174" s="298">
        <v>0</v>
      </c>
      <c r="CA174" s="299">
        <v>0.27</v>
      </c>
      <c r="CB174" s="298">
        <v>220</v>
      </c>
      <c r="CC174" s="298">
        <v>88.8</v>
      </c>
      <c r="CD174" s="298">
        <v>176</v>
      </c>
      <c r="CE174" s="298">
        <v>0.88490000000000002</v>
      </c>
      <c r="CF174" s="298">
        <v>13640</v>
      </c>
      <c r="CG174" s="426">
        <v>0</v>
      </c>
      <c r="CH174" s="299">
        <v>0.23</v>
      </c>
      <c r="CI174" s="298">
        <v>220</v>
      </c>
      <c r="CJ174" s="298">
        <v>94</v>
      </c>
      <c r="CK174" s="298">
        <v>176</v>
      </c>
      <c r="CL174" s="298">
        <v>0.91010000000000002</v>
      </c>
      <c r="CM174" s="298">
        <v>20318</v>
      </c>
      <c r="CN174" s="426">
        <v>0</v>
      </c>
      <c r="CO174" s="299">
        <v>0.33</v>
      </c>
      <c r="CP174" s="298">
        <v>220</v>
      </c>
      <c r="CQ174" s="298">
        <v>88.8</v>
      </c>
      <c r="CR174" s="298">
        <v>176</v>
      </c>
      <c r="CS174" s="298">
        <v>0.92159999999999997</v>
      </c>
      <c r="CT174" s="298">
        <v>22684</v>
      </c>
      <c r="CU174" s="298">
        <v>0</v>
      </c>
      <c r="CV174" s="299">
        <v>0.37</v>
      </c>
      <c r="CW174" s="298">
        <v>220</v>
      </c>
      <c r="CX174" s="298">
        <v>94</v>
      </c>
      <c r="CY174" s="298">
        <v>176</v>
      </c>
      <c r="CZ174" s="298">
        <v>0.89600000000000002</v>
      </c>
      <c r="DA174" s="298">
        <v>19018</v>
      </c>
      <c r="DB174" s="298">
        <v>0</v>
      </c>
      <c r="DC174" s="299">
        <v>0.31</v>
      </c>
      <c r="DD174" s="298">
        <v>220</v>
      </c>
      <c r="DE174" s="298">
        <v>85.6</v>
      </c>
      <c r="DF174" s="298">
        <v>176</v>
      </c>
      <c r="DG174" s="298">
        <v>0.87860000000000005</v>
      </c>
      <c r="DH174" s="298">
        <v>16896</v>
      </c>
      <c r="DI174" s="298">
        <v>0</v>
      </c>
      <c r="DJ174" s="299">
        <v>0.3</v>
      </c>
      <c r="DK174" s="298">
        <v>220</v>
      </c>
      <c r="DL174" s="298">
        <v>86</v>
      </c>
      <c r="DM174" s="298">
        <v>176</v>
      </c>
      <c r="DN174" s="298">
        <v>0.88339999999999996</v>
      </c>
      <c r="DO174" s="298">
        <v>16998</v>
      </c>
      <c r="DP174" s="298">
        <v>0</v>
      </c>
      <c r="DQ174" s="299">
        <v>0.3</v>
      </c>
      <c r="DR174" s="298">
        <v>220</v>
      </c>
      <c r="DS174" s="298">
        <v>80.8</v>
      </c>
      <c r="DT174" s="298">
        <v>176</v>
      </c>
      <c r="DU174" s="298">
        <v>0.88490000000000002</v>
      </c>
      <c r="DV174" s="298">
        <v>16070</v>
      </c>
      <c r="DW174" s="298">
        <v>0</v>
      </c>
      <c r="DX174" s="299">
        <v>0.31</v>
      </c>
    </row>
    <row r="175" spans="1:128" ht="17.25" customHeight="1">
      <c r="A175" s="297">
        <v>171</v>
      </c>
      <c r="B175" s="267" t="s">
        <v>320</v>
      </c>
      <c r="C175" s="298">
        <v>110</v>
      </c>
      <c r="D175" s="298">
        <v>96</v>
      </c>
      <c r="E175" s="298">
        <v>96</v>
      </c>
      <c r="F175" s="298">
        <v>0.99539999999999995</v>
      </c>
      <c r="G175" s="298">
        <v>46520</v>
      </c>
      <c r="H175" s="298">
        <v>0</v>
      </c>
      <c r="I175" s="299">
        <v>0.68</v>
      </c>
      <c r="J175" s="298">
        <v>110</v>
      </c>
      <c r="K175" s="298">
        <v>102.8</v>
      </c>
      <c r="L175" s="298">
        <v>102.8</v>
      </c>
      <c r="M175" s="298">
        <v>0.99429999999999996</v>
      </c>
      <c r="N175" s="298">
        <v>46712</v>
      </c>
      <c r="O175" s="298">
        <v>0</v>
      </c>
      <c r="P175" s="299">
        <v>0.61</v>
      </c>
      <c r="Q175" s="298">
        <v>110</v>
      </c>
      <c r="R175" s="298">
        <v>118.4</v>
      </c>
      <c r="S175" s="298">
        <v>118.4</v>
      </c>
      <c r="T175" s="298">
        <v>0.99560000000000004</v>
      </c>
      <c r="U175" s="298">
        <v>52920</v>
      </c>
      <c r="V175" s="298">
        <v>0</v>
      </c>
      <c r="W175" s="299">
        <v>0.62</v>
      </c>
      <c r="X175" s="298">
        <v>110</v>
      </c>
      <c r="Y175" s="298">
        <v>127.68</v>
      </c>
      <c r="Z175" s="298">
        <v>127.68</v>
      </c>
      <c r="AA175" s="298">
        <v>0.996</v>
      </c>
      <c r="AB175" s="298">
        <v>51368</v>
      </c>
      <c r="AC175" s="298">
        <v>0</v>
      </c>
      <c r="AD175" s="299">
        <v>0.54</v>
      </c>
      <c r="AE175" s="298">
        <v>110</v>
      </c>
      <c r="AF175" s="298">
        <v>133.6</v>
      </c>
      <c r="AG175" s="298">
        <v>133.6</v>
      </c>
      <c r="AH175" s="298">
        <v>0.99739999999999995</v>
      </c>
      <c r="AI175" s="298">
        <v>43516</v>
      </c>
      <c r="AJ175" s="298">
        <v>0</v>
      </c>
      <c r="AK175" s="299">
        <v>0.44</v>
      </c>
      <c r="AL175" s="298">
        <v>110</v>
      </c>
      <c r="AM175" s="298">
        <v>66.08</v>
      </c>
      <c r="AN175" s="298">
        <v>88</v>
      </c>
      <c r="AO175" s="298">
        <v>0.99970000000000003</v>
      </c>
      <c r="AP175" s="298">
        <v>28576</v>
      </c>
      <c r="AQ175" s="298">
        <v>0</v>
      </c>
      <c r="AR175" s="299">
        <v>0.6</v>
      </c>
      <c r="AS175" s="298">
        <v>110</v>
      </c>
      <c r="AT175" s="298">
        <v>62.08</v>
      </c>
      <c r="AU175" s="298">
        <v>88</v>
      </c>
      <c r="AV175" s="298">
        <v>0.99980000000000002</v>
      </c>
      <c r="AW175" s="298">
        <v>24596</v>
      </c>
      <c r="AX175" s="298">
        <v>0</v>
      </c>
      <c r="AY175" s="299">
        <v>0.53</v>
      </c>
      <c r="AZ175" s="298">
        <v>110</v>
      </c>
      <c r="BA175" s="298">
        <v>50.88</v>
      </c>
      <c r="BB175" s="298">
        <v>88</v>
      </c>
      <c r="BC175" s="298">
        <v>1</v>
      </c>
      <c r="BD175" s="298">
        <v>19704</v>
      </c>
      <c r="BE175" s="298">
        <v>0</v>
      </c>
      <c r="BF175" s="299">
        <v>0.54</v>
      </c>
      <c r="BG175" s="298">
        <v>110</v>
      </c>
      <c r="BH175" s="298">
        <v>62.72</v>
      </c>
      <c r="BI175" s="298">
        <v>88</v>
      </c>
      <c r="BJ175" s="298">
        <v>0.99929999999999997</v>
      </c>
      <c r="BK175" s="298">
        <v>22644</v>
      </c>
      <c r="BL175" s="298">
        <v>0</v>
      </c>
      <c r="BM175" s="299">
        <v>0.49</v>
      </c>
      <c r="BN175" s="298">
        <v>110</v>
      </c>
      <c r="BO175" s="298">
        <v>72.8</v>
      </c>
      <c r="BP175" s="298">
        <v>88</v>
      </c>
      <c r="BQ175" s="298">
        <v>0.99809999999999999</v>
      </c>
      <c r="BR175" s="298">
        <v>40868</v>
      </c>
      <c r="BS175" s="298">
        <v>0</v>
      </c>
      <c r="BT175" s="299">
        <v>0.76</v>
      </c>
      <c r="BU175" s="298">
        <v>110</v>
      </c>
      <c r="BV175" s="298">
        <v>105.28</v>
      </c>
      <c r="BW175" s="298">
        <v>105.28</v>
      </c>
      <c r="BX175" s="298">
        <v>0.99850000000000005</v>
      </c>
      <c r="BY175" s="298">
        <v>44540</v>
      </c>
      <c r="BZ175" s="298">
        <v>0</v>
      </c>
      <c r="CA175" s="299">
        <v>0.63</v>
      </c>
      <c r="CB175" s="298">
        <v>110</v>
      </c>
      <c r="CC175" s="298">
        <v>115.84</v>
      </c>
      <c r="CD175" s="298">
        <v>115.84</v>
      </c>
      <c r="CE175" s="298">
        <v>0.99809999999999999</v>
      </c>
      <c r="CF175" s="298">
        <v>59744</v>
      </c>
      <c r="CG175" s="298">
        <v>0</v>
      </c>
      <c r="CH175" s="299">
        <v>0.69</v>
      </c>
      <c r="CI175" s="298">
        <v>110</v>
      </c>
      <c r="CJ175" s="298">
        <v>104.8</v>
      </c>
      <c r="CK175" s="298">
        <v>104.8</v>
      </c>
      <c r="CL175" s="298">
        <v>0.99729999999999996</v>
      </c>
      <c r="CM175" s="298">
        <v>45288</v>
      </c>
      <c r="CN175" s="298">
        <v>0</v>
      </c>
      <c r="CO175" s="299">
        <v>0.6</v>
      </c>
      <c r="CP175" s="298">
        <v>110</v>
      </c>
      <c r="CQ175" s="298">
        <v>113.92</v>
      </c>
      <c r="CR175" s="298">
        <v>113.92</v>
      </c>
      <c r="CS175" s="298">
        <v>0.99580000000000002</v>
      </c>
      <c r="CT175" s="298">
        <v>52612</v>
      </c>
      <c r="CU175" s="298">
        <v>0</v>
      </c>
      <c r="CV175" s="299">
        <v>0.62</v>
      </c>
      <c r="CW175" s="298">
        <v>110</v>
      </c>
      <c r="CX175" s="298">
        <v>131.6</v>
      </c>
      <c r="CY175" s="298">
        <v>131.6</v>
      </c>
      <c r="CZ175" s="298">
        <v>0.99709999999999999</v>
      </c>
      <c r="DA175" s="298">
        <v>49876</v>
      </c>
      <c r="DB175" s="298">
        <v>0</v>
      </c>
      <c r="DC175" s="299">
        <v>0.53</v>
      </c>
      <c r="DD175" s="298">
        <v>110</v>
      </c>
      <c r="DE175" s="298">
        <v>99.2</v>
      </c>
      <c r="DF175" s="298">
        <v>99.2</v>
      </c>
      <c r="DG175" s="298">
        <v>0.997</v>
      </c>
      <c r="DH175" s="298">
        <v>41200</v>
      </c>
      <c r="DI175" s="298">
        <v>0</v>
      </c>
      <c r="DJ175" s="299">
        <v>0.56000000000000005</v>
      </c>
      <c r="DK175" s="298">
        <v>110</v>
      </c>
      <c r="DL175" s="298">
        <v>139.19999999999999</v>
      </c>
      <c r="DM175" s="298">
        <v>139.19999999999999</v>
      </c>
      <c r="DN175" s="298">
        <v>0.998</v>
      </c>
      <c r="DO175" s="298">
        <v>37492</v>
      </c>
      <c r="DP175" s="298">
        <v>0</v>
      </c>
      <c r="DQ175" s="299">
        <v>0.36</v>
      </c>
      <c r="DR175" s="298">
        <v>110</v>
      </c>
      <c r="DS175" s="298">
        <v>115.2</v>
      </c>
      <c r="DT175" s="298">
        <v>115.2</v>
      </c>
      <c r="DU175" s="298">
        <v>0.99539999999999995</v>
      </c>
      <c r="DV175" s="298">
        <v>51164</v>
      </c>
      <c r="DW175" s="298">
        <v>0</v>
      </c>
      <c r="DX175" s="299">
        <v>0.62</v>
      </c>
    </row>
    <row r="176" spans="1:128" ht="17.25" customHeight="1">
      <c r="A176" s="297">
        <v>172</v>
      </c>
      <c r="B176" s="267" t="s">
        <v>321</v>
      </c>
      <c r="C176" s="298">
        <v>133.33000000000001</v>
      </c>
      <c r="D176" s="298">
        <v>120.09</v>
      </c>
      <c r="E176" s="298">
        <v>120.09</v>
      </c>
      <c r="F176" s="298">
        <v>0.89510000000000001</v>
      </c>
      <c r="G176" s="298">
        <v>21663</v>
      </c>
      <c r="H176" s="298">
        <v>0</v>
      </c>
      <c r="I176" s="299">
        <v>0.28000000000000003</v>
      </c>
      <c r="J176" s="298">
        <v>133.33000000000001</v>
      </c>
      <c r="K176" s="298">
        <v>134.88</v>
      </c>
      <c r="L176" s="298">
        <v>134.88</v>
      </c>
      <c r="M176" s="298">
        <v>0.91249999999999998</v>
      </c>
      <c r="N176" s="298">
        <v>23802</v>
      </c>
      <c r="O176" s="298">
        <v>0</v>
      </c>
      <c r="P176" s="299">
        <v>0.26</v>
      </c>
      <c r="Q176" s="298">
        <v>133.33000000000001</v>
      </c>
      <c r="R176" s="298">
        <v>134.63999999999999</v>
      </c>
      <c r="S176" s="298">
        <v>134.63999999999999</v>
      </c>
      <c r="T176" s="298">
        <v>0.91990000000000005</v>
      </c>
      <c r="U176" s="298">
        <v>21189</v>
      </c>
      <c r="V176" s="298">
        <v>0</v>
      </c>
      <c r="W176" s="299">
        <v>0.24</v>
      </c>
      <c r="X176" s="298">
        <v>133.33000000000001</v>
      </c>
      <c r="Y176" s="298">
        <v>108</v>
      </c>
      <c r="Z176" s="298">
        <v>108</v>
      </c>
      <c r="AA176" s="298">
        <v>0.89810000000000001</v>
      </c>
      <c r="AB176" s="298">
        <v>24621</v>
      </c>
      <c r="AC176" s="298">
        <v>0</v>
      </c>
      <c r="AD176" s="299">
        <v>0.34</v>
      </c>
      <c r="AE176" s="298">
        <v>133.33000000000001</v>
      </c>
      <c r="AF176" s="298">
        <v>109.11</v>
      </c>
      <c r="AG176" s="298">
        <v>109.11</v>
      </c>
      <c r="AH176" s="298">
        <v>0.89159999999999995</v>
      </c>
      <c r="AI176" s="298">
        <v>20697</v>
      </c>
      <c r="AJ176" s="298">
        <v>0</v>
      </c>
      <c r="AK176" s="299">
        <v>0.28999999999999998</v>
      </c>
      <c r="AL176" s="298">
        <v>133.33000000000001</v>
      </c>
      <c r="AM176" s="298">
        <v>121.86</v>
      </c>
      <c r="AN176" s="298">
        <v>121.86</v>
      </c>
      <c r="AO176" s="298">
        <v>0.88900000000000001</v>
      </c>
      <c r="AP176" s="298">
        <v>19014</v>
      </c>
      <c r="AQ176" s="298">
        <v>0</v>
      </c>
      <c r="AR176" s="299">
        <v>0.24</v>
      </c>
      <c r="AS176" s="298">
        <v>133.33000000000001</v>
      </c>
      <c r="AT176" s="298">
        <v>108.63</v>
      </c>
      <c r="AU176" s="298">
        <v>108.63</v>
      </c>
      <c r="AV176" s="298">
        <v>0.88959999999999995</v>
      </c>
      <c r="AW176" s="298">
        <v>16809</v>
      </c>
      <c r="AX176" s="298">
        <v>0</v>
      </c>
      <c r="AY176" s="299">
        <v>0.23</v>
      </c>
      <c r="AZ176" s="298">
        <v>133.33000000000001</v>
      </c>
      <c r="BA176" s="298">
        <v>99.63</v>
      </c>
      <c r="BB176" s="298">
        <v>106.66</v>
      </c>
      <c r="BC176" s="298">
        <v>0.84909999999999997</v>
      </c>
      <c r="BD176" s="298">
        <v>13719</v>
      </c>
      <c r="BE176" s="298">
        <v>0</v>
      </c>
      <c r="BF176" s="299">
        <v>0.23</v>
      </c>
      <c r="BG176" s="298">
        <v>133.33000000000001</v>
      </c>
      <c r="BH176" s="298">
        <v>48</v>
      </c>
      <c r="BI176" s="298">
        <v>106.66</v>
      </c>
      <c r="BJ176" s="298">
        <v>0.71779999999999999</v>
      </c>
      <c r="BK176" s="298">
        <v>8301</v>
      </c>
      <c r="BL176" s="298">
        <v>0</v>
      </c>
      <c r="BM176" s="299">
        <v>0.32</v>
      </c>
      <c r="BN176" s="298">
        <v>133.33000000000001</v>
      </c>
      <c r="BO176" s="298">
        <v>36</v>
      </c>
      <c r="BP176" s="298">
        <v>106.66</v>
      </c>
      <c r="BQ176" s="298">
        <v>0.69130000000000003</v>
      </c>
      <c r="BR176" s="298">
        <v>7815</v>
      </c>
      <c r="BS176" s="298">
        <v>0</v>
      </c>
      <c r="BT176" s="299">
        <v>0.42</v>
      </c>
      <c r="BU176" s="298">
        <v>133.33000000000001</v>
      </c>
      <c r="BV176" s="298">
        <v>70.77</v>
      </c>
      <c r="BW176" s="298">
        <v>106.66</v>
      </c>
      <c r="BX176" s="298">
        <v>0.79100000000000004</v>
      </c>
      <c r="BY176" s="298">
        <v>10920</v>
      </c>
      <c r="BZ176" s="298">
        <v>0</v>
      </c>
      <c r="CA176" s="299">
        <v>0.28999999999999998</v>
      </c>
      <c r="CB176" s="298">
        <v>133.33000000000001</v>
      </c>
      <c r="CC176" s="298">
        <v>100.5</v>
      </c>
      <c r="CD176" s="298">
        <v>106.66</v>
      </c>
      <c r="CE176" s="298">
        <v>0.90329999999999999</v>
      </c>
      <c r="CF176" s="298">
        <v>19245</v>
      </c>
      <c r="CG176" s="298">
        <v>0</v>
      </c>
      <c r="CH176" s="299">
        <v>0.28000000000000003</v>
      </c>
      <c r="CI176" s="298">
        <v>133.33000000000001</v>
      </c>
      <c r="CJ176" s="298">
        <v>132</v>
      </c>
      <c r="CK176" s="298">
        <v>132</v>
      </c>
      <c r="CL176" s="298">
        <v>0.92459999999999998</v>
      </c>
      <c r="CM176" s="298">
        <v>17427</v>
      </c>
      <c r="CN176" s="298">
        <v>0</v>
      </c>
      <c r="CO176" s="299">
        <v>0.2</v>
      </c>
      <c r="CP176" s="298">
        <v>133.33000000000001</v>
      </c>
      <c r="CQ176" s="298">
        <v>124.5</v>
      </c>
      <c r="CR176" s="298">
        <v>124.5</v>
      </c>
      <c r="CS176" s="298">
        <v>0.94710000000000005</v>
      </c>
      <c r="CT176" s="298">
        <v>24771</v>
      </c>
      <c r="CU176" s="298">
        <v>0</v>
      </c>
      <c r="CV176" s="299">
        <v>0.28000000000000003</v>
      </c>
      <c r="CW176" s="298">
        <v>133.33000000000001</v>
      </c>
      <c r="CX176" s="298">
        <v>120</v>
      </c>
      <c r="CY176" s="298">
        <v>120</v>
      </c>
      <c r="CZ176" s="298">
        <v>0.93330000000000002</v>
      </c>
      <c r="DA176" s="298">
        <v>21252</v>
      </c>
      <c r="DB176" s="298">
        <v>0</v>
      </c>
      <c r="DC176" s="299">
        <v>0.26</v>
      </c>
      <c r="DD176" s="298">
        <v>133.33000000000001</v>
      </c>
      <c r="DE176" s="298">
        <v>121.8</v>
      </c>
      <c r="DF176" s="298">
        <v>121.8</v>
      </c>
      <c r="DG176" s="298">
        <v>0.92320000000000002</v>
      </c>
      <c r="DH176" s="298">
        <v>20730</v>
      </c>
      <c r="DI176" s="298">
        <v>0</v>
      </c>
      <c r="DJ176" s="299">
        <v>0.25</v>
      </c>
      <c r="DK176" s="298">
        <v>133.33000000000001</v>
      </c>
      <c r="DL176" s="298">
        <v>126.6</v>
      </c>
      <c r="DM176" s="298">
        <v>126.6</v>
      </c>
      <c r="DN176" s="298">
        <v>0.9113</v>
      </c>
      <c r="DO176" s="298">
        <v>18861</v>
      </c>
      <c r="DP176" s="298">
        <v>0</v>
      </c>
      <c r="DQ176" s="299">
        <v>0.22</v>
      </c>
      <c r="DR176" s="298">
        <v>133.33000000000001</v>
      </c>
      <c r="DS176" s="298">
        <v>110.4</v>
      </c>
      <c r="DT176" s="298">
        <v>110.4</v>
      </c>
      <c r="DU176" s="298">
        <v>0.8851</v>
      </c>
      <c r="DV176" s="298">
        <v>17016</v>
      </c>
      <c r="DW176" s="298">
        <v>0</v>
      </c>
      <c r="DX176" s="299">
        <v>0.24</v>
      </c>
    </row>
    <row r="177" spans="1:128" ht="17.25" customHeight="1">
      <c r="A177" s="297">
        <v>173</v>
      </c>
      <c r="B177" s="267" t="s">
        <v>322</v>
      </c>
      <c r="C177" s="298">
        <v>133.33000000000001</v>
      </c>
      <c r="D177" s="298">
        <v>106</v>
      </c>
      <c r="E177" s="298">
        <v>108.5</v>
      </c>
      <c r="F177" s="298">
        <v>0.92130000000000001</v>
      </c>
      <c r="G177" s="298">
        <v>24957</v>
      </c>
      <c r="H177" s="298">
        <v>0</v>
      </c>
      <c r="I177" s="299">
        <v>0.32</v>
      </c>
      <c r="J177" s="298">
        <v>133.33000000000001</v>
      </c>
      <c r="K177" s="298">
        <v>111</v>
      </c>
      <c r="L177" s="298">
        <v>113.5</v>
      </c>
      <c r="M177" s="298">
        <v>0.91820000000000002</v>
      </c>
      <c r="N177" s="298">
        <v>26683</v>
      </c>
      <c r="O177" s="298">
        <v>0</v>
      </c>
      <c r="P177" s="299">
        <v>0.32</v>
      </c>
      <c r="Q177" s="298">
        <v>133.33000000000001</v>
      </c>
      <c r="R177" s="298">
        <v>112.2</v>
      </c>
      <c r="S177" s="298">
        <v>114.7</v>
      </c>
      <c r="T177" s="298">
        <v>0.91510000000000002</v>
      </c>
      <c r="U177" s="298">
        <v>24938</v>
      </c>
      <c r="V177" s="298">
        <v>0</v>
      </c>
      <c r="W177" s="299">
        <v>0.31</v>
      </c>
      <c r="X177" s="298">
        <v>133.33000000000001</v>
      </c>
      <c r="Y177" s="298">
        <v>116.5</v>
      </c>
      <c r="Z177" s="298">
        <v>119</v>
      </c>
      <c r="AA177" s="298">
        <v>0.89890000000000003</v>
      </c>
      <c r="AB177" s="298">
        <v>25494</v>
      </c>
      <c r="AC177" s="298">
        <v>0</v>
      </c>
      <c r="AD177" s="299">
        <v>0.3</v>
      </c>
      <c r="AE177" s="298">
        <v>133.33000000000001</v>
      </c>
      <c r="AF177" s="298">
        <v>118</v>
      </c>
      <c r="AG177" s="298">
        <v>120.5</v>
      </c>
      <c r="AH177" s="298">
        <v>0.8992</v>
      </c>
      <c r="AI177" s="298">
        <v>23625</v>
      </c>
      <c r="AJ177" s="298">
        <v>0</v>
      </c>
      <c r="AK177" s="299">
        <v>0.27</v>
      </c>
      <c r="AL177" s="298">
        <v>133.33000000000001</v>
      </c>
      <c r="AM177" s="298">
        <v>105.1</v>
      </c>
      <c r="AN177" s="298">
        <v>107.6</v>
      </c>
      <c r="AO177" s="298">
        <v>0.90800000000000003</v>
      </c>
      <c r="AP177" s="298">
        <v>22892</v>
      </c>
      <c r="AQ177" s="298">
        <v>0</v>
      </c>
      <c r="AR177" s="299">
        <v>0.3</v>
      </c>
      <c r="AS177" s="298">
        <v>133.33000000000001</v>
      </c>
      <c r="AT177" s="298">
        <v>116.1</v>
      </c>
      <c r="AU177" s="298">
        <v>118.6</v>
      </c>
      <c r="AV177" s="298">
        <v>0.91769999999999996</v>
      </c>
      <c r="AW177" s="298">
        <v>24007</v>
      </c>
      <c r="AX177" s="298">
        <v>0</v>
      </c>
      <c r="AY177" s="299">
        <v>0.27</v>
      </c>
      <c r="AZ177" s="298">
        <v>133.33000000000001</v>
      </c>
      <c r="BA177" s="298">
        <v>97.7</v>
      </c>
      <c r="BB177" s="298">
        <v>106.66</v>
      </c>
      <c r="BC177" s="298">
        <v>0.91910000000000003</v>
      </c>
      <c r="BD177" s="298">
        <v>18688</v>
      </c>
      <c r="BE177" s="298">
        <v>0</v>
      </c>
      <c r="BF177" s="299">
        <v>0.25</v>
      </c>
      <c r="BG177" s="298">
        <v>133.33000000000001</v>
      </c>
      <c r="BH177" s="298">
        <v>61.8</v>
      </c>
      <c r="BI177" s="298">
        <v>106.66</v>
      </c>
      <c r="BJ177" s="298">
        <v>0.92430000000000001</v>
      </c>
      <c r="BK177" s="298">
        <v>11517</v>
      </c>
      <c r="BL177" s="298">
        <v>0</v>
      </c>
      <c r="BM177" s="299">
        <v>0.22</v>
      </c>
      <c r="BN177" s="298">
        <v>133.33000000000001</v>
      </c>
      <c r="BO177" s="298">
        <v>67.900000000000006</v>
      </c>
      <c r="BP177" s="298">
        <v>106.66</v>
      </c>
      <c r="BQ177" s="298">
        <v>0.93759999999999999</v>
      </c>
      <c r="BR177" s="298">
        <v>11211</v>
      </c>
      <c r="BS177" s="298">
        <v>0</v>
      </c>
      <c r="BT177" s="299">
        <v>0.19</v>
      </c>
      <c r="BU177" s="298">
        <v>133.33000000000001</v>
      </c>
      <c r="BV177" s="298">
        <v>77.599999999999994</v>
      </c>
      <c r="BW177" s="298">
        <v>106.66</v>
      </c>
      <c r="BX177" s="298">
        <v>0.89429999999999998</v>
      </c>
      <c r="BY177" s="298">
        <v>14770</v>
      </c>
      <c r="BZ177" s="298">
        <v>0</v>
      </c>
      <c r="CA177" s="299">
        <v>0.27</v>
      </c>
      <c r="CB177" s="298">
        <v>133.33000000000001</v>
      </c>
      <c r="CC177" s="298">
        <v>106.6</v>
      </c>
      <c r="CD177" s="298">
        <v>109.1</v>
      </c>
      <c r="CE177" s="298">
        <v>0.88109999999999999</v>
      </c>
      <c r="CF177" s="298">
        <v>22865</v>
      </c>
      <c r="CG177" s="298">
        <v>0</v>
      </c>
      <c r="CH177" s="299">
        <v>0.28999999999999998</v>
      </c>
      <c r="CI177" s="298">
        <v>133.33000000000001</v>
      </c>
      <c r="CJ177" s="298">
        <v>112.9</v>
      </c>
      <c r="CK177" s="298">
        <v>115.4</v>
      </c>
      <c r="CL177" s="298">
        <v>0.88500000000000001</v>
      </c>
      <c r="CM177" s="298">
        <v>25570</v>
      </c>
      <c r="CN177" s="298">
        <v>0</v>
      </c>
      <c r="CO177" s="299">
        <v>0.32</v>
      </c>
      <c r="CP177" s="298">
        <v>133.33000000000001</v>
      </c>
      <c r="CQ177" s="298">
        <v>120.2</v>
      </c>
      <c r="CR177" s="298">
        <v>122.7</v>
      </c>
      <c r="CS177" s="298">
        <v>0.88970000000000005</v>
      </c>
      <c r="CT177" s="298">
        <v>28268</v>
      </c>
      <c r="CU177" s="298">
        <v>0</v>
      </c>
      <c r="CV177" s="299">
        <v>0.33</v>
      </c>
      <c r="CW177" s="298">
        <v>133.33000000000001</v>
      </c>
      <c r="CX177" s="298">
        <v>117</v>
      </c>
      <c r="CY177" s="298">
        <v>119.5</v>
      </c>
      <c r="CZ177" s="298">
        <v>0.91090000000000004</v>
      </c>
      <c r="DA177" s="298">
        <v>27078</v>
      </c>
      <c r="DB177" s="298">
        <v>0</v>
      </c>
      <c r="DC177" s="299">
        <v>0.32</v>
      </c>
      <c r="DD177" s="298">
        <v>133.33000000000001</v>
      </c>
      <c r="DE177" s="298">
        <v>113.8</v>
      </c>
      <c r="DF177" s="298">
        <v>116.3</v>
      </c>
      <c r="DG177" s="298">
        <v>0.90500000000000003</v>
      </c>
      <c r="DH177" s="298">
        <v>26094</v>
      </c>
      <c r="DI177" s="298">
        <v>0</v>
      </c>
      <c r="DJ177" s="299">
        <v>0.31</v>
      </c>
      <c r="DK177" s="298">
        <v>133.33000000000001</v>
      </c>
      <c r="DL177" s="298">
        <v>121.6</v>
      </c>
      <c r="DM177" s="298">
        <v>124.1</v>
      </c>
      <c r="DN177" s="298">
        <v>0.90129999999999999</v>
      </c>
      <c r="DO177" s="298">
        <v>28360</v>
      </c>
      <c r="DP177" s="298">
        <v>0</v>
      </c>
      <c r="DQ177" s="299">
        <v>0.32</v>
      </c>
      <c r="DR177" s="298">
        <v>133.33000000000001</v>
      </c>
      <c r="DS177" s="298">
        <v>124.1</v>
      </c>
      <c r="DT177" s="298">
        <v>126.6</v>
      </c>
      <c r="DU177" s="298">
        <v>0.89590000000000003</v>
      </c>
      <c r="DV177" s="298">
        <v>22522</v>
      </c>
      <c r="DW177" s="298">
        <v>0</v>
      </c>
      <c r="DX177" s="299">
        <v>0.25</v>
      </c>
    </row>
    <row r="178" spans="1:128" ht="17.25" customHeight="1">
      <c r="A178" s="297">
        <v>174</v>
      </c>
      <c r="B178" s="267" t="s">
        <v>323</v>
      </c>
      <c r="C178" s="298">
        <v>278</v>
      </c>
      <c r="D178" s="298">
        <v>188.4</v>
      </c>
      <c r="E178" s="298">
        <v>222.4</v>
      </c>
      <c r="F178" s="298">
        <v>0.92500000000000004</v>
      </c>
      <c r="G178" s="298">
        <v>40772</v>
      </c>
      <c r="H178" s="298">
        <v>0</v>
      </c>
      <c r="I178" s="299">
        <v>0.32</v>
      </c>
      <c r="J178" s="298">
        <v>278</v>
      </c>
      <c r="K178" s="298">
        <v>163.80000000000001</v>
      </c>
      <c r="L178" s="298">
        <v>222.4</v>
      </c>
      <c r="M178" s="298">
        <v>0.92500000000000004</v>
      </c>
      <c r="N178" s="298">
        <v>52900</v>
      </c>
      <c r="O178" s="298">
        <v>0</v>
      </c>
      <c r="P178" s="299">
        <v>0.47</v>
      </c>
      <c r="Q178" s="298">
        <v>278</v>
      </c>
      <c r="R178" s="298">
        <v>175</v>
      </c>
      <c r="S178" s="298">
        <v>222.4</v>
      </c>
      <c r="T178" s="298">
        <v>0.91669999999999996</v>
      </c>
      <c r="U178" s="298">
        <v>56640</v>
      </c>
      <c r="V178" s="298">
        <v>0</v>
      </c>
      <c r="W178" s="299">
        <v>0.49</v>
      </c>
      <c r="X178" s="298">
        <v>278</v>
      </c>
      <c r="Y178" s="298">
        <v>152</v>
      </c>
      <c r="Z178" s="298">
        <v>222.4</v>
      </c>
      <c r="AA178" s="298">
        <v>0.92190000000000005</v>
      </c>
      <c r="AB178" s="298">
        <v>38610</v>
      </c>
      <c r="AC178" s="298">
        <v>0</v>
      </c>
      <c r="AD178" s="299">
        <v>0.37</v>
      </c>
      <c r="AE178" s="298">
        <v>278</v>
      </c>
      <c r="AF178" s="298">
        <v>115.2</v>
      </c>
      <c r="AG178" s="298">
        <v>222.4</v>
      </c>
      <c r="AH178" s="298">
        <v>0.92349999999999999</v>
      </c>
      <c r="AI178" s="298">
        <v>33210</v>
      </c>
      <c r="AJ178" s="298">
        <v>0</v>
      </c>
      <c r="AK178" s="299">
        <v>0.42</v>
      </c>
      <c r="AL178" s="298">
        <v>278</v>
      </c>
      <c r="AM178" s="298">
        <v>89.6</v>
      </c>
      <c r="AN178" s="298">
        <v>222.4</v>
      </c>
      <c r="AO178" s="298">
        <v>0.88939999999999997</v>
      </c>
      <c r="AP178" s="298">
        <v>28480</v>
      </c>
      <c r="AQ178" s="298">
        <v>0</v>
      </c>
      <c r="AR178" s="299">
        <v>0.5</v>
      </c>
      <c r="AS178" s="298">
        <v>278</v>
      </c>
      <c r="AT178" s="298">
        <v>132.19999999999999</v>
      </c>
      <c r="AU178" s="298">
        <v>222.4</v>
      </c>
      <c r="AV178" s="298">
        <v>0.91790000000000005</v>
      </c>
      <c r="AW178" s="298">
        <v>27290</v>
      </c>
      <c r="AX178" s="298">
        <v>0</v>
      </c>
      <c r="AY178" s="299">
        <v>0.3</v>
      </c>
      <c r="AZ178" s="298">
        <v>278</v>
      </c>
      <c r="BA178" s="298">
        <v>187</v>
      </c>
      <c r="BB178" s="298">
        <v>222.4</v>
      </c>
      <c r="BC178" s="298">
        <v>0.93410000000000004</v>
      </c>
      <c r="BD178" s="298">
        <v>53190</v>
      </c>
      <c r="BE178" s="298">
        <v>0</v>
      </c>
      <c r="BF178" s="299">
        <v>0.42</v>
      </c>
      <c r="BG178" s="298">
        <v>278</v>
      </c>
      <c r="BH178" s="298">
        <v>148</v>
      </c>
      <c r="BI178" s="298">
        <v>222.4</v>
      </c>
      <c r="BJ178" s="298">
        <v>0.93430000000000002</v>
      </c>
      <c r="BK178" s="298">
        <v>52370</v>
      </c>
      <c r="BL178" s="298">
        <v>0</v>
      </c>
      <c r="BM178" s="299">
        <v>0.51</v>
      </c>
      <c r="BN178" s="298">
        <v>278</v>
      </c>
      <c r="BO178" s="298">
        <v>187.2</v>
      </c>
      <c r="BP178" s="298">
        <v>222.4</v>
      </c>
      <c r="BQ178" s="298">
        <v>0.94240000000000002</v>
      </c>
      <c r="BR178" s="298">
        <v>54620</v>
      </c>
      <c r="BS178" s="298">
        <v>0</v>
      </c>
      <c r="BT178" s="299">
        <v>0.42</v>
      </c>
      <c r="BU178" s="298">
        <v>278</v>
      </c>
      <c r="BV178" s="298">
        <v>200</v>
      </c>
      <c r="BW178" s="298">
        <v>222.4</v>
      </c>
      <c r="BX178" s="298">
        <v>0.91069999999999995</v>
      </c>
      <c r="BY178" s="298">
        <v>63090</v>
      </c>
      <c r="BZ178" s="298">
        <v>0</v>
      </c>
      <c r="CA178" s="299">
        <v>0.52</v>
      </c>
      <c r="CB178" s="298">
        <v>278</v>
      </c>
      <c r="CC178" s="298">
        <v>267</v>
      </c>
      <c r="CD178" s="298">
        <v>267</v>
      </c>
      <c r="CE178" s="298">
        <v>0.91930000000000001</v>
      </c>
      <c r="CF178" s="298">
        <v>76230</v>
      </c>
      <c r="CG178" s="298">
        <v>0</v>
      </c>
      <c r="CH178" s="299">
        <v>0.42</v>
      </c>
      <c r="CI178" s="298">
        <v>278</v>
      </c>
      <c r="CJ178" s="298">
        <v>264</v>
      </c>
      <c r="CK178" s="298">
        <v>264</v>
      </c>
      <c r="CL178" s="298">
        <v>0.92320000000000002</v>
      </c>
      <c r="CM178" s="298">
        <v>83450</v>
      </c>
      <c r="CN178" s="298">
        <v>0</v>
      </c>
      <c r="CO178" s="299">
        <v>0.48</v>
      </c>
      <c r="CP178" s="298">
        <v>278</v>
      </c>
      <c r="CQ178" s="298">
        <v>195</v>
      </c>
      <c r="CR178" s="298">
        <v>222.4</v>
      </c>
      <c r="CS178" s="298">
        <v>0.92930000000000001</v>
      </c>
      <c r="CT178" s="298">
        <v>45990</v>
      </c>
      <c r="CU178" s="298">
        <v>0</v>
      </c>
      <c r="CV178" s="299">
        <v>0.34</v>
      </c>
      <c r="CW178" s="298">
        <v>278</v>
      </c>
      <c r="CX178" s="298">
        <v>240</v>
      </c>
      <c r="CY178" s="298">
        <v>245</v>
      </c>
      <c r="CZ178" s="298">
        <v>0.90190000000000003</v>
      </c>
      <c r="DA178" s="298">
        <v>84470</v>
      </c>
      <c r="DB178" s="298">
        <v>0</v>
      </c>
      <c r="DC178" s="299">
        <v>0.51</v>
      </c>
      <c r="DD178" s="298">
        <v>278</v>
      </c>
      <c r="DE178" s="298">
        <v>182</v>
      </c>
      <c r="DF178" s="298">
        <v>222.4</v>
      </c>
      <c r="DG178" s="298">
        <v>0.89139999999999997</v>
      </c>
      <c r="DH178" s="298">
        <v>51750</v>
      </c>
      <c r="DI178" s="298">
        <v>0</v>
      </c>
      <c r="DJ178" s="299">
        <v>0.39</v>
      </c>
      <c r="DK178" s="298">
        <v>278</v>
      </c>
      <c r="DL178" s="298">
        <v>196.8</v>
      </c>
      <c r="DM178" s="298">
        <v>222.4</v>
      </c>
      <c r="DN178" s="298">
        <v>0.90259999999999996</v>
      </c>
      <c r="DO178" s="298">
        <v>51460</v>
      </c>
      <c r="DP178" s="298">
        <v>0</v>
      </c>
      <c r="DQ178" s="299">
        <v>0.35</v>
      </c>
      <c r="DR178" s="298">
        <v>278</v>
      </c>
      <c r="DS178" s="298">
        <v>146</v>
      </c>
      <c r="DT178" s="298">
        <v>222.4</v>
      </c>
      <c r="DU178" s="298">
        <v>0.89600000000000002</v>
      </c>
      <c r="DV178" s="298">
        <v>51310</v>
      </c>
      <c r="DW178" s="298">
        <v>0</v>
      </c>
      <c r="DX178" s="299">
        <v>0.49</v>
      </c>
    </row>
    <row r="179" spans="1:128" ht="17.25" customHeight="1">
      <c r="A179" s="297">
        <v>175</v>
      </c>
      <c r="B179" s="267" t="s">
        <v>307</v>
      </c>
      <c r="C179" s="298">
        <v>155.33000000000001</v>
      </c>
      <c r="D179" s="298">
        <v>29.5</v>
      </c>
      <c r="E179" s="298">
        <v>124.4</v>
      </c>
      <c r="F179" s="298">
        <v>0.82410000000000005</v>
      </c>
      <c r="G179" s="298">
        <v>8950</v>
      </c>
      <c r="H179" s="298">
        <v>0</v>
      </c>
      <c r="I179" s="299">
        <v>0.51</v>
      </c>
      <c r="J179" s="298">
        <v>155.33000000000001</v>
      </c>
      <c r="K179" s="298">
        <v>32</v>
      </c>
      <c r="L179" s="298">
        <v>124.4</v>
      </c>
      <c r="M179" s="298">
        <v>0.77059999999999995</v>
      </c>
      <c r="N179" s="298">
        <v>6052</v>
      </c>
      <c r="O179" s="298">
        <v>0</v>
      </c>
      <c r="P179" s="299">
        <v>0.33</v>
      </c>
      <c r="Q179" s="298">
        <v>155.33000000000001</v>
      </c>
      <c r="R179" s="298">
        <v>16.3</v>
      </c>
      <c r="S179" s="298">
        <v>124.4</v>
      </c>
      <c r="T179" s="298">
        <v>0.65300000000000002</v>
      </c>
      <c r="U179" s="298">
        <v>3320</v>
      </c>
      <c r="V179" s="298">
        <v>0</v>
      </c>
      <c r="W179" s="299">
        <v>0.43</v>
      </c>
      <c r="X179" s="298">
        <v>155.33000000000001</v>
      </c>
      <c r="Y179" s="298">
        <v>31.7</v>
      </c>
      <c r="Z179" s="298">
        <v>124.4</v>
      </c>
      <c r="AA179" s="298">
        <v>0.79749999999999999</v>
      </c>
      <c r="AB179" s="298">
        <v>7679</v>
      </c>
      <c r="AC179" s="298">
        <v>0</v>
      </c>
      <c r="AD179" s="299">
        <v>0.41</v>
      </c>
      <c r="AE179" s="298">
        <v>155.33000000000001</v>
      </c>
      <c r="AF179" s="298">
        <v>35.4</v>
      </c>
      <c r="AG179" s="298">
        <v>124.4</v>
      </c>
      <c r="AH179" s="298">
        <v>0.82589999999999997</v>
      </c>
      <c r="AI179" s="298">
        <v>9305</v>
      </c>
      <c r="AJ179" s="298">
        <v>0</v>
      </c>
      <c r="AK179" s="299">
        <v>0.43</v>
      </c>
      <c r="AL179" s="298">
        <v>155.33000000000001</v>
      </c>
      <c r="AM179" s="298">
        <v>37.5</v>
      </c>
      <c r="AN179" s="298">
        <v>124.4</v>
      </c>
      <c r="AO179" s="298">
        <v>0.8508</v>
      </c>
      <c r="AP179" s="298">
        <v>9926</v>
      </c>
      <c r="AQ179" s="298">
        <v>0</v>
      </c>
      <c r="AR179" s="299">
        <v>0.43</v>
      </c>
      <c r="AS179" s="298">
        <v>155.33000000000001</v>
      </c>
      <c r="AT179" s="298">
        <v>39.6</v>
      </c>
      <c r="AU179" s="298">
        <v>124.4</v>
      </c>
      <c r="AV179" s="298">
        <v>0.80200000000000005</v>
      </c>
      <c r="AW179" s="298">
        <v>6582</v>
      </c>
      <c r="AX179" s="298">
        <v>0</v>
      </c>
      <c r="AY179" s="299">
        <v>0.28000000000000003</v>
      </c>
      <c r="AZ179" s="298">
        <v>155.33000000000001</v>
      </c>
      <c r="BA179" s="298">
        <v>40.1</v>
      </c>
      <c r="BB179" s="298">
        <v>124.4</v>
      </c>
      <c r="BC179" s="298">
        <v>0.85119999999999996</v>
      </c>
      <c r="BD179" s="298">
        <v>7046</v>
      </c>
      <c r="BE179" s="298">
        <v>0</v>
      </c>
      <c r="BF179" s="299">
        <v>0.28999999999999998</v>
      </c>
      <c r="BG179" s="298">
        <v>155.33000000000001</v>
      </c>
      <c r="BH179" s="298">
        <v>19.5</v>
      </c>
      <c r="BI179" s="298">
        <v>124.4</v>
      </c>
      <c r="BJ179" s="298">
        <v>0.7379</v>
      </c>
      <c r="BK179" s="298">
        <v>6254</v>
      </c>
      <c r="BL179" s="298">
        <v>0</v>
      </c>
      <c r="BM179" s="299">
        <v>0.57999999999999996</v>
      </c>
      <c r="BN179" s="298">
        <v>155.33000000000001</v>
      </c>
      <c r="BO179" s="298">
        <v>19.100000000000001</v>
      </c>
      <c r="BP179" s="298">
        <v>124.4</v>
      </c>
      <c r="BQ179" s="298">
        <v>0.69779999999999998</v>
      </c>
      <c r="BR179" s="298">
        <v>5721</v>
      </c>
      <c r="BS179" s="298">
        <v>0</v>
      </c>
      <c r="BT179" s="299">
        <v>0.57999999999999996</v>
      </c>
      <c r="BU179" s="298">
        <v>155.33000000000001</v>
      </c>
      <c r="BV179" s="298">
        <v>29.8</v>
      </c>
      <c r="BW179" s="298">
        <v>124.4</v>
      </c>
      <c r="BX179" s="298">
        <v>0.78539999999999999</v>
      </c>
      <c r="BY179" s="298">
        <v>7842</v>
      </c>
      <c r="BZ179" s="298">
        <v>0</v>
      </c>
      <c r="CA179" s="299">
        <v>0.5</v>
      </c>
      <c r="CB179" s="298">
        <v>155.33000000000001</v>
      </c>
      <c r="CC179" s="298">
        <v>40.700000000000003</v>
      </c>
      <c r="CD179" s="298">
        <v>124.4</v>
      </c>
      <c r="CE179" s="298">
        <v>0.86560000000000004</v>
      </c>
      <c r="CF179" s="298">
        <v>10163</v>
      </c>
      <c r="CG179" s="298">
        <v>0</v>
      </c>
      <c r="CH179" s="299">
        <v>0.39</v>
      </c>
      <c r="CI179" s="298">
        <v>155.33000000000001</v>
      </c>
      <c r="CJ179" s="298">
        <v>37.4</v>
      </c>
      <c r="CK179" s="298">
        <v>124.4</v>
      </c>
      <c r="CL179" s="298">
        <v>0.88290000000000002</v>
      </c>
      <c r="CM179" s="298">
        <v>9635</v>
      </c>
      <c r="CN179" s="298">
        <v>0</v>
      </c>
      <c r="CO179" s="299">
        <v>0.41</v>
      </c>
      <c r="CP179" s="298">
        <v>155.33000000000001</v>
      </c>
      <c r="CQ179" s="298">
        <v>37.6</v>
      </c>
      <c r="CR179" s="298">
        <v>124.4</v>
      </c>
      <c r="CS179" s="298">
        <v>0.88390000000000002</v>
      </c>
      <c r="CT179" s="298">
        <v>7291</v>
      </c>
      <c r="CU179" s="298">
        <v>0</v>
      </c>
      <c r="CV179" s="299">
        <v>0.28999999999999998</v>
      </c>
      <c r="CW179" s="298">
        <v>155.33000000000001</v>
      </c>
      <c r="CX179" s="298">
        <v>29</v>
      </c>
      <c r="CY179" s="298">
        <v>124.4</v>
      </c>
      <c r="CZ179" s="298">
        <v>0.74870000000000003</v>
      </c>
      <c r="DA179" s="298">
        <v>3628</v>
      </c>
      <c r="DB179" s="298">
        <v>0</v>
      </c>
      <c r="DC179" s="299">
        <v>0.23</v>
      </c>
      <c r="DD179" s="298">
        <v>155.33000000000001</v>
      </c>
      <c r="DE179" s="298">
        <v>32.200000000000003</v>
      </c>
      <c r="DF179" s="298">
        <v>124.4</v>
      </c>
      <c r="DG179" s="298">
        <v>0.87360000000000004</v>
      </c>
      <c r="DH179" s="298">
        <v>8004</v>
      </c>
      <c r="DI179" s="298">
        <v>0</v>
      </c>
      <c r="DJ179" s="299">
        <v>0.38</v>
      </c>
      <c r="DK179" s="298">
        <v>155.33000000000001</v>
      </c>
      <c r="DL179" s="298">
        <v>36</v>
      </c>
      <c r="DM179" s="298">
        <v>124.4</v>
      </c>
      <c r="DN179" s="298">
        <v>0.90249999999999997</v>
      </c>
      <c r="DO179" s="298">
        <v>8486</v>
      </c>
      <c r="DP179" s="298">
        <v>0</v>
      </c>
      <c r="DQ179" s="299">
        <v>0.35</v>
      </c>
      <c r="DR179" s="298">
        <v>155.33000000000001</v>
      </c>
      <c r="DS179" s="298">
        <v>41</v>
      </c>
      <c r="DT179" s="298">
        <v>124.4</v>
      </c>
      <c r="DU179" s="298">
        <v>0.90249999999999997</v>
      </c>
      <c r="DV179" s="298">
        <v>9340</v>
      </c>
      <c r="DW179" s="298">
        <v>0</v>
      </c>
      <c r="DX179" s="299">
        <v>0.35</v>
      </c>
    </row>
    <row r="180" spans="1:128" ht="17.25" customHeight="1">
      <c r="A180" s="297">
        <v>176</v>
      </c>
      <c r="B180" s="267" t="s">
        <v>324</v>
      </c>
      <c r="C180" s="298">
        <v>111.11</v>
      </c>
      <c r="D180" s="298">
        <v>105.5</v>
      </c>
      <c r="E180" s="298">
        <v>105.5</v>
      </c>
      <c r="F180" s="298">
        <v>0.84040000000000004</v>
      </c>
      <c r="G180" s="298">
        <v>22957</v>
      </c>
      <c r="H180" s="298">
        <v>0</v>
      </c>
      <c r="I180" s="299">
        <v>0.36</v>
      </c>
      <c r="J180" s="298">
        <v>111.11</v>
      </c>
      <c r="K180" s="298">
        <v>99</v>
      </c>
      <c r="L180" s="298">
        <v>99</v>
      </c>
      <c r="M180" s="298">
        <v>0.85829999999999995</v>
      </c>
      <c r="N180" s="298">
        <v>24743</v>
      </c>
      <c r="O180" s="298">
        <v>0</v>
      </c>
      <c r="P180" s="299">
        <v>0.39</v>
      </c>
      <c r="Q180" s="298">
        <v>111.11</v>
      </c>
      <c r="R180" s="298">
        <v>96.6</v>
      </c>
      <c r="S180" s="298">
        <v>96.6</v>
      </c>
      <c r="T180" s="298">
        <v>0.87150000000000005</v>
      </c>
      <c r="U180" s="298">
        <v>22896</v>
      </c>
      <c r="V180" s="298">
        <v>0</v>
      </c>
      <c r="W180" s="299">
        <v>0.38</v>
      </c>
      <c r="X180" s="298">
        <v>111.11</v>
      </c>
      <c r="Y180" s="298">
        <v>97.4</v>
      </c>
      <c r="Z180" s="298">
        <v>97.4</v>
      </c>
      <c r="AA180" s="298">
        <v>0.83620000000000005</v>
      </c>
      <c r="AB180" s="298">
        <v>25416</v>
      </c>
      <c r="AC180" s="298">
        <v>0</v>
      </c>
      <c r="AD180" s="299">
        <v>0.42</v>
      </c>
      <c r="AE180" s="298">
        <v>111.11</v>
      </c>
      <c r="AF180" s="298">
        <v>105.9</v>
      </c>
      <c r="AG180" s="298">
        <v>105.9</v>
      </c>
      <c r="AH180" s="298">
        <v>0.82889999999999997</v>
      </c>
      <c r="AI180" s="298">
        <v>23696</v>
      </c>
      <c r="AJ180" s="298">
        <v>0</v>
      </c>
      <c r="AK180" s="299">
        <v>0.36</v>
      </c>
      <c r="AL180" s="298">
        <v>111.11</v>
      </c>
      <c r="AM180" s="298">
        <v>106.4</v>
      </c>
      <c r="AN180" s="298">
        <v>106.4</v>
      </c>
      <c r="AO180" s="298">
        <v>0.80759999999999998</v>
      </c>
      <c r="AP180" s="298">
        <v>19993</v>
      </c>
      <c r="AQ180" s="298">
        <v>0</v>
      </c>
      <c r="AR180" s="299">
        <v>0.32</v>
      </c>
      <c r="AS180" s="298">
        <v>111.11</v>
      </c>
      <c r="AT180" s="298">
        <v>95.8</v>
      </c>
      <c r="AU180" s="298">
        <v>95.8</v>
      </c>
      <c r="AV180" s="298">
        <v>0.81310000000000004</v>
      </c>
      <c r="AW180" s="298">
        <v>16332</v>
      </c>
      <c r="AX180" s="298">
        <v>0</v>
      </c>
      <c r="AY180" s="299">
        <v>0.28000000000000003</v>
      </c>
      <c r="AZ180" s="298">
        <v>111.11</v>
      </c>
      <c r="BA180" s="298">
        <v>0</v>
      </c>
      <c r="BB180" s="298">
        <v>88.89</v>
      </c>
      <c r="BC180" s="298">
        <v>0.82630000000000003</v>
      </c>
      <c r="BD180" s="298">
        <v>13852</v>
      </c>
      <c r="BE180" s="298">
        <v>0</v>
      </c>
      <c r="BF180" s="299">
        <v>0</v>
      </c>
      <c r="BG180" s="298">
        <v>111.11</v>
      </c>
      <c r="BH180" s="298">
        <v>66.2</v>
      </c>
      <c r="BI180" s="298">
        <v>88.89</v>
      </c>
      <c r="BJ180" s="298">
        <v>0.79900000000000004</v>
      </c>
      <c r="BK180" s="298">
        <v>11209</v>
      </c>
      <c r="BL180" s="298">
        <v>0</v>
      </c>
      <c r="BM180" s="299">
        <v>0.28000000000000003</v>
      </c>
      <c r="BN180" s="298">
        <v>111.11</v>
      </c>
      <c r="BO180" s="298">
        <v>63.4</v>
      </c>
      <c r="BP180" s="298">
        <v>88.89</v>
      </c>
      <c r="BQ180" s="298">
        <v>0.8024</v>
      </c>
      <c r="BR180" s="298">
        <v>10008</v>
      </c>
      <c r="BS180" s="298">
        <v>0</v>
      </c>
      <c r="BT180" s="299">
        <v>0.26</v>
      </c>
      <c r="BU180" s="298">
        <v>111.11</v>
      </c>
      <c r="BV180" s="298">
        <v>79</v>
      </c>
      <c r="BW180" s="298">
        <v>88.89</v>
      </c>
      <c r="BX180" s="298">
        <v>0.85370000000000001</v>
      </c>
      <c r="BY180" s="298">
        <v>13941</v>
      </c>
      <c r="BZ180" s="298">
        <v>0</v>
      </c>
      <c r="CA180" s="299">
        <v>0.31</v>
      </c>
      <c r="CB180" s="298">
        <v>111.11</v>
      </c>
      <c r="CC180" s="298">
        <v>106.1</v>
      </c>
      <c r="CD180" s="298">
        <v>106.1</v>
      </c>
      <c r="CE180" s="298">
        <v>0.88580000000000003</v>
      </c>
      <c r="CF180" s="298">
        <v>20019</v>
      </c>
      <c r="CG180" s="298">
        <v>0</v>
      </c>
      <c r="CH180" s="299">
        <v>0.28999999999999998</v>
      </c>
      <c r="CI180" s="298">
        <v>111.11</v>
      </c>
      <c r="CJ180" s="298">
        <v>101.4</v>
      </c>
      <c r="CK180" s="298">
        <v>101.4</v>
      </c>
      <c r="CL180" s="298">
        <v>0.91400000000000003</v>
      </c>
      <c r="CM180" s="298">
        <v>19427</v>
      </c>
      <c r="CN180" s="298">
        <v>0</v>
      </c>
      <c r="CO180" s="299">
        <v>0.28999999999999998</v>
      </c>
      <c r="CP180" s="298">
        <v>111.11</v>
      </c>
      <c r="CQ180" s="298">
        <v>92.6</v>
      </c>
      <c r="CR180" s="298">
        <v>92.6</v>
      </c>
      <c r="CS180" s="298">
        <v>0.91059999999999997</v>
      </c>
      <c r="CT180" s="298">
        <v>24269</v>
      </c>
      <c r="CU180" s="298">
        <v>0</v>
      </c>
      <c r="CV180" s="299">
        <v>0.39</v>
      </c>
      <c r="CW180" s="298">
        <v>111.11</v>
      </c>
      <c r="CX180" s="298">
        <v>0</v>
      </c>
      <c r="CY180" s="298">
        <v>92.6</v>
      </c>
      <c r="CZ180" s="298">
        <v>0.91059999999999997</v>
      </c>
      <c r="DA180" s="298">
        <v>24269</v>
      </c>
      <c r="DB180" s="298">
        <v>0</v>
      </c>
      <c r="DC180" s="299">
        <v>0.4</v>
      </c>
      <c r="DD180" s="298">
        <v>111.11</v>
      </c>
      <c r="DE180" s="298">
        <v>99.1</v>
      </c>
      <c r="DF180" s="298">
        <v>99.1</v>
      </c>
      <c r="DG180" s="298">
        <v>0.83979999999999999</v>
      </c>
      <c r="DH180" s="298">
        <v>42933</v>
      </c>
      <c r="DI180" s="298">
        <v>5782</v>
      </c>
      <c r="DJ180" s="299">
        <v>0.69</v>
      </c>
      <c r="DK180" s="298">
        <v>111.11</v>
      </c>
      <c r="DL180" s="298">
        <v>103</v>
      </c>
      <c r="DM180" s="298">
        <v>103</v>
      </c>
      <c r="DN180" s="298">
        <v>0.80979999999999996</v>
      </c>
      <c r="DO180" s="298">
        <v>16506</v>
      </c>
      <c r="DP180" s="298">
        <v>0</v>
      </c>
      <c r="DQ180" s="299">
        <v>0.27</v>
      </c>
      <c r="DR180" s="298">
        <v>111.11</v>
      </c>
      <c r="DS180" s="298">
        <v>94.7</v>
      </c>
      <c r="DT180" s="298">
        <v>94.7</v>
      </c>
      <c r="DU180" s="298">
        <v>0.80549999999999999</v>
      </c>
      <c r="DV180" s="298">
        <v>16640</v>
      </c>
      <c r="DW180" s="298">
        <v>0</v>
      </c>
      <c r="DX180" s="299">
        <v>0.3</v>
      </c>
    </row>
    <row r="181" spans="1:128" ht="17.25" customHeight="1">
      <c r="A181" s="297">
        <v>177</v>
      </c>
      <c r="B181" s="267" t="s">
        <v>307</v>
      </c>
      <c r="C181" s="298">
        <v>111.11</v>
      </c>
      <c r="D181" s="298">
        <v>17.2</v>
      </c>
      <c r="E181" s="298">
        <v>89.2</v>
      </c>
      <c r="F181" s="298">
        <v>0.90390000000000004</v>
      </c>
      <c r="G181" s="298">
        <v>1402</v>
      </c>
      <c r="H181" s="298">
        <v>0</v>
      </c>
      <c r="I181" s="299">
        <v>0.13</v>
      </c>
      <c r="J181" s="298">
        <v>111.11</v>
      </c>
      <c r="K181" s="298">
        <v>22.3</v>
      </c>
      <c r="L181" s="298">
        <v>89.2</v>
      </c>
      <c r="M181" s="298">
        <v>0.91310000000000002</v>
      </c>
      <c r="N181" s="298">
        <v>1924</v>
      </c>
      <c r="O181" s="298">
        <v>0</v>
      </c>
      <c r="P181" s="299">
        <v>0.13</v>
      </c>
      <c r="Q181" s="298">
        <v>111.11</v>
      </c>
      <c r="R181" s="298">
        <v>22</v>
      </c>
      <c r="S181" s="298">
        <v>89.2</v>
      </c>
      <c r="T181" s="298">
        <v>0.92710000000000004</v>
      </c>
      <c r="U181" s="298">
        <v>2086</v>
      </c>
      <c r="V181" s="298">
        <v>0</v>
      </c>
      <c r="W181" s="299">
        <v>0.14000000000000001</v>
      </c>
      <c r="X181" s="298">
        <v>111.11</v>
      </c>
      <c r="Y181" s="298">
        <v>15.5</v>
      </c>
      <c r="Z181" s="298">
        <v>89.2</v>
      </c>
      <c r="AA181" s="298">
        <v>0.94479999999999997</v>
      </c>
      <c r="AB181" s="298">
        <v>1559</v>
      </c>
      <c r="AC181" s="298">
        <v>0</v>
      </c>
      <c r="AD181" s="299">
        <v>0.14000000000000001</v>
      </c>
      <c r="AE181" s="298">
        <v>111.11</v>
      </c>
      <c r="AF181" s="298">
        <v>15.5</v>
      </c>
      <c r="AG181" s="298">
        <v>89.2</v>
      </c>
      <c r="AH181" s="298">
        <v>0.94840000000000002</v>
      </c>
      <c r="AI181" s="298">
        <v>1397</v>
      </c>
      <c r="AJ181" s="298">
        <v>0</v>
      </c>
      <c r="AK181" s="299">
        <v>0.13</v>
      </c>
      <c r="AL181" s="298">
        <v>111.11</v>
      </c>
      <c r="AM181" s="298">
        <v>18.100000000000001</v>
      </c>
      <c r="AN181" s="298">
        <v>89.2</v>
      </c>
      <c r="AO181" s="298">
        <v>0.92030000000000001</v>
      </c>
      <c r="AP181" s="298">
        <v>1710</v>
      </c>
      <c r="AQ181" s="298">
        <v>0</v>
      </c>
      <c r="AR181" s="299">
        <v>0.14000000000000001</v>
      </c>
      <c r="AS181" s="298">
        <v>111.11</v>
      </c>
      <c r="AT181" s="298">
        <v>17.5</v>
      </c>
      <c r="AU181" s="298">
        <v>89.2</v>
      </c>
      <c r="AV181" s="298">
        <v>0.95009999999999994</v>
      </c>
      <c r="AW181" s="298">
        <v>1410</v>
      </c>
      <c r="AX181" s="298">
        <v>0</v>
      </c>
      <c r="AY181" s="299">
        <v>0.11</v>
      </c>
      <c r="AZ181" s="298">
        <v>111.11</v>
      </c>
      <c r="BA181" s="298">
        <v>11.2</v>
      </c>
      <c r="BB181" s="298">
        <v>89.2</v>
      </c>
      <c r="BC181" s="298">
        <v>0.95589999999999997</v>
      </c>
      <c r="BD181" s="298">
        <v>911</v>
      </c>
      <c r="BE181" s="298">
        <v>0</v>
      </c>
      <c r="BF181" s="299">
        <v>0.12</v>
      </c>
      <c r="BG181" s="298">
        <v>111.11</v>
      </c>
      <c r="BH181" s="298">
        <v>0</v>
      </c>
      <c r="BI181" s="298">
        <v>89.2</v>
      </c>
      <c r="BJ181" s="298">
        <v>0</v>
      </c>
      <c r="BK181" s="298">
        <v>0</v>
      </c>
      <c r="BL181" s="298">
        <v>0</v>
      </c>
      <c r="BM181" s="299">
        <v>0</v>
      </c>
      <c r="BN181" s="298">
        <v>111.11</v>
      </c>
      <c r="BO181" s="298">
        <v>5.2</v>
      </c>
      <c r="BP181" s="298">
        <v>89.2</v>
      </c>
      <c r="BQ181" s="298">
        <v>0</v>
      </c>
      <c r="BR181" s="298">
        <v>1474</v>
      </c>
      <c r="BS181" s="426">
        <v>0</v>
      </c>
      <c r="BT181" s="299">
        <v>0</v>
      </c>
      <c r="BU181" s="298">
        <v>111.11</v>
      </c>
      <c r="BV181" s="298">
        <v>13.5</v>
      </c>
      <c r="BW181" s="298">
        <v>89.2</v>
      </c>
      <c r="BX181" s="298">
        <v>0.96479999999999999</v>
      </c>
      <c r="BY181" s="298">
        <v>1015</v>
      </c>
      <c r="BZ181" s="298">
        <v>0</v>
      </c>
      <c r="CA181" s="299">
        <v>0.12</v>
      </c>
      <c r="CB181" s="298">
        <v>111.11</v>
      </c>
      <c r="CC181" s="298">
        <v>20.2</v>
      </c>
      <c r="CD181" s="298">
        <v>89.2</v>
      </c>
      <c r="CE181" s="298">
        <v>0.9637</v>
      </c>
      <c r="CF181" s="298">
        <v>1963</v>
      </c>
      <c r="CG181" s="298">
        <v>0</v>
      </c>
      <c r="CH181" s="299">
        <v>0.14000000000000001</v>
      </c>
      <c r="CI181" s="298">
        <v>111.11</v>
      </c>
      <c r="CJ181" s="298">
        <v>24.7</v>
      </c>
      <c r="CK181" s="298">
        <v>89.2</v>
      </c>
      <c r="CL181" s="298">
        <v>0.92610000000000003</v>
      </c>
      <c r="CM181" s="298">
        <v>2029</v>
      </c>
      <c r="CN181" s="298">
        <v>0</v>
      </c>
      <c r="CO181" s="299">
        <v>0.12</v>
      </c>
      <c r="CP181" s="298">
        <v>111.11</v>
      </c>
      <c r="CQ181" s="298">
        <v>23.1</v>
      </c>
      <c r="CR181" s="298">
        <v>89.2</v>
      </c>
      <c r="CS181" s="298">
        <v>0.91930000000000001</v>
      </c>
      <c r="CT181" s="298">
        <v>2439</v>
      </c>
      <c r="CU181" s="298">
        <v>0</v>
      </c>
      <c r="CV181" s="299">
        <v>0.15</v>
      </c>
      <c r="CW181" s="298">
        <v>111.11</v>
      </c>
      <c r="CX181" s="298">
        <v>20.6</v>
      </c>
      <c r="CY181" s="298">
        <v>89.2</v>
      </c>
      <c r="CZ181" s="298">
        <v>0.92020000000000002</v>
      </c>
      <c r="DA181" s="298">
        <v>1927</v>
      </c>
      <c r="DB181" s="298">
        <v>0</v>
      </c>
      <c r="DC181" s="299">
        <v>0.14000000000000001</v>
      </c>
      <c r="DD181" s="298">
        <v>111.11</v>
      </c>
      <c r="DE181" s="298">
        <v>23</v>
      </c>
      <c r="DF181" s="298">
        <v>89.2</v>
      </c>
      <c r="DG181" s="298">
        <v>0.89259999999999995</v>
      </c>
      <c r="DH181" s="298">
        <v>2369</v>
      </c>
      <c r="DI181" s="298">
        <v>0</v>
      </c>
      <c r="DJ181" s="299">
        <v>0.16</v>
      </c>
      <c r="DK181" s="298">
        <v>111.11</v>
      </c>
      <c r="DL181" s="298">
        <v>0</v>
      </c>
      <c r="DM181" s="298">
        <v>89.2</v>
      </c>
      <c r="DN181" s="298">
        <v>0.89259999999999995</v>
      </c>
      <c r="DO181" s="298">
        <v>2369</v>
      </c>
      <c r="DP181" s="298">
        <v>0</v>
      </c>
      <c r="DQ181" s="299">
        <v>0.16</v>
      </c>
      <c r="DR181" s="298">
        <v>111.11</v>
      </c>
      <c r="DS181" s="298">
        <v>10.9</v>
      </c>
      <c r="DT181" s="298">
        <v>89.2</v>
      </c>
      <c r="DU181" s="298">
        <v>0</v>
      </c>
      <c r="DV181" s="298">
        <v>3428</v>
      </c>
      <c r="DW181" s="298">
        <v>0</v>
      </c>
      <c r="DX181" s="299">
        <v>0</v>
      </c>
    </row>
    <row r="182" spans="1:128" ht="17.25" customHeight="1">
      <c r="A182" s="297">
        <v>178</v>
      </c>
      <c r="B182" s="267" t="s">
        <v>308</v>
      </c>
      <c r="C182" s="298">
        <v>166.67</v>
      </c>
      <c r="D182" s="298">
        <v>29.92</v>
      </c>
      <c r="E182" s="298">
        <v>133.6</v>
      </c>
      <c r="F182" s="298">
        <v>0.94950000000000001</v>
      </c>
      <c r="G182" s="298">
        <v>6464</v>
      </c>
      <c r="H182" s="298">
        <v>0</v>
      </c>
      <c r="I182" s="299">
        <v>0.32</v>
      </c>
      <c r="J182" s="298">
        <v>166.67</v>
      </c>
      <c r="K182" s="298">
        <v>28</v>
      </c>
      <c r="L182" s="298">
        <v>133.6</v>
      </c>
      <c r="M182" s="298">
        <v>0.94589999999999996</v>
      </c>
      <c r="N182" s="298">
        <v>4754</v>
      </c>
      <c r="O182" s="298">
        <v>0</v>
      </c>
      <c r="P182" s="299">
        <v>0.24</v>
      </c>
      <c r="Q182" s="298">
        <v>166.67</v>
      </c>
      <c r="R182" s="298">
        <v>33.28</v>
      </c>
      <c r="S182" s="298">
        <v>133.6</v>
      </c>
      <c r="T182" s="298">
        <v>0.95220000000000005</v>
      </c>
      <c r="U182" s="298">
        <v>5498</v>
      </c>
      <c r="V182" s="298">
        <v>0</v>
      </c>
      <c r="W182" s="299">
        <v>0.24</v>
      </c>
      <c r="X182" s="298">
        <v>166.67</v>
      </c>
      <c r="Y182" s="298">
        <v>25.4</v>
      </c>
      <c r="Z182" s="298">
        <v>133.6</v>
      </c>
      <c r="AA182" s="298">
        <v>0.94499999999999995</v>
      </c>
      <c r="AB182" s="298">
        <v>4126</v>
      </c>
      <c r="AC182" s="298">
        <v>0</v>
      </c>
      <c r="AD182" s="299">
        <v>0.23</v>
      </c>
      <c r="AE182" s="298">
        <v>166.67</v>
      </c>
      <c r="AF182" s="298">
        <v>28.6</v>
      </c>
      <c r="AG182" s="298">
        <v>133.6</v>
      </c>
      <c r="AH182" s="298">
        <v>0.93579999999999997</v>
      </c>
      <c r="AI182" s="298">
        <v>3962</v>
      </c>
      <c r="AJ182" s="298">
        <v>0</v>
      </c>
      <c r="AK182" s="299">
        <v>0.2</v>
      </c>
      <c r="AL182" s="298">
        <v>166.67</v>
      </c>
      <c r="AM182" s="298">
        <v>0</v>
      </c>
      <c r="AN182" s="298">
        <v>133.6</v>
      </c>
      <c r="AO182" s="298">
        <v>0.93579999999999997</v>
      </c>
      <c r="AP182" s="298">
        <v>3962</v>
      </c>
      <c r="AQ182" s="298">
        <v>0</v>
      </c>
      <c r="AR182" s="299">
        <v>0.21</v>
      </c>
      <c r="AS182" s="298">
        <v>166.67</v>
      </c>
      <c r="AT182" s="298">
        <v>0</v>
      </c>
      <c r="AU182" s="298">
        <v>133.6</v>
      </c>
      <c r="AV182" s="298">
        <v>0.93579999999999997</v>
      </c>
      <c r="AW182" s="298">
        <v>3962</v>
      </c>
      <c r="AX182" s="298">
        <v>0</v>
      </c>
      <c r="AY182" s="299">
        <v>0.2</v>
      </c>
      <c r="AZ182" s="298">
        <v>166.67</v>
      </c>
      <c r="BA182" s="298">
        <v>14.4</v>
      </c>
      <c r="BB182" s="298">
        <v>133.6</v>
      </c>
      <c r="BC182" s="298">
        <v>0.92120000000000002</v>
      </c>
      <c r="BD182" s="298">
        <v>1352</v>
      </c>
      <c r="BE182" s="298">
        <v>0</v>
      </c>
      <c r="BF182" s="299">
        <v>0.14000000000000001</v>
      </c>
      <c r="BG182" s="298">
        <v>166.67</v>
      </c>
      <c r="BH182" s="298">
        <v>15.22</v>
      </c>
      <c r="BI182" s="298">
        <v>133.6</v>
      </c>
      <c r="BJ182" s="298">
        <v>0.89239999999999997</v>
      </c>
      <c r="BK182" s="298">
        <v>3216</v>
      </c>
      <c r="BL182" s="298">
        <v>0</v>
      </c>
      <c r="BM182" s="299">
        <v>0.32</v>
      </c>
      <c r="BN182" s="298">
        <v>166.67</v>
      </c>
      <c r="BO182" s="298">
        <v>14.8</v>
      </c>
      <c r="BP182" s="298">
        <v>133.6</v>
      </c>
      <c r="BQ182" s="298">
        <v>0.89729999999999999</v>
      </c>
      <c r="BR182" s="298">
        <v>2700</v>
      </c>
      <c r="BS182" s="298">
        <v>0</v>
      </c>
      <c r="BT182" s="299">
        <v>0.27</v>
      </c>
      <c r="BU182" s="298">
        <v>166.67</v>
      </c>
      <c r="BV182" s="298">
        <v>45.2</v>
      </c>
      <c r="BW182" s="298">
        <v>133.6</v>
      </c>
      <c r="BX182" s="298">
        <v>0.93230000000000002</v>
      </c>
      <c r="BY182" s="298">
        <v>4156</v>
      </c>
      <c r="BZ182" s="298">
        <v>0</v>
      </c>
      <c r="CA182" s="299">
        <v>0.15</v>
      </c>
      <c r="CB182" s="298">
        <v>166.67</v>
      </c>
      <c r="CC182" s="298">
        <v>70</v>
      </c>
      <c r="CD182" s="298">
        <v>133.6</v>
      </c>
      <c r="CE182" s="298">
        <v>0.96260000000000001</v>
      </c>
      <c r="CF182" s="298">
        <v>9385</v>
      </c>
      <c r="CG182" s="298">
        <v>0</v>
      </c>
      <c r="CH182" s="299">
        <v>0.19</v>
      </c>
      <c r="CI182" s="298">
        <v>166.67</v>
      </c>
      <c r="CJ182" s="298">
        <v>63.6</v>
      </c>
      <c r="CK182" s="298">
        <v>133.6</v>
      </c>
      <c r="CL182" s="298">
        <v>0.96870000000000001</v>
      </c>
      <c r="CM182" s="298">
        <v>12094</v>
      </c>
      <c r="CN182" s="298">
        <v>0</v>
      </c>
      <c r="CO182" s="299">
        <v>0.27</v>
      </c>
      <c r="CP182" s="298">
        <v>166.67</v>
      </c>
      <c r="CQ182" s="298">
        <v>70</v>
      </c>
      <c r="CR182" s="298">
        <v>133.6</v>
      </c>
      <c r="CS182" s="298">
        <v>0.97799999999999998</v>
      </c>
      <c r="CT182" s="298">
        <v>15231</v>
      </c>
      <c r="CU182" s="298">
        <v>0</v>
      </c>
      <c r="CV182" s="299">
        <v>0.3</v>
      </c>
      <c r="CW182" s="298">
        <v>166.67</v>
      </c>
      <c r="CX182" s="298">
        <v>64.8</v>
      </c>
      <c r="CY182" s="298">
        <v>133.6</v>
      </c>
      <c r="CZ182" s="298">
        <v>0.97409999999999997</v>
      </c>
      <c r="DA182" s="298">
        <v>11713</v>
      </c>
      <c r="DB182" s="298">
        <v>0</v>
      </c>
      <c r="DC182" s="299">
        <v>0.26</v>
      </c>
      <c r="DD182" s="298">
        <v>166.67</v>
      </c>
      <c r="DE182" s="298">
        <v>66.8</v>
      </c>
      <c r="DF182" s="298">
        <v>133.6</v>
      </c>
      <c r="DG182" s="298">
        <v>0.95930000000000004</v>
      </c>
      <c r="DH182" s="298">
        <v>12030</v>
      </c>
      <c r="DI182" s="298">
        <v>0</v>
      </c>
      <c r="DJ182" s="299">
        <v>0.25</v>
      </c>
      <c r="DK182" s="298">
        <v>166.67</v>
      </c>
      <c r="DL182" s="298">
        <v>61.2</v>
      </c>
      <c r="DM182" s="298">
        <v>133.6</v>
      </c>
      <c r="DN182" s="298">
        <v>0.95430000000000004</v>
      </c>
      <c r="DO182" s="298">
        <v>10706</v>
      </c>
      <c r="DP182" s="298">
        <v>0</v>
      </c>
      <c r="DQ182" s="299">
        <v>0.25</v>
      </c>
      <c r="DR182" s="298">
        <v>166.67</v>
      </c>
      <c r="DS182" s="298">
        <v>56.92</v>
      </c>
      <c r="DT182" s="298">
        <v>133.6</v>
      </c>
      <c r="DU182" s="298">
        <v>0.95320000000000005</v>
      </c>
      <c r="DV182" s="298">
        <v>9824</v>
      </c>
      <c r="DW182" s="298">
        <v>0</v>
      </c>
      <c r="DX182" s="299">
        <v>0.25</v>
      </c>
    </row>
    <row r="183" spans="1:128" ht="17.25" customHeight="1">
      <c r="A183" s="297">
        <v>179</v>
      </c>
      <c r="B183" s="267" t="s">
        <v>325</v>
      </c>
      <c r="C183" s="298">
        <v>283</v>
      </c>
      <c r="D183" s="298">
        <v>171</v>
      </c>
      <c r="E183" s="298">
        <v>226.4</v>
      </c>
      <c r="F183" s="298">
        <v>0.92920000000000003</v>
      </c>
      <c r="G183" s="298">
        <v>30060</v>
      </c>
      <c r="H183" s="298">
        <v>0</v>
      </c>
      <c r="I183" s="299">
        <v>0.26</v>
      </c>
      <c r="J183" s="298">
        <v>283</v>
      </c>
      <c r="K183" s="298">
        <v>160</v>
      </c>
      <c r="L183" s="298">
        <v>226.4</v>
      </c>
      <c r="M183" s="298">
        <v>0.93569999999999998</v>
      </c>
      <c r="N183" s="298">
        <v>34730</v>
      </c>
      <c r="O183" s="298">
        <v>0</v>
      </c>
      <c r="P183" s="299">
        <v>0.31</v>
      </c>
      <c r="Q183" s="298">
        <v>283</v>
      </c>
      <c r="R183" s="298">
        <v>168</v>
      </c>
      <c r="S183" s="298">
        <v>226.4</v>
      </c>
      <c r="T183" s="298">
        <v>0.93610000000000004</v>
      </c>
      <c r="U183" s="298">
        <v>32400</v>
      </c>
      <c r="V183" s="298">
        <v>0</v>
      </c>
      <c r="W183" s="299">
        <v>0.28999999999999998</v>
      </c>
      <c r="X183" s="298">
        <v>283</v>
      </c>
      <c r="Y183" s="298">
        <v>177</v>
      </c>
      <c r="Z183" s="298">
        <v>226.4</v>
      </c>
      <c r="AA183" s="298">
        <v>0.91259999999999997</v>
      </c>
      <c r="AB183" s="298">
        <v>28855</v>
      </c>
      <c r="AC183" s="298">
        <v>0</v>
      </c>
      <c r="AD183" s="299">
        <v>0.24</v>
      </c>
      <c r="AE183" s="298">
        <v>283</v>
      </c>
      <c r="AF183" s="298">
        <v>167</v>
      </c>
      <c r="AG183" s="298">
        <v>226.4</v>
      </c>
      <c r="AH183" s="298">
        <v>0.93340000000000001</v>
      </c>
      <c r="AI183" s="298">
        <v>41500</v>
      </c>
      <c r="AJ183" s="298">
        <v>0</v>
      </c>
      <c r="AK183" s="299">
        <v>0.36</v>
      </c>
      <c r="AL183" s="298">
        <v>283</v>
      </c>
      <c r="AM183" s="298">
        <v>161</v>
      </c>
      <c r="AN183" s="298">
        <v>226.4</v>
      </c>
      <c r="AO183" s="298">
        <v>0.92689999999999995</v>
      </c>
      <c r="AP183" s="298">
        <v>32025</v>
      </c>
      <c r="AQ183" s="298">
        <v>0</v>
      </c>
      <c r="AR183" s="299">
        <v>0.3</v>
      </c>
      <c r="AS183" s="298">
        <v>283</v>
      </c>
      <c r="AT183" s="298">
        <v>152</v>
      </c>
      <c r="AU183" s="298">
        <v>226.4</v>
      </c>
      <c r="AV183" s="298">
        <v>0.93159999999999998</v>
      </c>
      <c r="AW183" s="298">
        <v>34865</v>
      </c>
      <c r="AX183" s="298">
        <v>0</v>
      </c>
      <c r="AY183" s="299">
        <v>0.33</v>
      </c>
      <c r="AZ183" s="298">
        <v>283</v>
      </c>
      <c r="BA183" s="298">
        <v>159</v>
      </c>
      <c r="BB183" s="298">
        <v>226.4</v>
      </c>
      <c r="BC183" s="298">
        <v>0.94069999999999998</v>
      </c>
      <c r="BD183" s="298">
        <v>36715</v>
      </c>
      <c r="BE183" s="298">
        <v>0</v>
      </c>
      <c r="BF183" s="299">
        <v>0.34</v>
      </c>
      <c r="BG183" s="298">
        <v>283</v>
      </c>
      <c r="BH183" s="298">
        <v>148</v>
      </c>
      <c r="BI183" s="298">
        <v>226.4</v>
      </c>
      <c r="BJ183" s="298">
        <v>0.93440000000000001</v>
      </c>
      <c r="BK183" s="298">
        <v>25690</v>
      </c>
      <c r="BL183" s="298">
        <v>0</v>
      </c>
      <c r="BM183" s="299">
        <v>0.25</v>
      </c>
      <c r="BN183" s="298">
        <v>283</v>
      </c>
      <c r="BO183" s="298">
        <v>139</v>
      </c>
      <c r="BP183" s="298">
        <v>226.4</v>
      </c>
      <c r="BQ183" s="298">
        <v>0.9133</v>
      </c>
      <c r="BR183" s="298">
        <v>33910</v>
      </c>
      <c r="BS183" s="298">
        <v>0</v>
      </c>
      <c r="BT183" s="299">
        <v>0.36</v>
      </c>
      <c r="BU183" s="298">
        <v>283</v>
      </c>
      <c r="BV183" s="298">
        <v>147</v>
      </c>
      <c r="BW183" s="298">
        <v>226.4</v>
      </c>
      <c r="BX183" s="298">
        <v>0.92849999999999999</v>
      </c>
      <c r="BY183" s="298">
        <v>43990</v>
      </c>
      <c r="BZ183" s="298">
        <v>0</v>
      </c>
      <c r="CA183" s="299">
        <v>0.48</v>
      </c>
      <c r="CB183" s="298">
        <v>283</v>
      </c>
      <c r="CC183" s="298">
        <v>164</v>
      </c>
      <c r="CD183" s="298">
        <v>226.4</v>
      </c>
      <c r="CE183" s="298">
        <v>0.91590000000000005</v>
      </c>
      <c r="CF183" s="298">
        <v>41075</v>
      </c>
      <c r="CG183" s="298">
        <v>0</v>
      </c>
      <c r="CH183" s="299">
        <v>0.37</v>
      </c>
      <c r="CI183" s="298">
        <v>283</v>
      </c>
      <c r="CJ183" s="298">
        <v>152</v>
      </c>
      <c r="CK183" s="298">
        <v>226.4</v>
      </c>
      <c r="CL183" s="298">
        <v>0.90659999999999996</v>
      </c>
      <c r="CM183" s="298">
        <v>33015</v>
      </c>
      <c r="CN183" s="298">
        <v>0</v>
      </c>
      <c r="CO183" s="299">
        <v>0.33</v>
      </c>
      <c r="CP183" s="298">
        <v>283</v>
      </c>
      <c r="CQ183" s="298">
        <v>154</v>
      </c>
      <c r="CR183" s="298">
        <v>226.4</v>
      </c>
      <c r="CS183" s="298">
        <v>0.93210000000000004</v>
      </c>
      <c r="CT183" s="298">
        <v>35365</v>
      </c>
      <c r="CU183" s="298">
        <v>0</v>
      </c>
      <c r="CV183" s="299">
        <v>0.33</v>
      </c>
      <c r="CW183" s="298">
        <v>283</v>
      </c>
      <c r="CX183" s="298">
        <v>155</v>
      </c>
      <c r="CY183" s="298">
        <v>226.4</v>
      </c>
      <c r="CZ183" s="298">
        <v>0.90959999999999996</v>
      </c>
      <c r="DA183" s="298">
        <v>48890</v>
      </c>
      <c r="DB183" s="298">
        <v>0</v>
      </c>
      <c r="DC183" s="299">
        <v>0.48</v>
      </c>
      <c r="DD183" s="298">
        <v>283</v>
      </c>
      <c r="DE183" s="298">
        <v>132</v>
      </c>
      <c r="DF183" s="298">
        <v>226.4</v>
      </c>
      <c r="DG183" s="298">
        <v>0.84850000000000003</v>
      </c>
      <c r="DH183" s="298">
        <v>16970</v>
      </c>
      <c r="DI183" s="298">
        <v>0</v>
      </c>
      <c r="DJ183" s="299">
        <v>0.2</v>
      </c>
      <c r="DK183" s="298">
        <v>283</v>
      </c>
      <c r="DL183" s="298">
        <v>160</v>
      </c>
      <c r="DM183" s="298">
        <v>226.4</v>
      </c>
      <c r="DN183" s="298">
        <v>0.89019999999999999</v>
      </c>
      <c r="DO183" s="298">
        <v>32475</v>
      </c>
      <c r="DP183" s="298">
        <v>0</v>
      </c>
      <c r="DQ183" s="299">
        <v>0.31</v>
      </c>
      <c r="DR183" s="298">
        <v>283</v>
      </c>
      <c r="DS183" s="298">
        <v>162</v>
      </c>
      <c r="DT183" s="298">
        <v>226.4</v>
      </c>
      <c r="DU183" s="298">
        <v>0.91359999999999997</v>
      </c>
      <c r="DV183" s="298">
        <v>35745</v>
      </c>
      <c r="DW183" s="298">
        <v>0</v>
      </c>
      <c r="DX183" s="299">
        <v>0.34</v>
      </c>
    </row>
    <row r="184" spans="1:128" ht="17.25" customHeight="1">
      <c r="A184" s="297">
        <v>180</v>
      </c>
      <c r="B184" s="267" t="s">
        <v>326</v>
      </c>
      <c r="C184" s="298">
        <v>156</v>
      </c>
      <c r="D184" s="298">
        <v>0</v>
      </c>
      <c r="E184" s="298">
        <v>124.8</v>
      </c>
      <c r="F184" s="298">
        <v>0.53710000000000002</v>
      </c>
      <c r="G184" s="298">
        <v>2759</v>
      </c>
      <c r="H184" s="298">
        <v>2030</v>
      </c>
      <c r="I184" s="299">
        <v>2.27</v>
      </c>
      <c r="J184" s="298">
        <v>156</v>
      </c>
      <c r="K184" s="298">
        <v>0</v>
      </c>
      <c r="L184" s="298">
        <v>124.8</v>
      </c>
      <c r="M184" s="298">
        <v>0.53710000000000002</v>
      </c>
      <c r="N184" s="298">
        <v>2759</v>
      </c>
      <c r="O184" s="298">
        <v>2006</v>
      </c>
      <c r="P184" s="299">
        <v>2.2000000000000002</v>
      </c>
      <c r="Q184" s="298">
        <v>156</v>
      </c>
      <c r="R184" s="298">
        <v>0</v>
      </c>
      <c r="S184" s="298">
        <v>124.8</v>
      </c>
      <c r="T184" s="298">
        <v>0.53710000000000002</v>
      </c>
      <c r="U184" s="298">
        <v>2759</v>
      </c>
      <c r="V184" s="298">
        <v>2030</v>
      </c>
      <c r="W184" s="299">
        <v>2.27</v>
      </c>
      <c r="X184" s="298">
        <v>156</v>
      </c>
      <c r="Y184" s="298">
        <v>0</v>
      </c>
      <c r="Z184" s="298">
        <v>124.8</v>
      </c>
      <c r="AA184" s="298">
        <v>0.53710000000000002</v>
      </c>
      <c r="AB184" s="298">
        <v>2759</v>
      </c>
      <c r="AC184" s="298">
        <v>2006</v>
      </c>
      <c r="AD184" s="299">
        <v>2.2000000000000002</v>
      </c>
      <c r="AE184" s="298">
        <v>156</v>
      </c>
      <c r="AF184" s="298">
        <v>0</v>
      </c>
      <c r="AG184" s="298">
        <v>124.8</v>
      </c>
      <c r="AH184" s="298">
        <v>0.53710000000000002</v>
      </c>
      <c r="AI184" s="298">
        <v>2759</v>
      </c>
      <c r="AJ184" s="298">
        <v>2006</v>
      </c>
      <c r="AK184" s="299">
        <v>2.2000000000000002</v>
      </c>
      <c r="AL184" s="298">
        <v>156</v>
      </c>
      <c r="AM184" s="298">
        <v>36</v>
      </c>
      <c r="AN184" s="298">
        <v>124.8</v>
      </c>
      <c r="AO184" s="298">
        <v>0.85729999999999995</v>
      </c>
      <c r="AP184" s="298">
        <v>2343</v>
      </c>
      <c r="AQ184" s="298">
        <v>0</v>
      </c>
      <c r="AR184" s="299">
        <v>0.11</v>
      </c>
      <c r="AS184" s="298">
        <v>156</v>
      </c>
      <c r="AT184" s="298">
        <v>11.85</v>
      </c>
      <c r="AU184" s="298">
        <v>124.8</v>
      </c>
      <c r="AV184" s="298">
        <v>0.8609</v>
      </c>
      <c r="AW184" s="298">
        <v>5682</v>
      </c>
      <c r="AX184" s="298">
        <v>1128</v>
      </c>
      <c r="AY184" s="299">
        <v>0.75</v>
      </c>
      <c r="AZ184" s="298">
        <v>156</v>
      </c>
      <c r="BA184" s="298">
        <v>10.8</v>
      </c>
      <c r="BB184" s="298">
        <v>124.8</v>
      </c>
      <c r="BC184" s="298">
        <v>0.85860000000000003</v>
      </c>
      <c r="BD184" s="298">
        <v>4845</v>
      </c>
      <c r="BE184" s="298">
        <v>839</v>
      </c>
      <c r="BF184" s="299">
        <v>0.73</v>
      </c>
      <c r="BG184" s="298">
        <v>156</v>
      </c>
      <c r="BH184" s="298">
        <v>15.6</v>
      </c>
      <c r="BI184" s="298">
        <v>124.8</v>
      </c>
      <c r="BJ184" s="298">
        <v>0.78490000000000004</v>
      </c>
      <c r="BK184" s="298">
        <v>3219</v>
      </c>
      <c r="BL184" s="298">
        <v>0</v>
      </c>
      <c r="BM184" s="299">
        <v>0.35</v>
      </c>
      <c r="BN184" s="298">
        <v>156</v>
      </c>
      <c r="BO184" s="298">
        <v>0</v>
      </c>
      <c r="BP184" s="298">
        <v>124.8</v>
      </c>
      <c r="BQ184" s="298">
        <v>0.78490000000000004</v>
      </c>
      <c r="BR184" s="298">
        <v>3219</v>
      </c>
      <c r="BS184" s="298">
        <v>0</v>
      </c>
      <c r="BT184" s="299">
        <v>0.35</v>
      </c>
      <c r="BU184" s="298">
        <v>156</v>
      </c>
      <c r="BV184" s="298">
        <v>0</v>
      </c>
      <c r="BW184" s="298">
        <v>124.8</v>
      </c>
      <c r="BX184" s="298">
        <v>0.78490000000000004</v>
      </c>
      <c r="BY184" s="298">
        <v>3219</v>
      </c>
      <c r="BZ184" s="298">
        <v>0</v>
      </c>
      <c r="CA184" s="299">
        <v>0.39</v>
      </c>
      <c r="CB184" s="298">
        <v>156</v>
      </c>
      <c r="CC184" s="298">
        <v>0</v>
      </c>
      <c r="CD184" s="298">
        <v>124.8</v>
      </c>
      <c r="CE184" s="298">
        <v>0.78490000000000004</v>
      </c>
      <c r="CF184" s="298">
        <v>3219</v>
      </c>
      <c r="CG184" s="298">
        <v>0</v>
      </c>
      <c r="CH184" s="299">
        <v>0.35</v>
      </c>
      <c r="CI184" s="298">
        <v>156</v>
      </c>
      <c r="CJ184" s="298">
        <v>0</v>
      </c>
      <c r="CK184" s="298">
        <v>124.8</v>
      </c>
      <c r="CL184" s="298">
        <v>0.78490000000000004</v>
      </c>
      <c r="CM184" s="298">
        <v>3219</v>
      </c>
      <c r="CN184" s="298">
        <v>0</v>
      </c>
      <c r="CO184" s="299">
        <v>0.37</v>
      </c>
      <c r="CP184" s="298">
        <v>156</v>
      </c>
      <c r="CQ184" s="298">
        <v>0</v>
      </c>
      <c r="CR184" s="298">
        <v>124.8</v>
      </c>
      <c r="CS184" s="298">
        <v>0.78490000000000004</v>
      </c>
      <c r="CT184" s="298">
        <v>3219</v>
      </c>
      <c r="CU184" s="298">
        <v>0</v>
      </c>
      <c r="CV184" s="299">
        <v>0.35</v>
      </c>
      <c r="CW184" s="298">
        <v>156</v>
      </c>
      <c r="CX184" s="298">
        <v>0</v>
      </c>
      <c r="CY184" s="298">
        <v>124.8</v>
      </c>
      <c r="CZ184" s="298">
        <v>0.78490000000000004</v>
      </c>
      <c r="DA184" s="298">
        <v>3219</v>
      </c>
      <c r="DB184" s="298">
        <v>0</v>
      </c>
      <c r="DC184" s="299">
        <v>0.37</v>
      </c>
      <c r="DD184" s="298">
        <v>156</v>
      </c>
      <c r="DE184" s="298">
        <v>0</v>
      </c>
      <c r="DF184" s="298">
        <v>124.8</v>
      </c>
      <c r="DG184" s="298">
        <v>0.78490000000000004</v>
      </c>
      <c r="DH184" s="298">
        <v>3219</v>
      </c>
      <c r="DI184" s="298">
        <v>0</v>
      </c>
      <c r="DJ184" s="299">
        <v>0.35</v>
      </c>
      <c r="DK184" s="298">
        <v>156</v>
      </c>
      <c r="DL184" s="298">
        <v>0</v>
      </c>
      <c r="DM184" s="298">
        <v>124.8</v>
      </c>
      <c r="DN184" s="298">
        <v>0.78490000000000004</v>
      </c>
      <c r="DO184" s="298">
        <v>3219</v>
      </c>
      <c r="DP184" s="298">
        <v>0</v>
      </c>
      <c r="DQ184" s="299">
        <v>0.35</v>
      </c>
      <c r="DR184" s="298">
        <v>156</v>
      </c>
      <c r="DS184" s="298">
        <v>0</v>
      </c>
      <c r="DT184" s="298">
        <v>124.8</v>
      </c>
      <c r="DU184" s="298">
        <v>0.78490000000000004</v>
      </c>
      <c r="DV184" s="298">
        <v>3219</v>
      </c>
      <c r="DW184" s="298">
        <v>0</v>
      </c>
      <c r="DX184" s="299">
        <v>0.37</v>
      </c>
    </row>
    <row r="185" spans="1:128" ht="17.25" customHeight="1">
      <c r="A185" s="297">
        <v>181</v>
      </c>
      <c r="B185" s="267" t="s">
        <v>327</v>
      </c>
      <c r="C185" s="298">
        <v>110</v>
      </c>
      <c r="D185" s="298">
        <v>98.8</v>
      </c>
      <c r="E185" s="298">
        <v>98.8</v>
      </c>
      <c r="F185" s="298">
        <v>0.95109999999999995</v>
      </c>
      <c r="G185" s="298">
        <v>35342</v>
      </c>
      <c r="H185" s="298">
        <v>0</v>
      </c>
      <c r="I185" s="299">
        <v>0.52</v>
      </c>
      <c r="J185" s="298">
        <v>110</v>
      </c>
      <c r="K185" s="298">
        <v>110.8</v>
      </c>
      <c r="L185" s="298">
        <v>110.8</v>
      </c>
      <c r="M185" s="298">
        <v>0.94499999999999995</v>
      </c>
      <c r="N185" s="298">
        <v>35172</v>
      </c>
      <c r="O185" s="298">
        <v>0</v>
      </c>
      <c r="P185" s="299">
        <v>0.45</v>
      </c>
      <c r="Q185" s="298">
        <v>110</v>
      </c>
      <c r="R185" s="298">
        <v>102.8</v>
      </c>
      <c r="S185" s="298">
        <v>102.8</v>
      </c>
      <c r="T185" s="298">
        <v>0.93540000000000001</v>
      </c>
      <c r="U185" s="298">
        <v>37414</v>
      </c>
      <c r="V185" s="298">
        <v>0</v>
      </c>
      <c r="W185" s="299">
        <v>0.54</v>
      </c>
      <c r="X185" s="298">
        <v>110</v>
      </c>
      <c r="Y185" s="298">
        <v>97.6</v>
      </c>
      <c r="Z185" s="298">
        <v>97.6</v>
      </c>
      <c r="AA185" s="298">
        <v>0.94379999999999997</v>
      </c>
      <c r="AB185" s="298">
        <v>30278</v>
      </c>
      <c r="AC185" s="298">
        <v>0</v>
      </c>
      <c r="AD185" s="299">
        <v>0.44</v>
      </c>
      <c r="AE185" s="298">
        <v>110</v>
      </c>
      <c r="AF185" s="298">
        <v>91.2</v>
      </c>
      <c r="AG185" s="298">
        <v>91.2</v>
      </c>
      <c r="AH185" s="298">
        <v>0.92159999999999997</v>
      </c>
      <c r="AI185" s="298">
        <v>38344</v>
      </c>
      <c r="AJ185" s="298">
        <v>824</v>
      </c>
      <c r="AK185" s="299">
        <v>0.61</v>
      </c>
      <c r="AL185" s="298">
        <v>110</v>
      </c>
      <c r="AM185" s="298">
        <v>99.2</v>
      </c>
      <c r="AN185" s="298">
        <v>99.2</v>
      </c>
      <c r="AO185" s="298">
        <v>0.93489999999999995</v>
      </c>
      <c r="AP185" s="298">
        <v>33716</v>
      </c>
      <c r="AQ185" s="298">
        <v>0</v>
      </c>
      <c r="AR185" s="299">
        <v>0.5</v>
      </c>
      <c r="AS185" s="298">
        <v>110</v>
      </c>
      <c r="AT185" s="298">
        <v>92</v>
      </c>
      <c r="AU185" s="298">
        <v>92</v>
      </c>
      <c r="AV185" s="298">
        <v>0.94710000000000005</v>
      </c>
      <c r="AW185" s="298">
        <v>30552</v>
      </c>
      <c r="AX185" s="298">
        <v>0</v>
      </c>
      <c r="AY185" s="299">
        <v>0.47</v>
      </c>
      <c r="AZ185" s="298">
        <v>110</v>
      </c>
      <c r="BA185" s="298">
        <v>89.2</v>
      </c>
      <c r="BB185" s="298">
        <v>89.2</v>
      </c>
      <c r="BC185" s="298">
        <v>0.94410000000000005</v>
      </c>
      <c r="BD185" s="298">
        <v>29034</v>
      </c>
      <c r="BE185" s="298">
        <v>0</v>
      </c>
      <c r="BF185" s="299">
        <v>0.48</v>
      </c>
      <c r="BG185" s="298">
        <v>110</v>
      </c>
      <c r="BH185" s="298">
        <v>76.400000000000006</v>
      </c>
      <c r="BI185" s="298">
        <v>88</v>
      </c>
      <c r="BJ185" s="298">
        <v>0.94330000000000003</v>
      </c>
      <c r="BK185" s="298">
        <v>23828</v>
      </c>
      <c r="BL185" s="298">
        <v>0</v>
      </c>
      <c r="BM185" s="299">
        <v>0.44</v>
      </c>
      <c r="BN185" s="298">
        <v>110</v>
      </c>
      <c r="BO185" s="298">
        <v>58</v>
      </c>
      <c r="BP185" s="298">
        <v>88</v>
      </c>
      <c r="BQ185" s="298">
        <v>0.95540000000000003</v>
      </c>
      <c r="BR185" s="298">
        <v>25968</v>
      </c>
      <c r="BS185" s="298">
        <v>1232</v>
      </c>
      <c r="BT185" s="299">
        <v>0.63</v>
      </c>
      <c r="BU185" s="298">
        <v>110</v>
      </c>
      <c r="BV185" s="298">
        <v>85.2</v>
      </c>
      <c r="BW185" s="298">
        <v>88</v>
      </c>
      <c r="BX185" s="298">
        <v>0.96040000000000003</v>
      </c>
      <c r="BY185" s="298">
        <v>25842</v>
      </c>
      <c r="BZ185" s="298">
        <v>0</v>
      </c>
      <c r="CA185" s="299">
        <v>0.47</v>
      </c>
      <c r="CB185" s="298">
        <v>110</v>
      </c>
      <c r="CC185" s="298">
        <v>98.8</v>
      </c>
      <c r="CD185" s="298">
        <v>98.8</v>
      </c>
      <c r="CE185" s="298">
        <v>0.96260000000000001</v>
      </c>
      <c r="CF185" s="298">
        <v>31400</v>
      </c>
      <c r="CG185" s="298">
        <v>0</v>
      </c>
      <c r="CH185" s="299">
        <v>0.44</v>
      </c>
      <c r="CI185" s="298">
        <v>110</v>
      </c>
      <c r="CJ185" s="298">
        <v>94.8</v>
      </c>
      <c r="CK185" s="298">
        <v>94.8</v>
      </c>
      <c r="CL185" s="298">
        <v>0.95040000000000002</v>
      </c>
      <c r="CM185" s="298">
        <v>32658</v>
      </c>
      <c r="CN185" s="298">
        <v>0</v>
      </c>
      <c r="CO185" s="299">
        <v>0.5</v>
      </c>
      <c r="CP185" s="298">
        <v>110</v>
      </c>
      <c r="CQ185" s="298">
        <v>103.2</v>
      </c>
      <c r="CR185" s="298">
        <v>103.2</v>
      </c>
      <c r="CS185" s="298">
        <v>0.95299999999999996</v>
      </c>
      <c r="CT185" s="298">
        <v>34526</v>
      </c>
      <c r="CU185" s="298">
        <v>0</v>
      </c>
      <c r="CV185" s="299">
        <v>0.47</v>
      </c>
      <c r="CW185" s="298">
        <v>110</v>
      </c>
      <c r="CX185" s="298">
        <v>104</v>
      </c>
      <c r="CY185" s="298">
        <v>104</v>
      </c>
      <c r="CZ185" s="298">
        <v>0.94850000000000001</v>
      </c>
      <c r="DA185" s="298">
        <v>32354</v>
      </c>
      <c r="DB185" s="298">
        <v>0</v>
      </c>
      <c r="DC185" s="299">
        <v>0.46</v>
      </c>
      <c r="DD185" s="298">
        <v>110</v>
      </c>
      <c r="DE185" s="298">
        <v>92.8</v>
      </c>
      <c r="DF185" s="298">
        <v>92.8</v>
      </c>
      <c r="DG185" s="298">
        <v>0.94550000000000001</v>
      </c>
      <c r="DH185" s="298">
        <v>32836</v>
      </c>
      <c r="DI185" s="298">
        <v>0</v>
      </c>
      <c r="DJ185" s="299">
        <v>0.5</v>
      </c>
      <c r="DK185" s="298">
        <v>110</v>
      </c>
      <c r="DL185" s="298">
        <v>92.8</v>
      </c>
      <c r="DM185" s="298">
        <v>92.8</v>
      </c>
      <c r="DN185" s="298">
        <v>0.95340000000000003</v>
      </c>
      <c r="DO185" s="298">
        <v>33850</v>
      </c>
      <c r="DP185" s="298">
        <v>0</v>
      </c>
      <c r="DQ185" s="299">
        <v>0.51</v>
      </c>
      <c r="DR185" s="298">
        <v>110</v>
      </c>
      <c r="DS185" s="298">
        <v>0</v>
      </c>
      <c r="DT185" s="298">
        <v>92.8</v>
      </c>
      <c r="DU185" s="298">
        <v>0.95340000000000003</v>
      </c>
      <c r="DV185" s="298">
        <v>33850</v>
      </c>
      <c r="DW185" s="298">
        <v>0</v>
      </c>
      <c r="DX185" s="299">
        <v>0.53</v>
      </c>
    </row>
    <row r="186" spans="1:128" ht="17.25" customHeight="1">
      <c r="A186" s="297">
        <v>182</v>
      </c>
      <c r="B186" s="267" t="s">
        <v>328</v>
      </c>
      <c r="C186" s="298">
        <v>110</v>
      </c>
      <c r="D186" s="298">
        <v>105.28</v>
      </c>
      <c r="E186" s="298">
        <v>105.28</v>
      </c>
      <c r="F186" s="298">
        <v>0.53839999999999999</v>
      </c>
      <c r="G186" s="298">
        <v>2308</v>
      </c>
      <c r="H186" s="298">
        <v>0</v>
      </c>
      <c r="I186" s="299">
        <v>0.06</v>
      </c>
      <c r="J186" s="298">
        <v>110</v>
      </c>
      <c r="K186" s="298">
        <v>114.32</v>
      </c>
      <c r="L186" s="298">
        <v>114.32</v>
      </c>
      <c r="M186" s="298">
        <v>0.61860000000000004</v>
      </c>
      <c r="N186" s="298">
        <v>3408</v>
      </c>
      <c r="O186" s="298">
        <v>0</v>
      </c>
      <c r="P186" s="299">
        <v>0.06</v>
      </c>
      <c r="Q186" s="298">
        <v>110</v>
      </c>
      <c r="R186" s="298">
        <v>112.8</v>
      </c>
      <c r="S186" s="298">
        <v>112.8</v>
      </c>
      <c r="T186" s="298">
        <v>0.63580000000000003</v>
      </c>
      <c r="U186" s="298">
        <v>3071</v>
      </c>
      <c r="V186" s="298">
        <v>0</v>
      </c>
      <c r="W186" s="299">
        <v>0.06</v>
      </c>
      <c r="X186" s="298">
        <v>110</v>
      </c>
      <c r="Y186" s="298">
        <v>115.84</v>
      </c>
      <c r="Z186" s="298">
        <v>115.84</v>
      </c>
      <c r="AA186" s="298">
        <v>0.57320000000000004</v>
      </c>
      <c r="AB186" s="298">
        <v>3184</v>
      </c>
      <c r="AC186" s="298">
        <v>0</v>
      </c>
      <c r="AD186" s="299">
        <v>0.06</v>
      </c>
      <c r="AE186" s="298">
        <v>110</v>
      </c>
      <c r="AF186" s="298">
        <v>118</v>
      </c>
      <c r="AG186" s="298">
        <v>118</v>
      </c>
      <c r="AH186" s="298">
        <v>0.56989999999999996</v>
      </c>
      <c r="AI186" s="298">
        <v>3067</v>
      </c>
      <c r="AJ186" s="298">
        <v>0</v>
      </c>
      <c r="AK186" s="299">
        <v>0.06</v>
      </c>
      <c r="AL186" s="298">
        <v>110</v>
      </c>
      <c r="AM186" s="298">
        <v>92.96</v>
      </c>
      <c r="AN186" s="298">
        <v>92.96</v>
      </c>
      <c r="AO186" s="298">
        <v>0.57069999999999999</v>
      </c>
      <c r="AP186" s="298">
        <v>2458</v>
      </c>
      <c r="AQ186" s="298">
        <v>0</v>
      </c>
      <c r="AR186" s="299">
        <v>0.06</v>
      </c>
      <c r="AS186" s="298">
        <v>110</v>
      </c>
      <c r="AT186" s="298">
        <v>86.64</v>
      </c>
      <c r="AU186" s="298">
        <v>88</v>
      </c>
      <c r="AV186" s="298">
        <v>0.65390000000000004</v>
      </c>
      <c r="AW186" s="298">
        <v>1780</v>
      </c>
      <c r="AX186" s="298">
        <v>0</v>
      </c>
      <c r="AY186" s="299">
        <v>0.04</v>
      </c>
      <c r="AZ186" s="298">
        <v>110</v>
      </c>
      <c r="BA186" s="298">
        <v>102.24</v>
      </c>
      <c r="BB186" s="298">
        <v>102.24</v>
      </c>
      <c r="BC186" s="298">
        <v>0.82699999999999996</v>
      </c>
      <c r="BD186" s="298">
        <v>3317</v>
      </c>
      <c r="BE186" s="298">
        <v>0</v>
      </c>
      <c r="BF186" s="299">
        <v>0.05</v>
      </c>
      <c r="BG186" s="298">
        <v>110</v>
      </c>
      <c r="BH186" s="298">
        <v>129.19999999999999</v>
      </c>
      <c r="BI186" s="298">
        <v>129.19999999999999</v>
      </c>
      <c r="BJ186" s="298">
        <v>0.67859999999999998</v>
      </c>
      <c r="BK186" s="298">
        <v>2658</v>
      </c>
      <c r="BL186" s="298">
        <v>0</v>
      </c>
      <c r="BM186" s="299">
        <v>0.04</v>
      </c>
      <c r="BN186" s="298">
        <v>110</v>
      </c>
      <c r="BO186" s="298">
        <v>114.08</v>
      </c>
      <c r="BP186" s="298">
        <v>114.08</v>
      </c>
      <c r="BQ186" s="298">
        <v>0.65069999999999995</v>
      </c>
      <c r="BR186" s="298">
        <v>5384</v>
      </c>
      <c r="BS186" s="298">
        <v>0</v>
      </c>
      <c r="BT186" s="299">
        <v>0.1</v>
      </c>
      <c r="BU186" s="298">
        <v>110</v>
      </c>
      <c r="BV186" s="298">
        <v>115.6</v>
      </c>
      <c r="BW186" s="298">
        <v>115.6</v>
      </c>
      <c r="BX186" s="298">
        <v>0.74</v>
      </c>
      <c r="BY186" s="298">
        <v>7308</v>
      </c>
      <c r="BZ186" s="298">
        <v>0</v>
      </c>
      <c r="CA186" s="299">
        <v>0.13</v>
      </c>
      <c r="CB186" s="298">
        <v>110</v>
      </c>
      <c r="CC186" s="298">
        <v>105.68</v>
      </c>
      <c r="CD186" s="298">
        <v>105.68</v>
      </c>
      <c r="CE186" s="298">
        <v>0.75939999999999996</v>
      </c>
      <c r="CF186" s="298">
        <v>6604</v>
      </c>
      <c r="CG186" s="298">
        <v>0</v>
      </c>
      <c r="CH186" s="299">
        <v>0.11</v>
      </c>
      <c r="CI186" s="298">
        <v>110</v>
      </c>
      <c r="CJ186" s="298">
        <v>83.2</v>
      </c>
      <c r="CK186" s="298">
        <v>88</v>
      </c>
      <c r="CL186" s="298">
        <v>0.75360000000000005</v>
      </c>
      <c r="CM186" s="298">
        <v>3664</v>
      </c>
      <c r="CN186" s="298">
        <v>0</v>
      </c>
      <c r="CO186" s="299">
        <v>0.08</v>
      </c>
      <c r="CP186" s="298">
        <v>110</v>
      </c>
      <c r="CQ186" s="298">
        <v>93.84</v>
      </c>
      <c r="CR186" s="298">
        <v>93.84</v>
      </c>
      <c r="CS186" s="298">
        <v>0.80369999999999997</v>
      </c>
      <c r="CT186" s="298">
        <v>2276</v>
      </c>
      <c r="CU186" s="298">
        <v>0</v>
      </c>
      <c r="CV186" s="299">
        <v>0.04</v>
      </c>
      <c r="CW186" s="298">
        <v>110</v>
      </c>
      <c r="CX186" s="298">
        <v>92</v>
      </c>
      <c r="CY186" s="298">
        <v>92</v>
      </c>
      <c r="CZ186" s="298">
        <v>0.82579999999999998</v>
      </c>
      <c r="DA186" s="298">
        <v>4154</v>
      </c>
      <c r="DB186" s="298">
        <v>0</v>
      </c>
      <c r="DC186" s="299">
        <v>0.08</v>
      </c>
      <c r="DD186" s="298">
        <v>110</v>
      </c>
      <c r="DE186" s="298">
        <v>83.8</v>
      </c>
      <c r="DF186" s="298">
        <v>88</v>
      </c>
      <c r="DG186" s="298">
        <v>0.71299999999999997</v>
      </c>
      <c r="DH186" s="298">
        <v>2718</v>
      </c>
      <c r="DI186" s="298">
        <v>0</v>
      </c>
      <c r="DJ186" s="299">
        <v>0.06</v>
      </c>
      <c r="DK186" s="298">
        <v>110</v>
      </c>
      <c r="DL186" s="298">
        <v>80.599999999999994</v>
      </c>
      <c r="DM186" s="298">
        <v>88</v>
      </c>
      <c r="DN186" s="298">
        <v>0.7823</v>
      </c>
      <c r="DO186" s="298">
        <v>1660</v>
      </c>
      <c r="DP186" s="298">
        <v>0</v>
      </c>
      <c r="DQ186" s="299">
        <v>0.04</v>
      </c>
      <c r="DR186" s="298">
        <v>110</v>
      </c>
      <c r="DS186" s="298">
        <v>84.6</v>
      </c>
      <c r="DT186" s="298">
        <v>88</v>
      </c>
      <c r="DU186" s="298">
        <v>0.82179999999999997</v>
      </c>
      <c r="DV186" s="298">
        <v>3044</v>
      </c>
      <c r="DW186" s="298">
        <v>0</v>
      </c>
      <c r="DX186" s="299">
        <v>0.06</v>
      </c>
    </row>
    <row r="187" spans="1:128" ht="17.25" customHeight="1">
      <c r="A187" s="297">
        <v>183</v>
      </c>
      <c r="B187" s="267" t="s">
        <v>329</v>
      </c>
      <c r="C187" s="298">
        <v>110</v>
      </c>
      <c r="D187" s="298">
        <v>115.8</v>
      </c>
      <c r="E187" s="298">
        <v>115.8</v>
      </c>
      <c r="F187" s="298">
        <v>0.92279999999999995</v>
      </c>
      <c r="G187" s="298">
        <v>25932</v>
      </c>
      <c r="H187" s="298">
        <v>0</v>
      </c>
      <c r="I187" s="299">
        <v>0.34</v>
      </c>
      <c r="J187" s="298">
        <v>110</v>
      </c>
      <c r="K187" s="298">
        <v>100.2</v>
      </c>
      <c r="L187" s="298">
        <v>100.2</v>
      </c>
      <c r="M187" s="298">
        <v>0.93130000000000002</v>
      </c>
      <c r="N187" s="298">
        <v>29094</v>
      </c>
      <c r="O187" s="298">
        <v>0</v>
      </c>
      <c r="P187" s="299">
        <v>0.42</v>
      </c>
      <c r="Q187" s="298">
        <v>110</v>
      </c>
      <c r="R187" s="298">
        <v>113.2</v>
      </c>
      <c r="S187" s="298">
        <v>113.2</v>
      </c>
      <c r="T187" s="298">
        <v>0.93389999999999995</v>
      </c>
      <c r="U187" s="298">
        <v>26893</v>
      </c>
      <c r="V187" s="298">
        <v>0</v>
      </c>
      <c r="W187" s="299">
        <v>0.35</v>
      </c>
      <c r="X187" s="298">
        <v>110</v>
      </c>
      <c r="Y187" s="298">
        <v>94.4</v>
      </c>
      <c r="Z187" s="298">
        <v>94.4</v>
      </c>
      <c r="AA187" s="298">
        <v>0.91569999999999996</v>
      </c>
      <c r="AB187" s="298">
        <v>27742</v>
      </c>
      <c r="AC187" s="298">
        <v>0</v>
      </c>
      <c r="AD187" s="299">
        <v>0.43</v>
      </c>
      <c r="AE187" s="298">
        <v>110</v>
      </c>
      <c r="AF187" s="298">
        <v>95.4</v>
      </c>
      <c r="AG187" s="298">
        <v>95.4</v>
      </c>
      <c r="AH187" s="298">
        <v>0.90949999999999998</v>
      </c>
      <c r="AI187" s="298">
        <v>25049</v>
      </c>
      <c r="AJ187" s="298">
        <v>0</v>
      </c>
      <c r="AK187" s="299">
        <v>0.39</v>
      </c>
      <c r="AL187" s="298">
        <v>110</v>
      </c>
      <c r="AM187" s="298">
        <v>94.4</v>
      </c>
      <c r="AN187" s="298">
        <v>94.4</v>
      </c>
      <c r="AO187" s="298">
        <v>0.91300000000000003</v>
      </c>
      <c r="AP187" s="298">
        <v>24645</v>
      </c>
      <c r="AQ187" s="298">
        <v>0</v>
      </c>
      <c r="AR187" s="299">
        <v>0.4</v>
      </c>
      <c r="AS187" s="298">
        <v>110</v>
      </c>
      <c r="AT187" s="298">
        <v>0</v>
      </c>
      <c r="AU187" s="298">
        <v>94.4</v>
      </c>
      <c r="AV187" s="298">
        <v>0.91300000000000003</v>
      </c>
      <c r="AW187" s="298">
        <v>24645</v>
      </c>
      <c r="AX187" s="298">
        <v>0</v>
      </c>
      <c r="AY187" s="299">
        <v>0.38</v>
      </c>
      <c r="AZ187" s="298">
        <v>110</v>
      </c>
      <c r="BA187" s="298">
        <v>0</v>
      </c>
      <c r="BB187" s="298">
        <v>94.4</v>
      </c>
      <c r="BC187" s="298">
        <v>0.91300000000000003</v>
      </c>
      <c r="BD187" s="298">
        <v>24645</v>
      </c>
      <c r="BE187" s="426">
        <v>0</v>
      </c>
      <c r="BF187" s="299">
        <v>0.4</v>
      </c>
      <c r="BG187" s="298">
        <v>110</v>
      </c>
      <c r="BH187" s="298">
        <v>0</v>
      </c>
      <c r="BI187" s="298">
        <v>94.4</v>
      </c>
      <c r="BJ187" s="298">
        <v>0.91300000000000003</v>
      </c>
      <c r="BK187" s="298">
        <v>24645</v>
      </c>
      <c r="BL187" s="426">
        <v>0</v>
      </c>
      <c r="BM187" s="299">
        <v>0.38</v>
      </c>
      <c r="BN187" s="298">
        <v>110</v>
      </c>
      <c r="BO187" s="298">
        <v>0</v>
      </c>
      <c r="BP187" s="298">
        <v>94.4</v>
      </c>
      <c r="BQ187" s="298">
        <v>0.91300000000000003</v>
      </c>
      <c r="BR187" s="298">
        <v>24645</v>
      </c>
      <c r="BS187" s="298">
        <v>0</v>
      </c>
      <c r="BT187" s="299">
        <v>0.38</v>
      </c>
      <c r="BU187" s="298">
        <v>110</v>
      </c>
      <c r="BV187" s="298">
        <v>0</v>
      </c>
      <c r="BW187" s="298">
        <v>94.4</v>
      </c>
      <c r="BX187" s="298">
        <v>0.91300000000000003</v>
      </c>
      <c r="BY187" s="298">
        <v>24645</v>
      </c>
      <c r="BZ187" s="298">
        <v>0</v>
      </c>
      <c r="CA187" s="299">
        <v>0.43</v>
      </c>
      <c r="CB187" s="298">
        <v>110</v>
      </c>
      <c r="CC187" s="298">
        <v>0</v>
      </c>
      <c r="CD187" s="298">
        <v>94.4</v>
      </c>
      <c r="CE187" s="298">
        <v>0.91300000000000003</v>
      </c>
      <c r="CF187" s="298">
        <v>24645</v>
      </c>
      <c r="CG187" s="298">
        <v>0</v>
      </c>
      <c r="CH187" s="299">
        <v>0.38</v>
      </c>
      <c r="CI187" s="298">
        <v>110</v>
      </c>
      <c r="CJ187" s="298">
        <v>0</v>
      </c>
      <c r="CK187" s="298">
        <v>94.4</v>
      </c>
      <c r="CL187" s="298">
        <v>0.91300000000000003</v>
      </c>
      <c r="CM187" s="298">
        <v>24645</v>
      </c>
      <c r="CN187" s="298">
        <v>0</v>
      </c>
      <c r="CO187" s="299">
        <v>0.4</v>
      </c>
      <c r="CP187" s="298">
        <v>110</v>
      </c>
      <c r="CQ187" s="298">
        <v>0</v>
      </c>
      <c r="CR187" s="298">
        <v>94.4</v>
      </c>
      <c r="CS187" s="298">
        <v>0.91300000000000003</v>
      </c>
      <c r="CT187" s="298">
        <v>24645</v>
      </c>
      <c r="CU187" s="298">
        <v>0</v>
      </c>
      <c r="CV187" s="299">
        <v>0.38</v>
      </c>
      <c r="CW187" s="298">
        <v>110</v>
      </c>
      <c r="CX187" s="298">
        <v>0</v>
      </c>
      <c r="CY187" s="298">
        <v>94.4</v>
      </c>
      <c r="CZ187" s="298">
        <v>0.91300000000000003</v>
      </c>
      <c r="DA187" s="298">
        <v>24645</v>
      </c>
      <c r="DB187" s="298">
        <v>0</v>
      </c>
      <c r="DC187" s="299">
        <v>0.4</v>
      </c>
      <c r="DD187" s="298">
        <v>110</v>
      </c>
      <c r="DE187" s="298">
        <v>0</v>
      </c>
      <c r="DF187" s="298">
        <v>94.4</v>
      </c>
      <c r="DG187" s="298">
        <v>0.91300000000000003</v>
      </c>
      <c r="DH187" s="298">
        <v>24645</v>
      </c>
      <c r="DI187" s="298">
        <v>0</v>
      </c>
      <c r="DJ187" s="299">
        <v>0.38</v>
      </c>
      <c r="DK187" s="298">
        <v>110</v>
      </c>
      <c r="DL187" s="298">
        <v>0</v>
      </c>
      <c r="DM187" s="298">
        <v>94.4</v>
      </c>
      <c r="DN187" s="298">
        <v>0.91300000000000003</v>
      </c>
      <c r="DO187" s="298">
        <v>24645</v>
      </c>
      <c r="DP187" s="298">
        <v>0</v>
      </c>
      <c r="DQ187" s="299">
        <v>0.38</v>
      </c>
      <c r="DR187" s="298">
        <v>110</v>
      </c>
      <c r="DS187" s="298">
        <v>0</v>
      </c>
      <c r="DT187" s="298">
        <v>94.4</v>
      </c>
      <c r="DU187" s="298">
        <v>0.91300000000000003</v>
      </c>
      <c r="DV187" s="298">
        <v>24645</v>
      </c>
      <c r="DW187" s="298">
        <v>0</v>
      </c>
      <c r="DX187" s="299">
        <v>0.4</v>
      </c>
    </row>
    <row r="188" spans="1:128" ht="17.25" customHeight="1">
      <c r="A188" s="297">
        <v>184</v>
      </c>
      <c r="B188" s="267" t="s">
        <v>330</v>
      </c>
      <c r="C188" s="298">
        <v>320</v>
      </c>
      <c r="D188" s="298">
        <v>279.62</v>
      </c>
      <c r="E188" s="298">
        <v>279.62</v>
      </c>
      <c r="F188" s="298">
        <v>0.99819999999999998</v>
      </c>
      <c r="G188" s="298">
        <v>112206</v>
      </c>
      <c r="H188" s="298">
        <v>0</v>
      </c>
      <c r="I188" s="299">
        <v>0.56000000000000005</v>
      </c>
      <c r="J188" s="298">
        <v>320</v>
      </c>
      <c r="K188" s="298">
        <v>282.5</v>
      </c>
      <c r="L188" s="298">
        <v>282.5</v>
      </c>
      <c r="M188" s="298">
        <v>0.99490000000000001</v>
      </c>
      <c r="N188" s="298">
        <v>118662</v>
      </c>
      <c r="O188" s="298">
        <v>0</v>
      </c>
      <c r="P188" s="299">
        <v>0.56999999999999995</v>
      </c>
      <c r="Q188" s="298">
        <v>320</v>
      </c>
      <c r="R188" s="298">
        <v>290.2</v>
      </c>
      <c r="S188" s="298">
        <v>290.2</v>
      </c>
      <c r="T188" s="298">
        <v>0.96020000000000005</v>
      </c>
      <c r="U188" s="298">
        <v>111928</v>
      </c>
      <c r="V188" s="298">
        <v>0</v>
      </c>
      <c r="W188" s="299">
        <v>0.56000000000000005</v>
      </c>
      <c r="X188" s="298">
        <v>320</v>
      </c>
      <c r="Y188" s="298">
        <v>276</v>
      </c>
      <c r="Z188" s="298">
        <v>276</v>
      </c>
      <c r="AA188" s="298">
        <v>0.99180000000000001</v>
      </c>
      <c r="AB188" s="298">
        <v>125460</v>
      </c>
      <c r="AC188" s="298">
        <v>3264</v>
      </c>
      <c r="AD188" s="299">
        <v>0.62</v>
      </c>
      <c r="AE188" s="298">
        <v>320</v>
      </c>
      <c r="AF188" s="298">
        <v>262.92</v>
      </c>
      <c r="AG188" s="298">
        <v>262.92</v>
      </c>
      <c r="AH188" s="298">
        <v>0.99790000000000001</v>
      </c>
      <c r="AI188" s="298">
        <v>105464</v>
      </c>
      <c r="AJ188" s="298">
        <v>0</v>
      </c>
      <c r="AK188" s="299">
        <v>0.54</v>
      </c>
      <c r="AL188" s="298">
        <v>320</v>
      </c>
      <c r="AM188" s="298">
        <v>270.92</v>
      </c>
      <c r="AN188" s="298">
        <v>270.92</v>
      </c>
      <c r="AO188" s="298">
        <v>0.99829999999999997</v>
      </c>
      <c r="AP188" s="298">
        <v>95172</v>
      </c>
      <c r="AQ188" s="298">
        <v>0</v>
      </c>
      <c r="AR188" s="299">
        <v>0.49</v>
      </c>
      <c r="AS188" s="298">
        <v>320</v>
      </c>
      <c r="AT188" s="298">
        <v>255.62</v>
      </c>
      <c r="AU188" s="298">
        <v>256</v>
      </c>
      <c r="AV188" s="298">
        <v>0.998</v>
      </c>
      <c r="AW188" s="298">
        <v>90016</v>
      </c>
      <c r="AX188" s="298">
        <v>0</v>
      </c>
      <c r="AY188" s="299">
        <v>0.47</v>
      </c>
      <c r="AZ188" s="298">
        <v>320</v>
      </c>
      <c r="BA188" s="298">
        <v>241.56</v>
      </c>
      <c r="BB188" s="298">
        <v>256</v>
      </c>
      <c r="BC188" s="298">
        <v>0.99809999999999999</v>
      </c>
      <c r="BD188" s="298">
        <v>82584</v>
      </c>
      <c r="BE188" s="298">
        <v>0</v>
      </c>
      <c r="BF188" s="299">
        <v>0.48</v>
      </c>
      <c r="BG188" s="298">
        <v>320</v>
      </c>
      <c r="BH188" s="298">
        <v>190.2</v>
      </c>
      <c r="BI188" s="298">
        <v>256</v>
      </c>
      <c r="BJ188" s="298">
        <v>0.998</v>
      </c>
      <c r="BK188" s="298">
        <v>68166</v>
      </c>
      <c r="BL188" s="298">
        <v>0</v>
      </c>
      <c r="BM188" s="299">
        <v>0.48</v>
      </c>
      <c r="BN188" s="298">
        <v>320</v>
      </c>
      <c r="BO188" s="298">
        <v>189.6</v>
      </c>
      <c r="BP188" s="298">
        <v>256</v>
      </c>
      <c r="BQ188" s="298">
        <v>0.99760000000000004</v>
      </c>
      <c r="BR188" s="298">
        <v>82450</v>
      </c>
      <c r="BS188" s="298">
        <v>0</v>
      </c>
      <c r="BT188" s="299">
        <v>0.59</v>
      </c>
      <c r="BU188" s="298">
        <v>320</v>
      </c>
      <c r="BV188" s="298">
        <v>257.12</v>
      </c>
      <c r="BW188" s="298">
        <v>257.12</v>
      </c>
      <c r="BX188" s="298">
        <v>0.99780000000000002</v>
      </c>
      <c r="BY188" s="298">
        <v>91464</v>
      </c>
      <c r="BZ188" s="298">
        <v>0</v>
      </c>
      <c r="CA188" s="299">
        <v>0.53</v>
      </c>
      <c r="CB188" s="298">
        <v>320</v>
      </c>
      <c r="CC188" s="298">
        <v>266.68</v>
      </c>
      <c r="CD188" s="298">
        <v>266.68</v>
      </c>
      <c r="CE188" s="298">
        <v>0.99770000000000003</v>
      </c>
      <c r="CF188" s="298">
        <v>110642</v>
      </c>
      <c r="CG188" s="298">
        <v>0</v>
      </c>
      <c r="CH188" s="299">
        <v>0.56000000000000005</v>
      </c>
      <c r="CI188" s="298">
        <v>320</v>
      </c>
      <c r="CJ188" s="298">
        <v>268</v>
      </c>
      <c r="CK188" s="298">
        <v>268</v>
      </c>
      <c r="CL188" s="298">
        <v>0.996</v>
      </c>
      <c r="CM188" s="298">
        <v>94492</v>
      </c>
      <c r="CN188" s="298">
        <v>0</v>
      </c>
      <c r="CO188" s="299">
        <v>0.49</v>
      </c>
      <c r="CP188" s="298">
        <v>320</v>
      </c>
      <c r="CQ188" s="298">
        <v>294.60000000000002</v>
      </c>
      <c r="CR188" s="298">
        <v>294.60000000000002</v>
      </c>
      <c r="CS188" s="298">
        <v>0.99719999999999998</v>
      </c>
      <c r="CT188" s="298">
        <v>88490</v>
      </c>
      <c r="CU188" s="298">
        <v>0</v>
      </c>
      <c r="CV188" s="299">
        <v>0.4</v>
      </c>
      <c r="CW188" s="298">
        <v>320</v>
      </c>
      <c r="CX188" s="298">
        <v>274</v>
      </c>
      <c r="CY188" s="298">
        <v>274</v>
      </c>
      <c r="CZ188" s="298">
        <v>0.99770000000000003</v>
      </c>
      <c r="DA188" s="298">
        <v>129552</v>
      </c>
      <c r="DB188" s="298">
        <v>11456</v>
      </c>
      <c r="DC188" s="299">
        <v>0.66</v>
      </c>
      <c r="DD188" s="298">
        <v>320</v>
      </c>
      <c r="DE188" s="298">
        <v>270.39999999999998</v>
      </c>
      <c r="DF188" s="298">
        <v>270.39999999999998</v>
      </c>
      <c r="DG188" s="298">
        <v>0.99719999999999998</v>
      </c>
      <c r="DH188" s="298">
        <v>86780</v>
      </c>
      <c r="DI188" s="298">
        <v>0</v>
      </c>
      <c r="DJ188" s="299">
        <v>0.43</v>
      </c>
      <c r="DK188" s="298">
        <v>320</v>
      </c>
      <c r="DL188" s="298">
        <v>267.8</v>
      </c>
      <c r="DM188" s="298">
        <v>267.8</v>
      </c>
      <c r="DN188" s="298">
        <v>0.99670000000000003</v>
      </c>
      <c r="DO188" s="298">
        <v>121234</v>
      </c>
      <c r="DP188" s="298">
        <v>2083</v>
      </c>
      <c r="DQ188" s="299">
        <v>0.61</v>
      </c>
      <c r="DR188" s="298">
        <v>320</v>
      </c>
      <c r="DS188" s="298">
        <v>232.8</v>
      </c>
      <c r="DT188" s="298">
        <v>256</v>
      </c>
      <c r="DU188" s="298">
        <v>0.997</v>
      </c>
      <c r="DV188" s="298">
        <v>94566</v>
      </c>
      <c r="DW188" s="298">
        <v>0</v>
      </c>
      <c r="DX188" s="299">
        <v>0.56999999999999995</v>
      </c>
    </row>
    <row r="189" spans="1:128" ht="17.25" customHeight="1">
      <c r="A189" s="297">
        <v>185</v>
      </c>
      <c r="B189" s="267" t="s">
        <v>331</v>
      </c>
      <c r="C189" s="298">
        <v>245</v>
      </c>
      <c r="D189" s="298">
        <v>173.1</v>
      </c>
      <c r="E189" s="298">
        <v>196</v>
      </c>
      <c r="F189" s="298">
        <v>0.89900000000000002</v>
      </c>
      <c r="G189" s="298">
        <v>40101</v>
      </c>
      <c r="H189" s="298">
        <v>0</v>
      </c>
      <c r="I189" s="299">
        <v>0.36</v>
      </c>
      <c r="J189" s="298">
        <v>245</v>
      </c>
      <c r="K189" s="298">
        <v>165.6</v>
      </c>
      <c r="L189" s="298">
        <v>196</v>
      </c>
      <c r="M189" s="298">
        <v>0.90439999999999998</v>
      </c>
      <c r="N189" s="298">
        <v>42894</v>
      </c>
      <c r="O189" s="298">
        <v>0</v>
      </c>
      <c r="P189" s="299">
        <v>0.38</v>
      </c>
      <c r="Q189" s="298">
        <v>245</v>
      </c>
      <c r="R189" s="298">
        <v>179.1</v>
      </c>
      <c r="S189" s="298">
        <v>196</v>
      </c>
      <c r="T189" s="298">
        <v>0.90280000000000005</v>
      </c>
      <c r="U189" s="298">
        <v>40440</v>
      </c>
      <c r="V189" s="298">
        <v>0</v>
      </c>
      <c r="W189" s="299">
        <v>0.35</v>
      </c>
      <c r="X189" s="298">
        <v>245</v>
      </c>
      <c r="Y189" s="298">
        <v>152.69999999999999</v>
      </c>
      <c r="Z189" s="298">
        <v>196</v>
      </c>
      <c r="AA189" s="298">
        <v>0.87480000000000002</v>
      </c>
      <c r="AB189" s="298">
        <v>40359</v>
      </c>
      <c r="AC189" s="298">
        <v>0</v>
      </c>
      <c r="AD189" s="299">
        <v>0.41</v>
      </c>
      <c r="AE189" s="298">
        <v>245</v>
      </c>
      <c r="AF189" s="298">
        <v>163.80000000000001</v>
      </c>
      <c r="AG189" s="298">
        <v>196</v>
      </c>
      <c r="AH189" s="298">
        <v>0.86880000000000002</v>
      </c>
      <c r="AI189" s="298">
        <v>36309</v>
      </c>
      <c r="AJ189" s="298">
        <v>0</v>
      </c>
      <c r="AK189" s="299">
        <v>0.34</v>
      </c>
      <c r="AL189" s="298">
        <v>245</v>
      </c>
      <c r="AM189" s="298">
        <v>167.1</v>
      </c>
      <c r="AN189" s="298">
        <v>196</v>
      </c>
      <c r="AO189" s="298">
        <v>0.88249999999999995</v>
      </c>
      <c r="AP189" s="298">
        <v>38430</v>
      </c>
      <c r="AQ189" s="298">
        <v>0</v>
      </c>
      <c r="AR189" s="299">
        <v>0.36</v>
      </c>
      <c r="AS189" s="298">
        <v>245</v>
      </c>
      <c r="AT189" s="298">
        <v>158.69999999999999</v>
      </c>
      <c r="AU189" s="298">
        <v>196</v>
      </c>
      <c r="AV189" s="298">
        <v>0.89749999999999996</v>
      </c>
      <c r="AW189" s="298">
        <v>36183</v>
      </c>
      <c r="AX189" s="298">
        <v>0</v>
      </c>
      <c r="AY189" s="299">
        <v>0.34</v>
      </c>
      <c r="AZ189" s="298">
        <v>245</v>
      </c>
      <c r="BA189" s="298">
        <v>91.5</v>
      </c>
      <c r="BB189" s="298">
        <v>196</v>
      </c>
      <c r="BC189" s="298">
        <v>0.90480000000000005</v>
      </c>
      <c r="BD189" s="298">
        <v>23814</v>
      </c>
      <c r="BE189" s="298">
        <v>0</v>
      </c>
      <c r="BF189" s="299">
        <v>0.4</v>
      </c>
      <c r="BG189" s="298">
        <v>245</v>
      </c>
      <c r="BH189" s="298">
        <v>135</v>
      </c>
      <c r="BI189" s="298">
        <v>196</v>
      </c>
      <c r="BJ189" s="298">
        <v>0.88149999999999995</v>
      </c>
      <c r="BK189" s="298">
        <v>16908</v>
      </c>
      <c r="BL189" s="298">
        <v>0</v>
      </c>
      <c r="BM189" s="299">
        <v>0.19</v>
      </c>
      <c r="BN189" s="298">
        <v>245</v>
      </c>
      <c r="BO189" s="298">
        <v>99.3</v>
      </c>
      <c r="BP189" s="298">
        <v>196</v>
      </c>
      <c r="BQ189" s="298">
        <v>0.87919999999999998</v>
      </c>
      <c r="BR189" s="298">
        <v>15045</v>
      </c>
      <c r="BS189" s="298">
        <v>0</v>
      </c>
      <c r="BT189" s="299">
        <v>0.23</v>
      </c>
      <c r="BU189" s="298">
        <v>245</v>
      </c>
      <c r="BV189" s="298">
        <v>148.19999999999999</v>
      </c>
      <c r="BW189" s="298">
        <v>196</v>
      </c>
      <c r="BX189" s="298">
        <v>0.88590000000000002</v>
      </c>
      <c r="BY189" s="298">
        <v>21054</v>
      </c>
      <c r="BZ189" s="298">
        <v>0</v>
      </c>
      <c r="CA189" s="299">
        <v>0.24</v>
      </c>
      <c r="CB189" s="298">
        <v>245</v>
      </c>
      <c r="CC189" s="298">
        <v>147.30000000000001</v>
      </c>
      <c r="CD189" s="298">
        <v>196</v>
      </c>
      <c r="CE189" s="298">
        <v>0.89980000000000004</v>
      </c>
      <c r="CF189" s="298">
        <v>32646</v>
      </c>
      <c r="CG189" s="298">
        <v>0</v>
      </c>
      <c r="CH189" s="299">
        <v>0.33</v>
      </c>
      <c r="CI189" s="298">
        <v>245</v>
      </c>
      <c r="CJ189" s="298">
        <v>150.30000000000001</v>
      </c>
      <c r="CK189" s="298">
        <v>196</v>
      </c>
      <c r="CL189" s="298">
        <v>0.90490000000000004</v>
      </c>
      <c r="CM189" s="298">
        <v>31626</v>
      </c>
      <c r="CN189" s="298">
        <v>0</v>
      </c>
      <c r="CO189" s="299">
        <v>0.32</v>
      </c>
      <c r="CP189" s="298">
        <v>245</v>
      </c>
      <c r="CQ189" s="298">
        <v>132.30000000000001</v>
      </c>
      <c r="CR189" s="298">
        <v>196</v>
      </c>
      <c r="CS189" s="298">
        <v>0.91890000000000005</v>
      </c>
      <c r="CT189" s="298">
        <v>34947</v>
      </c>
      <c r="CU189" s="298">
        <v>0</v>
      </c>
      <c r="CV189" s="299">
        <v>0.39</v>
      </c>
      <c r="CW189" s="298">
        <v>245</v>
      </c>
      <c r="CX189" s="298">
        <v>144</v>
      </c>
      <c r="CY189" s="298">
        <v>196</v>
      </c>
      <c r="CZ189" s="298">
        <v>0.90300000000000002</v>
      </c>
      <c r="DA189" s="298">
        <v>32454</v>
      </c>
      <c r="DB189" s="298">
        <v>0</v>
      </c>
      <c r="DC189" s="299">
        <v>0.35</v>
      </c>
      <c r="DD189" s="298">
        <v>245</v>
      </c>
      <c r="DE189" s="298">
        <v>124.5</v>
      </c>
      <c r="DF189" s="298">
        <v>196</v>
      </c>
      <c r="DG189" s="298">
        <v>0.89319999999999999</v>
      </c>
      <c r="DH189" s="298">
        <v>27576</v>
      </c>
      <c r="DI189" s="298">
        <v>0</v>
      </c>
      <c r="DJ189" s="299">
        <v>0.33</v>
      </c>
      <c r="DK189" s="298">
        <v>245</v>
      </c>
      <c r="DL189" s="298">
        <v>150.6</v>
      </c>
      <c r="DM189" s="298">
        <v>196</v>
      </c>
      <c r="DN189" s="298">
        <v>0.90249999999999997</v>
      </c>
      <c r="DO189" s="298">
        <v>27924</v>
      </c>
      <c r="DP189" s="298">
        <v>0</v>
      </c>
      <c r="DQ189" s="299">
        <v>0.28000000000000003</v>
      </c>
      <c r="DR189" s="298">
        <v>245</v>
      </c>
      <c r="DS189" s="298">
        <v>147.6</v>
      </c>
      <c r="DT189" s="298">
        <v>196</v>
      </c>
      <c r="DU189" s="298">
        <v>4.4999999999999997E-3</v>
      </c>
      <c r="DV189" s="298">
        <v>24372</v>
      </c>
      <c r="DW189" s="298">
        <v>24085</v>
      </c>
      <c r="DX189" s="299">
        <v>50.96</v>
      </c>
    </row>
    <row r="190" spans="1:128" ht="17.25" customHeight="1">
      <c r="A190" s="297">
        <v>186</v>
      </c>
      <c r="B190" s="267" t="s">
        <v>332</v>
      </c>
      <c r="C190" s="298">
        <v>110</v>
      </c>
      <c r="D190" s="298">
        <v>93.88</v>
      </c>
      <c r="E190" s="298">
        <v>93.88</v>
      </c>
      <c r="F190" s="298">
        <v>0.92959999999999998</v>
      </c>
      <c r="G190" s="298">
        <v>6210</v>
      </c>
      <c r="H190" s="298">
        <v>0</v>
      </c>
      <c r="I190" s="299">
        <v>0.1</v>
      </c>
      <c r="J190" s="298">
        <v>110</v>
      </c>
      <c r="K190" s="298">
        <v>77.8</v>
      </c>
      <c r="L190" s="298">
        <v>88</v>
      </c>
      <c r="M190" s="298">
        <v>1</v>
      </c>
      <c r="N190" s="298">
        <v>17938</v>
      </c>
      <c r="O190" s="298">
        <v>0</v>
      </c>
      <c r="P190" s="299">
        <v>0.31</v>
      </c>
      <c r="Q190" s="298">
        <v>110</v>
      </c>
      <c r="R190" s="298">
        <v>114.76</v>
      </c>
      <c r="S190" s="298">
        <v>114.76</v>
      </c>
      <c r="T190" s="298">
        <v>0.97689999999999999</v>
      </c>
      <c r="U190" s="298">
        <v>20660</v>
      </c>
      <c r="V190" s="298">
        <v>0</v>
      </c>
      <c r="W190" s="299">
        <v>0.26</v>
      </c>
      <c r="X190" s="298">
        <v>110</v>
      </c>
      <c r="Y190" s="298">
        <v>80.42</v>
      </c>
      <c r="Z190" s="298">
        <v>88</v>
      </c>
      <c r="AA190" s="298">
        <v>0.97360000000000002</v>
      </c>
      <c r="AB190" s="298">
        <v>14226</v>
      </c>
      <c r="AC190" s="298">
        <v>0</v>
      </c>
      <c r="AD190" s="299">
        <v>0.24</v>
      </c>
      <c r="AE190" s="298">
        <v>110</v>
      </c>
      <c r="AF190" s="298">
        <v>83.42</v>
      </c>
      <c r="AG190" s="298">
        <v>88</v>
      </c>
      <c r="AH190" s="298">
        <v>0.98619999999999997</v>
      </c>
      <c r="AI190" s="298">
        <v>11002</v>
      </c>
      <c r="AJ190" s="298">
        <v>0</v>
      </c>
      <c r="AK190" s="299">
        <v>0.18</v>
      </c>
      <c r="AL190" s="298">
        <v>110</v>
      </c>
      <c r="AM190" s="298">
        <v>73.36</v>
      </c>
      <c r="AN190" s="298">
        <v>88</v>
      </c>
      <c r="AO190" s="298">
        <v>0.99580000000000002</v>
      </c>
      <c r="AP190" s="298">
        <v>10554</v>
      </c>
      <c r="AQ190" s="298">
        <v>0</v>
      </c>
      <c r="AR190" s="299">
        <v>0.2</v>
      </c>
      <c r="AS190" s="298">
        <v>110</v>
      </c>
      <c r="AT190" s="298">
        <v>66.14</v>
      </c>
      <c r="AU190" s="298">
        <v>88</v>
      </c>
      <c r="AV190" s="298">
        <v>0.99850000000000005</v>
      </c>
      <c r="AW190" s="298">
        <v>10596</v>
      </c>
      <c r="AX190" s="298">
        <v>0</v>
      </c>
      <c r="AY190" s="299">
        <v>0.22</v>
      </c>
      <c r="AZ190" s="298">
        <v>110</v>
      </c>
      <c r="BA190" s="298">
        <v>47.8</v>
      </c>
      <c r="BB190" s="298">
        <v>88</v>
      </c>
      <c r="BC190" s="298">
        <v>1</v>
      </c>
      <c r="BD190" s="298">
        <v>9772</v>
      </c>
      <c r="BE190" s="298">
        <v>0</v>
      </c>
      <c r="BF190" s="299">
        <v>0.28000000000000003</v>
      </c>
      <c r="BG190" s="298">
        <v>110</v>
      </c>
      <c r="BH190" s="298">
        <v>43</v>
      </c>
      <c r="BI190" s="298">
        <v>88</v>
      </c>
      <c r="BJ190" s="298">
        <v>0.90700000000000003</v>
      </c>
      <c r="BK190" s="298">
        <v>5874</v>
      </c>
      <c r="BL190" s="298">
        <v>0</v>
      </c>
      <c r="BM190" s="299">
        <v>0.2</v>
      </c>
      <c r="BN190" s="298">
        <v>110</v>
      </c>
      <c r="BO190" s="298">
        <v>42.8</v>
      </c>
      <c r="BP190" s="298">
        <v>88</v>
      </c>
      <c r="BQ190" s="298">
        <v>0.99709999999999999</v>
      </c>
      <c r="BR190" s="298">
        <v>4102</v>
      </c>
      <c r="BS190" s="298">
        <v>0</v>
      </c>
      <c r="BT190" s="299">
        <v>0.13</v>
      </c>
      <c r="BU190" s="298">
        <v>110</v>
      </c>
      <c r="BV190" s="298">
        <v>56.8</v>
      </c>
      <c r="BW190" s="298">
        <v>88</v>
      </c>
      <c r="BX190" s="298">
        <v>0.99860000000000004</v>
      </c>
      <c r="BY190" s="298">
        <v>5608</v>
      </c>
      <c r="BZ190" s="298">
        <v>0</v>
      </c>
      <c r="CA190" s="299">
        <v>0.15</v>
      </c>
      <c r="CB190" s="298">
        <v>110</v>
      </c>
      <c r="CC190" s="298">
        <v>58.92</v>
      </c>
      <c r="CD190" s="298">
        <v>88</v>
      </c>
      <c r="CE190" s="298">
        <v>0.99909999999999999</v>
      </c>
      <c r="CF190" s="298">
        <v>8616</v>
      </c>
      <c r="CG190" s="298">
        <v>0</v>
      </c>
      <c r="CH190" s="299">
        <v>0.2</v>
      </c>
      <c r="CI190" s="298">
        <v>110</v>
      </c>
      <c r="CJ190" s="298">
        <v>69.8</v>
      </c>
      <c r="CK190" s="298">
        <v>88</v>
      </c>
      <c r="CL190" s="298">
        <v>0.99809999999999999</v>
      </c>
      <c r="CM190" s="298">
        <v>13730</v>
      </c>
      <c r="CN190" s="298">
        <v>0</v>
      </c>
      <c r="CO190" s="299">
        <v>0.27</v>
      </c>
      <c r="CP190" s="298">
        <v>110</v>
      </c>
      <c r="CQ190" s="298">
        <v>69.8</v>
      </c>
      <c r="CR190" s="298">
        <v>88</v>
      </c>
      <c r="CS190" s="298">
        <v>0.99350000000000005</v>
      </c>
      <c r="CT190" s="298">
        <v>14438</v>
      </c>
      <c r="CU190" s="298">
        <v>0</v>
      </c>
      <c r="CV190" s="299">
        <v>0.28000000000000003</v>
      </c>
      <c r="CW190" s="298">
        <v>110</v>
      </c>
      <c r="CX190" s="298">
        <v>76</v>
      </c>
      <c r="CY190" s="298">
        <v>88</v>
      </c>
      <c r="CZ190" s="298">
        <v>0.97470000000000001</v>
      </c>
      <c r="DA190" s="298">
        <v>14570</v>
      </c>
      <c r="DB190" s="426">
        <v>0</v>
      </c>
      <c r="DC190" s="299">
        <v>0.27</v>
      </c>
      <c r="DD190" s="298">
        <v>110</v>
      </c>
      <c r="DE190" s="298">
        <v>69.400000000000006</v>
      </c>
      <c r="DF190" s="298">
        <v>88</v>
      </c>
      <c r="DG190" s="298">
        <v>0.99009999999999998</v>
      </c>
      <c r="DH190" s="298">
        <v>10380</v>
      </c>
      <c r="DI190" s="298">
        <v>0</v>
      </c>
      <c r="DJ190" s="299">
        <v>0.2</v>
      </c>
      <c r="DK190" s="298">
        <v>110</v>
      </c>
      <c r="DL190" s="298">
        <v>24.2</v>
      </c>
      <c r="DM190" s="298">
        <v>88</v>
      </c>
      <c r="DN190" s="298">
        <v>0.66059999999999997</v>
      </c>
      <c r="DO190" s="298">
        <v>1024</v>
      </c>
      <c r="DP190" s="298">
        <v>0</v>
      </c>
      <c r="DQ190" s="299">
        <v>0.09</v>
      </c>
      <c r="DR190" s="298">
        <v>110</v>
      </c>
      <c r="DS190" s="298">
        <v>47.8</v>
      </c>
      <c r="DT190" s="298">
        <v>88</v>
      </c>
      <c r="DU190" s="298">
        <v>0.49109999999999998</v>
      </c>
      <c r="DV190" s="298">
        <v>664</v>
      </c>
      <c r="DW190" s="298">
        <v>0</v>
      </c>
      <c r="DX190" s="299">
        <v>0.04</v>
      </c>
    </row>
    <row r="191" spans="1:128" ht="17.25" customHeight="1">
      <c r="A191" s="297">
        <v>187</v>
      </c>
      <c r="B191" s="267" t="s">
        <v>865</v>
      </c>
      <c r="C191" s="298">
        <v>167</v>
      </c>
      <c r="D191" s="298">
        <v>66.2</v>
      </c>
      <c r="E191" s="298">
        <v>133.6</v>
      </c>
      <c r="F191" s="298">
        <v>0.9103</v>
      </c>
      <c r="G191" s="298">
        <v>18750</v>
      </c>
      <c r="H191" s="298">
        <v>0</v>
      </c>
      <c r="I191" s="299">
        <v>0.36</v>
      </c>
      <c r="J191" s="298">
        <v>167</v>
      </c>
      <c r="K191" s="298">
        <v>63.2</v>
      </c>
      <c r="L191" s="298">
        <v>133.6</v>
      </c>
      <c r="M191" s="298">
        <v>0.92</v>
      </c>
      <c r="N191" s="298">
        <v>18400</v>
      </c>
      <c r="O191" s="298">
        <v>0</v>
      </c>
      <c r="P191" s="299">
        <v>0.35</v>
      </c>
      <c r="Q191" s="298">
        <v>167</v>
      </c>
      <c r="R191" s="298">
        <v>60</v>
      </c>
      <c r="S191" s="298">
        <v>133.6</v>
      </c>
      <c r="T191" s="298">
        <v>0.92569999999999997</v>
      </c>
      <c r="U191" s="298">
        <v>15380</v>
      </c>
      <c r="V191" s="298">
        <v>0</v>
      </c>
      <c r="W191" s="299">
        <v>0.31</v>
      </c>
      <c r="X191" s="298">
        <v>167</v>
      </c>
      <c r="Y191" s="298">
        <v>50.4</v>
      </c>
      <c r="Z191" s="298">
        <v>133.6</v>
      </c>
      <c r="AA191" s="298">
        <v>0.92659999999999998</v>
      </c>
      <c r="AB191" s="298">
        <v>13410</v>
      </c>
      <c r="AC191" s="298">
        <v>0</v>
      </c>
      <c r="AD191" s="299">
        <v>0.3</v>
      </c>
      <c r="AE191" s="298">
        <v>167</v>
      </c>
      <c r="AF191" s="298">
        <v>49.4</v>
      </c>
      <c r="AG191" s="298">
        <v>133.6</v>
      </c>
      <c r="AH191" s="298">
        <v>0.90939999999999999</v>
      </c>
      <c r="AI191" s="298">
        <v>14140</v>
      </c>
      <c r="AJ191" s="298">
        <v>0</v>
      </c>
      <c r="AK191" s="299">
        <v>0.33</v>
      </c>
      <c r="AL191" s="298">
        <v>167</v>
      </c>
      <c r="AM191" s="298">
        <v>52.6</v>
      </c>
      <c r="AN191" s="298">
        <v>133.6</v>
      </c>
      <c r="AO191" s="298">
        <v>0.92120000000000002</v>
      </c>
      <c r="AP191" s="298">
        <v>13290</v>
      </c>
      <c r="AQ191" s="298">
        <v>0</v>
      </c>
      <c r="AR191" s="299">
        <v>0.3</v>
      </c>
      <c r="AS191" s="298">
        <v>167</v>
      </c>
      <c r="AT191" s="298">
        <v>42.8</v>
      </c>
      <c r="AU191" s="298">
        <v>133.6</v>
      </c>
      <c r="AV191" s="298">
        <v>0.93320000000000003</v>
      </c>
      <c r="AW191" s="298">
        <v>12770</v>
      </c>
      <c r="AX191" s="298">
        <v>0</v>
      </c>
      <c r="AY191" s="299">
        <v>0.33</v>
      </c>
      <c r="AZ191" s="298">
        <v>167</v>
      </c>
      <c r="BA191" s="298">
        <v>40.200000000000003</v>
      </c>
      <c r="BB191" s="298">
        <v>133.6</v>
      </c>
      <c r="BC191" s="298">
        <v>0.4178</v>
      </c>
      <c r="BD191" s="298">
        <v>6520</v>
      </c>
      <c r="BE191" s="298">
        <v>0</v>
      </c>
      <c r="BF191" s="299">
        <v>0.32</v>
      </c>
      <c r="BG191" s="298">
        <v>167</v>
      </c>
      <c r="BH191" s="298">
        <v>25</v>
      </c>
      <c r="BI191" s="298">
        <v>133.6</v>
      </c>
      <c r="BJ191" s="298">
        <v>1</v>
      </c>
      <c r="BK191" s="298">
        <v>14420</v>
      </c>
      <c r="BL191" s="298">
        <v>1854</v>
      </c>
      <c r="BM191" s="299">
        <v>0.57999999999999996</v>
      </c>
      <c r="BN191" s="298">
        <v>167</v>
      </c>
      <c r="BO191" s="298">
        <v>25</v>
      </c>
      <c r="BP191" s="298">
        <v>133.6</v>
      </c>
      <c r="BQ191" s="298">
        <v>0.94569999999999999</v>
      </c>
      <c r="BR191" s="298">
        <v>8050</v>
      </c>
      <c r="BS191" s="298">
        <v>0</v>
      </c>
      <c r="BT191" s="299">
        <v>0.28999999999999998</v>
      </c>
      <c r="BU191" s="298">
        <v>167</v>
      </c>
      <c r="BV191" s="298">
        <v>27</v>
      </c>
      <c r="BW191" s="298">
        <v>133.6</v>
      </c>
      <c r="BX191" s="298">
        <v>0.94550000000000001</v>
      </c>
      <c r="BY191" s="298">
        <v>8540</v>
      </c>
      <c r="BZ191" s="298">
        <v>0</v>
      </c>
      <c r="CA191" s="299">
        <v>0.33</v>
      </c>
      <c r="CB191" s="298">
        <v>167</v>
      </c>
      <c r="CC191" s="298">
        <v>30.8</v>
      </c>
      <c r="CD191" s="298">
        <v>133.6</v>
      </c>
      <c r="CE191" s="298">
        <v>0.93569999999999998</v>
      </c>
      <c r="CF191" s="298">
        <v>10450</v>
      </c>
      <c r="CG191" s="298">
        <v>0</v>
      </c>
      <c r="CH191" s="299">
        <v>0.34</v>
      </c>
      <c r="CI191" s="298">
        <v>167</v>
      </c>
      <c r="CJ191" s="298">
        <v>48.4</v>
      </c>
      <c r="CK191" s="298">
        <v>133.6</v>
      </c>
      <c r="CL191" s="298">
        <v>0.93059999999999998</v>
      </c>
      <c r="CM191" s="298">
        <v>14100</v>
      </c>
      <c r="CN191" s="298">
        <v>0</v>
      </c>
      <c r="CO191" s="299">
        <v>0.34</v>
      </c>
      <c r="CP191" s="298">
        <v>167</v>
      </c>
      <c r="CQ191" s="298">
        <v>49.4</v>
      </c>
      <c r="CR191" s="298">
        <v>133.6</v>
      </c>
      <c r="CS191" s="298">
        <v>0.95120000000000005</v>
      </c>
      <c r="CT191" s="298">
        <v>10680</v>
      </c>
      <c r="CU191" s="298">
        <v>0</v>
      </c>
      <c r="CV191" s="299">
        <v>0.23</v>
      </c>
      <c r="CW191" s="298">
        <v>167</v>
      </c>
      <c r="CX191" s="298">
        <v>50</v>
      </c>
      <c r="CY191" s="298">
        <v>133.6</v>
      </c>
      <c r="CZ191" s="298">
        <v>0.92779999999999996</v>
      </c>
      <c r="DA191" s="298">
        <v>15270</v>
      </c>
      <c r="DB191" s="298">
        <v>0</v>
      </c>
      <c r="DC191" s="299">
        <v>0.37</v>
      </c>
      <c r="DD191" s="298">
        <v>167</v>
      </c>
      <c r="DE191" s="298">
        <v>41</v>
      </c>
      <c r="DF191" s="298">
        <v>133.6</v>
      </c>
      <c r="DG191" s="298">
        <v>0.92700000000000005</v>
      </c>
      <c r="DH191" s="298">
        <v>10300</v>
      </c>
      <c r="DI191" s="298">
        <v>0</v>
      </c>
      <c r="DJ191" s="299">
        <v>0.26</v>
      </c>
      <c r="DK191" s="298">
        <v>167</v>
      </c>
      <c r="DL191" s="298">
        <v>40</v>
      </c>
      <c r="DM191" s="298">
        <v>133.6</v>
      </c>
      <c r="DN191" s="298">
        <v>0.94179999999999997</v>
      </c>
      <c r="DO191" s="298">
        <v>10230</v>
      </c>
      <c r="DP191" s="298">
        <v>0</v>
      </c>
      <c r="DQ191" s="299">
        <v>0.26</v>
      </c>
      <c r="DR191" s="298">
        <v>167</v>
      </c>
      <c r="DS191" s="298">
        <v>36</v>
      </c>
      <c r="DT191" s="298">
        <v>133.6</v>
      </c>
      <c r="DU191" s="298">
        <v>0.94450000000000001</v>
      </c>
      <c r="DV191" s="298">
        <v>9790</v>
      </c>
      <c r="DW191" s="298">
        <v>0</v>
      </c>
      <c r="DX191" s="299">
        <v>0.28000000000000003</v>
      </c>
    </row>
    <row r="192" spans="1:128" ht="17.25" customHeight="1">
      <c r="A192" s="297">
        <v>188</v>
      </c>
      <c r="B192" s="267" t="s">
        <v>333</v>
      </c>
      <c r="C192" s="298">
        <v>120</v>
      </c>
      <c r="D192" s="298">
        <v>97</v>
      </c>
      <c r="E192" s="298">
        <v>97</v>
      </c>
      <c r="F192" s="298">
        <v>0.95750000000000002</v>
      </c>
      <c r="G192" s="298">
        <v>21055</v>
      </c>
      <c r="H192" s="298">
        <v>0</v>
      </c>
      <c r="I192" s="299">
        <v>0.31</v>
      </c>
      <c r="J192" s="298">
        <v>120</v>
      </c>
      <c r="K192" s="298">
        <v>101</v>
      </c>
      <c r="L192" s="298">
        <v>101</v>
      </c>
      <c r="M192" s="298">
        <v>0.97270000000000001</v>
      </c>
      <c r="N192" s="298">
        <v>34965</v>
      </c>
      <c r="O192" s="298">
        <v>0</v>
      </c>
      <c r="P192" s="299">
        <v>0.48</v>
      </c>
      <c r="Q192" s="298">
        <v>120</v>
      </c>
      <c r="R192" s="298">
        <v>109</v>
      </c>
      <c r="S192" s="298">
        <v>109</v>
      </c>
      <c r="T192" s="298">
        <v>0.95520000000000005</v>
      </c>
      <c r="U192" s="298">
        <v>32175</v>
      </c>
      <c r="V192" s="298">
        <v>0</v>
      </c>
      <c r="W192" s="299">
        <v>0.43</v>
      </c>
      <c r="X192" s="298">
        <v>120</v>
      </c>
      <c r="Y192" s="298">
        <v>100</v>
      </c>
      <c r="Z192" s="298">
        <v>100</v>
      </c>
      <c r="AA192" s="298">
        <v>0.9546</v>
      </c>
      <c r="AB192" s="298">
        <v>30825</v>
      </c>
      <c r="AC192" s="298">
        <v>0</v>
      </c>
      <c r="AD192" s="299">
        <v>0.43</v>
      </c>
      <c r="AE192" s="298">
        <v>120</v>
      </c>
      <c r="AF192" s="298">
        <v>98</v>
      </c>
      <c r="AG192" s="298">
        <v>98</v>
      </c>
      <c r="AH192" s="298">
        <v>0.94750000000000001</v>
      </c>
      <c r="AI192" s="298">
        <v>30230</v>
      </c>
      <c r="AJ192" s="298">
        <v>0</v>
      </c>
      <c r="AK192" s="299">
        <v>0.44</v>
      </c>
      <c r="AL192" s="298">
        <v>120</v>
      </c>
      <c r="AM192" s="298">
        <v>84</v>
      </c>
      <c r="AN192" s="298">
        <v>96</v>
      </c>
      <c r="AO192" s="298">
        <v>0.94469999999999998</v>
      </c>
      <c r="AP192" s="298">
        <v>22960</v>
      </c>
      <c r="AQ192" s="298">
        <v>0</v>
      </c>
      <c r="AR192" s="299">
        <v>0.4</v>
      </c>
      <c r="AS192" s="298">
        <v>120</v>
      </c>
      <c r="AT192" s="298">
        <v>79</v>
      </c>
      <c r="AU192" s="298">
        <v>96</v>
      </c>
      <c r="AV192" s="298">
        <v>0.93959999999999999</v>
      </c>
      <c r="AW192" s="298">
        <v>21000</v>
      </c>
      <c r="AX192" s="298">
        <v>0</v>
      </c>
      <c r="AY192" s="299">
        <v>0.38</v>
      </c>
      <c r="AZ192" s="298">
        <v>120</v>
      </c>
      <c r="BA192" s="298">
        <v>71</v>
      </c>
      <c r="BB192" s="298">
        <v>96</v>
      </c>
      <c r="BC192" s="298">
        <v>0.93630000000000002</v>
      </c>
      <c r="BD192" s="298">
        <v>18510</v>
      </c>
      <c r="BE192" s="298">
        <v>0</v>
      </c>
      <c r="BF192" s="299">
        <v>0.39</v>
      </c>
      <c r="BG192" s="298">
        <v>120</v>
      </c>
      <c r="BH192" s="298">
        <v>61</v>
      </c>
      <c r="BI192" s="298">
        <v>96</v>
      </c>
      <c r="BJ192" s="298">
        <v>0.87719999999999998</v>
      </c>
      <c r="BK192" s="298">
        <v>15180</v>
      </c>
      <c r="BL192" s="298">
        <v>0</v>
      </c>
      <c r="BM192" s="299">
        <v>0.38</v>
      </c>
      <c r="BN192" s="298">
        <v>120</v>
      </c>
      <c r="BO192" s="298">
        <v>52</v>
      </c>
      <c r="BP192" s="298">
        <v>96</v>
      </c>
      <c r="BQ192" s="298">
        <v>0.84460000000000002</v>
      </c>
      <c r="BR192" s="298">
        <v>13020</v>
      </c>
      <c r="BS192" s="298">
        <v>0</v>
      </c>
      <c r="BT192" s="299">
        <v>0.4</v>
      </c>
      <c r="BU192" s="298">
        <v>120</v>
      </c>
      <c r="BV192" s="298">
        <v>61</v>
      </c>
      <c r="BW192" s="298">
        <v>96</v>
      </c>
      <c r="BX192" s="298">
        <v>0.86360000000000003</v>
      </c>
      <c r="BY192" s="298">
        <v>13865</v>
      </c>
      <c r="BZ192" s="298">
        <v>0</v>
      </c>
      <c r="CA192" s="299">
        <v>0.39</v>
      </c>
      <c r="CB192" s="298">
        <v>120</v>
      </c>
      <c r="CC192" s="298">
        <v>53</v>
      </c>
      <c r="CD192" s="298">
        <v>96</v>
      </c>
      <c r="CE192" s="298">
        <v>0.93879999999999997</v>
      </c>
      <c r="CF192" s="298">
        <v>14735</v>
      </c>
      <c r="CG192" s="298">
        <v>0</v>
      </c>
      <c r="CH192" s="299">
        <v>0.4</v>
      </c>
      <c r="CI192" s="298">
        <v>120</v>
      </c>
      <c r="CJ192" s="298">
        <v>84</v>
      </c>
      <c r="CK192" s="298">
        <v>96</v>
      </c>
      <c r="CL192" s="298">
        <v>0.96330000000000005</v>
      </c>
      <c r="CM192" s="298">
        <v>21800</v>
      </c>
      <c r="CN192" s="298">
        <v>0</v>
      </c>
      <c r="CO192" s="299">
        <v>0.37</v>
      </c>
      <c r="CP192" s="298">
        <v>120</v>
      </c>
      <c r="CQ192" s="298">
        <v>89.5</v>
      </c>
      <c r="CR192" s="298">
        <v>96</v>
      </c>
      <c r="CS192" s="298">
        <v>0.98050000000000004</v>
      </c>
      <c r="CT192" s="298">
        <v>25360</v>
      </c>
      <c r="CU192" s="298">
        <v>0</v>
      </c>
      <c r="CV192" s="299">
        <v>0.39</v>
      </c>
      <c r="CW192" s="298">
        <v>120</v>
      </c>
      <c r="CX192" s="298">
        <v>95</v>
      </c>
      <c r="CY192" s="298">
        <v>96</v>
      </c>
      <c r="CZ192" s="298">
        <v>0.96830000000000005</v>
      </c>
      <c r="DA192" s="298">
        <v>24905</v>
      </c>
      <c r="DB192" s="298">
        <v>0</v>
      </c>
      <c r="DC192" s="299">
        <v>0.38</v>
      </c>
      <c r="DD192" s="298">
        <v>120</v>
      </c>
      <c r="DE192" s="298">
        <v>77</v>
      </c>
      <c r="DF192" s="298">
        <v>96</v>
      </c>
      <c r="DG192" s="298">
        <v>0.9546</v>
      </c>
      <c r="DH192" s="298">
        <v>19745</v>
      </c>
      <c r="DI192" s="298">
        <v>0</v>
      </c>
      <c r="DJ192" s="299">
        <v>0.36</v>
      </c>
      <c r="DK192" s="298">
        <v>120</v>
      </c>
      <c r="DL192" s="298">
        <v>70</v>
      </c>
      <c r="DM192" s="298">
        <v>96</v>
      </c>
      <c r="DN192" s="298">
        <v>0.9133</v>
      </c>
      <c r="DO192" s="298">
        <v>16810</v>
      </c>
      <c r="DP192" s="298">
        <v>0</v>
      </c>
      <c r="DQ192" s="299">
        <v>0.35</v>
      </c>
      <c r="DR192" s="298">
        <v>120</v>
      </c>
      <c r="DS192" s="298">
        <v>56</v>
      </c>
      <c r="DT192" s="298">
        <v>96</v>
      </c>
      <c r="DU192" s="298">
        <v>0.90749999999999997</v>
      </c>
      <c r="DV192" s="298">
        <v>12365</v>
      </c>
      <c r="DW192" s="298">
        <v>0</v>
      </c>
      <c r="DX192" s="299">
        <v>0.34</v>
      </c>
    </row>
    <row r="193" spans="1:128" ht="17.25" customHeight="1">
      <c r="A193" s="297">
        <v>189</v>
      </c>
      <c r="B193" s="267" t="s">
        <v>334</v>
      </c>
      <c r="C193" s="298">
        <v>156</v>
      </c>
      <c r="D193" s="298">
        <v>4.2</v>
      </c>
      <c r="E193" s="298">
        <v>124.8</v>
      </c>
      <c r="F193" s="298">
        <v>0.25330000000000003</v>
      </c>
      <c r="G193" s="298">
        <v>418</v>
      </c>
      <c r="H193" s="298">
        <v>0</v>
      </c>
      <c r="I193" s="299">
        <v>0.55000000000000004</v>
      </c>
      <c r="J193" s="298">
        <v>156</v>
      </c>
      <c r="K193" s="298">
        <v>3.8</v>
      </c>
      <c r="L193" s="298">
        <v>124.8</v>
      </c>
      <c r="M193" s="298">
        <v>0.20039999999999999</v>
      </c>
      <c r="N193" s="298">
        <v>202</v>
      </c>
      <c r="O193" s="298">
        <v>0</v>
      </c>
      <c r="P193" s="299">
        <v>0.36</v>
      </c>
      <c r="Q193" s="298">
        <v>156</v>
      </c>
      <c r="R193" s="298">
        <v>0</v>
      </c>
      <c r="S193" s="298">
        <v>124.8</v>
      </c>
      <c r="T193" s="298">
        <v>0</v>
      </c>
      <c r="U193" s="298">
        <v>0</v>
      </c>
      <c r="V193" s="298">
        <v>0</v>
      </c>
      <c r="W193" s="299">
        <v>0</v>
      </c>
      <c r="X193" s="298">
        <v>156</v>
      </c>
      <c r="Y193" s="298">
        <v>0</v>
      </c>
      <c r="Z193" s="298">
        <v>124.8</v>
      </c>
      <c r="AA193" s="298">
        <v>0</v>
      </c>
      <c r="AB193" s="298">
        <v>0</v>
      </c>
      <c r="AC193" s="298">
        <v>0</v>
      </c>
      <c r="AD193" s="299">
        <v>0</v>
      </c>
      <c r="AE193" s="298">
        <v>156</v>
      </c>
      <c r="AF193" s="298">
        <v>0</v>
      </c>
      <c r="AG193" s="298">
        <v>124.8</v>
      </c>
      <c r="AH193" s="298">
        <v>0</v>
      </c>
      <c r="AI193" s="298">
        <v>0</v>
      </c>
      <c r="AJ193" s="298">
        <v>0</v>
      </c>
      <c r="AK193" s="299">
        <v>0</v>
      </c>
      <c r="AL193" s="298">
        <v>156</v>
      </c>
      <c r="AM193" s="298">
        <v>76.2</v>
      </c>
      <c r="AN193" s="298">
        <v>124.8</v>
      </c>
      <c r="AO193" s="298">
        <v>0.83379999999999999</v>
      </c>
      <c r="AP193" s="298">
        <v>13162</v>
      </c>
      <c r="AQ193" s="298">
        <v>0</v>
      </c>
      <c r="AR193" s="299">
        <v>0.28999999999999998</v>
      </c>
      <c r="AS193" s="298">
        <v>156</v>
      </c>
      <c r="AT193" s="298">
        <v>85.4</v>
      </c>
      <c r="AU193" s="298">
        <v>124.8</v>
      </c>
      <c r="AV193" s="298">
        <v>0.87019999999999997</v>
      </c>
      <c r="AW193" s="298">
        <v>17432</v>
      </c>
      <c r="AX193" s="298">
        <v>0</v>
      </c>
      <c r="AY193" s="299">
        <v>0.32</v>
      </c>
      <c r="AZ193" s="298">
        <v>156</v>
      </c>
      <c r="BA193" s="298">
        <v>82.4</v>
      </c>
      <c r="BB193" s="298">
        <v>124.8</v>
      </c>
      <c r="BC193" s="298">
        <v>0.86990000000000001</v>
      </c>
      <c r="BD193" s="298">
        <v>14868</v>
      </c>
      <c r="BE193" s="298">
        <v>0</v>
      </c>
      <c r="BF193" s="299">
        <v>0.28999999999999998</v>
      </c>
      <c r="BG193" s="298">
        <v>156</v>
      </c>
      <c r="BH193" s="298">
        <v>71.400000000000006</v>
      </c>
      <c r="BI193" s="298">
        <v>124.8</v>
      </c>
      <c r="BJ193" s="298">
        <v>0.85170000000000001</v>
      </c>
      <c r="BK193" s="298">
        <v>8972</v>
      </c>
      <c r="BL193" s="298">
        <v>0</v>
      </c>
      <c r="BM193" s="299">
        <v>0.2</v>
      </c>
      <c r="BN193" s="298">
        <v>156</v>
      </c>
      <c r="BO193" s="298">
        <v>45.8</v>
      </c>
      <c r="BP193" s="298">
        <v>124.8</v>
      </c>
      <c r="BQ193" s="298">
        <v>0.85899999999999999</v>
      </c>
      <c r="BR193" s="298">
        <v>8372</v>
      </c>
      <c r="BS193" s="298">
        <v>0</v>
      </c>
      <c r="BT193" s="299">
        <v>0.28999999999999998</v>
      </c>
      <c r="BU193" s="298">
        <v>156</v>
      </c>
      <c r="BV193" s="298">
        <v>70.599999999999994</v>
      </c>
      <c r="BW193" s="298">
        <v>124.8</v>
      </c>
      <c r="BX193" s="298">
        <v>0.89790000000000003</v>
      </c>
      <c r="BY193" s="298">
        <v>11238</v>
      </c>
      <c r="BZ193" s="298">
        <v>0</v>
      </c>
      <c r="CA193" s="299">
        <v>0.26</v>
      </c>
      <c r="CB193" s="298">
        <v>156</v>
      </c>
      <c r="CC193" s="298">
        <v>69.2</v>
      </c>
      <c r="CD193" s="298">
        <v>124.8</v>
      </c>
      <c r="CE193" s="298">
        <v>0.92090000000000005</v>
      </c>
      <c r="CF193" s="298">
        <v>13668</v>
      </c>
      <c r="CG193" s="298">
        <v>0</v>
      </c>
      <c r="CH193" s="299">
        <v>0.28999999999999998</v>
      </c>
      <c r="CI193" s="298">
        <v>156</v>
      </c>
      <c r="CJ193" s="298">
        <v>95.8</v>
      </c>
      <c r="CK193" s="298">
        <v>124.8</v>
      </c>
      <c r="CL193" s="298">
        <v>0.9405</v>
      </c>
      <c r="CM193" s="298">
        <v>22984</v>
      </c>
      <c r="CN193" s="298">
        <v>0</v>
      </c>
      <c r="CO193" s="299">
        <v>0.35</v>
      </c>
      <c r="CP193" s="298">
        <v>156</v>
      </c>
      <c r="CQ193" s="298">
        <v>94.8</v>
      </c>
      <c r="CR193" s="298">
        <v>124.8</v>
      </c>
      <c r="CS193" s="298">
        <v>0.92400000000000004</v>
      </c>
      <c r="CT193" s="298">
        <v>22544</v>
      </c>
      <c r="CU193" s="298">
        <v>0</v>
      </c>
      <c r="CV193" s="299">
        <v>0.35</v>
      </c>
      <c r="CW193" s="298">
        <v>156</v>
      </c>
      <c r="CX193" s="298">
        <v>92</v>
      </c>
      <c r="CY193" s="298">
        <v>124.8</v>
      </c>
      <c r="CZ193" s="298">
        <v>0.92269999999999996</v>
      </c>
      <c r="DA193" s="298">
        <v>20996</v>
      </c>
      <c r="DB193" s="298">
        <v>0</v>
      </c>
      <c r="DC193" s="299">
        <v>0.34</v>
      </c>
      <c r="DD193" s="298">
        <v>156</v>
      </c>
      <c r="DE193" s="298">
        <v>89</v>
      </c>
      <c r="DF193" s="298">
        <v>124.8</v>
      </c>
      <c r="DG193" s="298">
        <v>0.91169999999999995</v>
      </c>
      <c r="DH193" s="298">
        <v>18150</v>
      </c>
      <c r="DI193" s="298">
        <v>0</v>
      </c>
      <c r="DJ193" s="299">
        <v>0.3</v>
      </c>
      <c r="DK193" s="298">
        <v>156</v>
      </c>
      <c r="DL193" s="298">
        <v>86.8</v>
      </c>
      <c r="DM193" s="298">
        <v>124.8</v>
      </c>
      <c r="DN193" s="298">
        <v>0.91539999999999999</v>
      </c>
      <c r="DO193" s="298">
        <v>18380</v>
      </c>
      <c r="DP193" s="298">
        <v>0</v>
      </c>
      <c r="DQ193" s="299">
        <v>0.31</v>
      </c>
      <c r="DR193" s="298">
        <v>156</v>
      </c>
      <c r="DS193" s="298">
        <v>75.599999999999994</v>
      </c>
      <c r="DT193" s="298">
        <v>124.8</v>
      </c>
      <c r="DU193" s="298">
        <v>0.93279999999999996</v>
      </c>
      <c r="DV193" s="298">
        <v>15240</v>
      </c>
      <c r="DW193" s="298">
        <v>0</v>
      </c>
      <c r="DX193" s="299">
        <v>0.3</v>
      </c>
    </row>
    <row r="194" spans="1:128" ht="17.25" customHeight="1">
      <c r="A194" s="297">
        <v>190</v>
      </c>
      <c r="B194" s="267" t="s">
        <v>335</v>
      </c>
      <c r="C194" s="298">
        <v>278</v>
      </c>
      <c r="D194" s="298">
        <v>122.82</v>
      </c>
      <c r="E194" s="298">
        <v>222.4</v>
      </c>
      <c r="F194" s="298">
        <v>0.90010000000000001</v>
      </c>
      <c r="G194" s="298">
        <v>22707</v>
      </c>
      <c r="H194" s="298">
        <v>0</v>
      </c>
      <c r="I194" s="299">
        <v>0.28999999999999998</v>
      </c>
      <c r="J194" s="298">
        <v>278</v>
      </c>
      <c r="K194" s="298">
        <v>64.5</v>
      </c>
      <c r="L194" s="298">
        <v>222.4</v>
      </c>
      <c r="M194" s="298">
        <v>0.86799999999999999</v>
      </c>
      <c r="N194" s="298">
        <v>15546</v>
      </c>
      <c r="O194" s="298">
        <v>0</v>
      </c>
      <c r="P194" s="299">
        <v>0.37</v>
      </c>
      <c r="Q194" s="298">
        <v>278</v>
      </c>
      <c r="R194" s="298">
        <v>111.48</v>
      </c>
      <c r="S194" s="298">
        <v>222.4</v>
      </c>
      <c r="T194" s="298">
        <v>0.91439999999999999</v>
      </c>
      <c r="U194" s="298">
        <v>20193</v>
      </c>
      <c r="V194" s="298">
        <v>0</v>
      </c>
      <c r="W194" s="299">
        <v>0.28000000000000003</v>
      </c>
      <c r="X194" s="298">
        <v>278</v>
      </c>
      <c r="Y194" s="298">
        <v>92.64</v>
      </c>
      <c r="Z194" s="298">
        <v>222.4</v>
      </c>
      <c r="AA194" s="298">
        <v>0.88949999999999996</v>
      </c>
      <c r="AB194" s="298">
        <v>19383</v>
      </c>
      <c r="AC194" s="298">
        <v>0</v>
      </c>
      <c r="AD194" s="299">
        <v>0.32</v>
      </c>
      <c r="AE194" s="298">
        <v>278</v>
      </c>
      <c r="AF194" s="298">
        <v>126.36</v>
      </c>
      <c r="AG194" s="298">
        <v>222.4</v>
      </c>
      <c r="AH194" s="298">
        <v>0.86560000000000004</v>
      </c>
      <c r="AI194" s="298">
        <v>23067</v>
      </c>
      <c r="AJ194" s="298">
        <v>0</v>
      </c>
      <c r="AK194" s="299">
        <v>0.28000000000000003</v>
      </c>
      <c r="AL194" s="298">
        <v>278</v>
      </c>
      <c r="AM194" s="298">
        <v>65.7</v>
      </c>
      <c r="AN194" s="298">
        <v>222.4</v>
      </c>
      <c r="AO194" s="298">
        <v>0.88949999999999996</v>
      </c>
      <c r="AP194" s="298">
        <v>11154</v>
      </c>
      <c r="AQ194" s="298">
        <v>0</v>
      </c>
      <c r="AR194" s="299">
        <v>0.27</v>
      </c>
      <c r="AS194" s="298">
        <v>278</v>
      </c>
      <c r="AT194" s="298">
        <v>46.98</v>
      </c>
      <c r="AU194" s="298">
        <v>222.4</v>
      </c>
      <c r="AV194" s="298">
        <v>0.90600000000000003</v>
      </c>
      <c r="AW194" s="298">
        <v>5838</v>
      </c>
      <c r="AX194" s="298">
        <v>0</v>
      </c>
      <c r="AY194" s="299">
        <v>0.18</v>
      </c>
      <c r="AZ194" s="298">
        <v>278</v>
      </c>
      <c r="BA194" s="298">
        <v>129.30000000000001</v>
      </c>
      <c r="BB194" s="298">
        <v>222.4</v>
      </c>
      <c r="BC194" s="298">
        <v>0.98560000000000003</v>
      </c>
      <c r="BD194" s="298">
        <v>27894</v>
      </c>
      <c r="BE194" s="298">
        <v>0</v>
      </c>
      <c r="BF194" s="299">
        <v>0.3</v>
      </c>
      <c r="BG194" s="298">
        <v>278</v>
      </c>
      <c r="BH194" s="298">
        <v>109.8</v>
      </c>
      <c r="BI194" s="298">
        <v>222.4</v>
      </c>
      <c r="BJ194" s="298">
        <v>0.98280000000000001</v>
      </c>
      <c r="BK194" s="298">
        <v>25020</v>
      </c>
      <c r="BL194" s="298">
        <v>0</v>
      </c>
      <c r="BM194" s="299">
        <v>0.31</v>
      </c>
      <c r="BN194" s="298">
        <v>278</v>
      </c>
      <c r="BO194" s="298">
        <v>67.5</v>
      </c>
      <c r="BP194" s="298">
        <v>222.4</v>
      </c>
      <c r="BQ194" s="298">
        <v>0.95379999999999998</v>
      </c>
      <c r="BR194" s="298">
        <v>13512</v>
      </c>
      <c r="BS194" s="298">
        <v>0</v>
      </c>
      <c r="BT194" s="299">
        <v>0.28000000000000003</v>
      </c>
      <c r="BU194" s="298">
        <v>278</v>
      </c>
      <c r="BV194" s="298">
        <v>173.7</v>
      </c>
      <c r="BW194" s="298">
        <v>222.4</v>
      </c>
      <c r="BX194" s="298">
        <v>0.99519999999999997</v>
      </c>
      <c r="BY194" s="298">
        <v>57960</v>
      </c>
      <c r="BZ194" s="298">
        <v>0</v>
      </c>
      <c r="CA194" s="299">
        <v>0.5</v>
      </c>
      <c r="CB194" s="298">
        <v>278</v>
      </c>
      <c r="CC194" s="298">
        <v>93.84</v>
      </c>
      <c r="CD194" s="298">
        <v>222.4</v>
      </c>
      <c r="CE194" s="298">
        <v>0.98760000000000003</v>
      </c>
      <c r="CF194" s="298">
        <v>27975</v>
      </c>
      <c r="CG194" s="298">
        <v>0</v>
      </c>
      <c r="CH194" s="299">
        <v>0.41</v>
      </c>
      <c r="CI194" s="298">
        <v>278</v>
      </c>
      <c r="CJ194" s="298">
        <v>118.5</v>
      </c>
      <c r="CK194" s="298">
        <v>222.4</v>
      </c>
      <c r="CL194" s="298">
        <v>0.98919999999999997</v>
      </c>
      <c r="CM194" s="298">
        <v>28389</v>
      </c>
      <c r="CN194" s="298">
        <v>0</v>
      </c>
      <c r="CO194" s="299">
        <v>0.34</v>
      </c>
      <c r="CP194" s="298">
        <v>278</v>
      </c>
      <c r="CQ194" s="298">
        <v>127.8</v>
      </c>
      <c r="CR194" s="298">
        <v>222.4</v>
      </c>
      <c r="CS194" s="298">
        <v>0.98089999999999999</v>
      </c>
      <c r="CT194" s="298">
        <v>17883</v>
      </c>
      <c r="CU194" s="298">
        <v>0</v>
      </c>
      <c r="CV194" s="299">
        <v>0.19</v>
      </c>
      <c r="CW194" s="298">
        <v>278</v>
      </c>
      <c r="CX194" s="298">
        <v>75</v>
      </c>
      <c r="CY194" s="298">
        <v>222.4</v>
      </c>
      <c r="CZ194" s="298">
        <v>0.97840000000000005</v>
      </c>
      <c r="DA194" s="298">
        <v>20556</v>
      </c>
      <c r="DB194" s="298">
        <v>0</v>
      </c>
      <c r="DC194" s="299">
        <v>0.39</v>
      </c>
      <c r="DD194" s="298">
        <v>278</v>
      </c>
      <c r="DE194" s="298">
        <v>138</v>
      </c>
      <c r="DF194" s="298">
        <v>222.4</v>
      </c>
      <c r="DG194" s="298">
        <v>0.98399999999999999</v>
      </c>
      <c r="DH194" s="298">
        <v>23406</v>
      </c>
      <c r="DI194" s="298">
        <v>0</v>
      </c>
      <c r="DJ194" s="299">
        <v>0.23</v>
      </c>
      <c r="DK194" s="298">
        <v>278</v>
      </c>
      <c r="DL194" s="298">
        <v>163.5</v>
      </c>
      <c r="DM194" s="298">
        <v>222.4</v>
      </c>
      <c r="DN194" s="298">
        <v>0.98480000000000001</v>
      </c>
      <c r="DO194" s="298">
        <v>32229</v>
      </c>
      <c r="DP194" s="298">
        <v>0</v>
      </c>
      <c r="DQ194" s="299">
        <v>0.27</v>
      </c>
      <c r="DR194" s="298">
        <v>278</v>
      </c>
      <c r="DS194" s="298">
        <v>168</v>
      </c>
      <c r="DT194" s="298">
        <v>222.4</v>
      </c>
      <c r="DU194" s="298">
        <v>0.98260000000000003</v>
      </c>
      <c r="DV194" s="298">
        <v>26355</v>
      </c>
      <c r="DW194" s="298">
        <v>0</v>
      </c>
      <c r="DX194" s="299">
        <v>0.22</v>
      </c>
    </row>
    <row r="195" spans="1:128" ht="17.25" customHeight="1">
      <c r="A195" s="297">
        <v>191</v>
      </c>
      <c r="B195" s="267" t="s">
        <v>336</v>
      </c>
      <c r="C195" s="298">
        <v>160</v>
      </c>
      <c r="D195" s="298">
        <v>46.08</v>
      </c>
      <c r="E195" s="298">
        <v>160</v>
      </c>
      <c r="F195" s="298">
        <v>0.89549999999999996</v>
      </c>
      <c r="G195" s="298">
        <v>16802</v>
      </c>
      <c r="H195" s="298">
        <v>0</v>
      </c>
      <c r="I195" s="299">
        <v>0.63</v>
      </c>
      <c r="J195" s="298">
        <v>160</v>
      </c>
      <c r="K195" s="298">
        <v>33.520000000000003</v>
      </c>
      <c r="L195" s="298">
        <v>160</v>
      </c>
      <c r="M195" s="298">
        <v>0.81689999999999996</v>
      </c>
      <c r="N195" s="298">
        <v>8510</v>
      </c>
      <c r="O195" s="298">
        <v>0</v>
      </c>
      <c r="P195" s="299">
        <v>0.46</v>
      </c>
      <c r="Q195" s="298">
        <v>160</v>
      </c>
      <c r="R195" s="298">
        <v>56</v>
      </c>
      <c r="S195" s="298">
        <v>160</v>
      </c>
      <c r="T195" s="298">
        <v>0.8397</v>
      </c>
      <c r="U195" s="298">
        <v>16598</v>
      </c>
      <c r="V195" s="298">
        <v>0</v>
      </c>
      <c r="W195" s="299">
        <v>0.54</v>
      </c>
      <c r="X195" s="298">
        <v>160</v>
      </c>
      <c r="Y195" s="298">
        <v>47.12</v>
      </c>
      <c r="Z195" s="298">
        <v>160</v>
      </c>
      <c r="AA195" s="298">
        <v>0.84189999999999998</v>
      </c>
      <c r="AB195" s="298">
        <v>11544</v>
      </c>
      <c r="AC195" s="298">
        <v>0</v>
      </c>
      <c r="AD195" s="299">
        <v>0.43</v>
      </c>
      <c r="AE195" s="298">
        <v>160</v>
      </c>
      <c r="AF195" s="298">
        <v>61.36</v>
      </c>
      <c r="AG195" s="298">
        <v>160</v>
      </c>
      <c r="AH195" s="298">
        <v>0.88280000000000003</v>
      </c>
      <c r="AI195" s="298">
        <v>14428</v>
      </c>
      <c r="AJ195" s="298">
        <v>0</v>
      </c>
      <c r="AK195" s="299">
        <v>0.4</v>
      </c>
      <c r="AL195" s="298">
        <v>160</v>
      </c>
      <c r="AM195" s="298">
        <v>6.48</v>
      </c>
      <c r="AN195" s="298">
        <v>160</v>
      </c>
      <c r="AO195" s="298">
        <v>0.98340000000000005</v>
      </c>
      <c r="AP195" s="298">
        <v>1890</v>
      </c>
      <c r="AQ195" s="298">
        <v>0</v>
      </c>
      <c r="AR195" s="299">
        <v>0.46</v>
      </c>
      <c r="AS195" s="298">
        <v>160</v>
      </c>
      <c r="AT195" s="298">
        <v>5.76</v>
      </c>
      <c r="AU195" s="298">
        <v>160</v>
      </c>
      <c r="AV195" s="298">
        <v>0.98550000000000004</v>
      </c>
      <c r="AW195" s="298">
        <v>1636</v>
      </c>
      <c r="AX195" s="298">
        <v>0</v>
      </c>
      <c r="AY195" s="299">
        <v>0.43</v>
      </c>
      <c r="AZ195" s="298">
        <v>160</v>
      </c>
      <c r="BA195" s="298">
        <v>7.36</v>
      </c>
      <c r="BB195" s="298">
        <v>160</v>
      </c>
      <c r="BC195" s="298">
        <v>0.96960000000000002</v>
      </c>
      <c r="BD195" s="298">
        <v>1976</v>
      </c>
      <c r="BE195" s="298">
        <v>0</v>
      </c>
      <c r="BF195" s="299">
        <v>0.43</v>
      </c>
      <c r="BG195" s="298">
        <v>160</v>
      </c>
      <c r="BH195" s="298">
        <v>7.2</v>
      </c>
      <c r="BI195" s="298">
        <v>160</v>
      </c>
      <c r="BJ195" s="298">
        <v>0.97760000000000002</v>
      </c>
      <c r="BK195" s="298">
        <v>1656</v>
      </c>
      <c r="BL195" s="298">
        <v>0</v>
      </c>
      <c r="BM195" s="299">
        <v>0.35</v>
      </c>
      <c r="BN195" s="298">
        <v>160</v>
      </c>
      <c r="BO195" s="298">
        <v>7.76</v>
      </c>
      <c r="BP195" s="298">
        <v>160</v>
      </c>
      <c r="BQ195" s="298">
        <v>0.98060000000000003</v>
      </c>
      <c r="BR195" s="298">
        <v>1816</v>
      </c>
      <c r="BS195" s="298">
        <v>0</v>
      </c>
      <c r="BT195" s="299">
        <v>0.36</v>
      </c>
      <c r="BU195" s="298">
        <v>160</v>
      </c>
      <c r="BV195" s="298">
        <v>53.8</v>
      </c>
      <c r="BW195" s="298">
        <v>160</v>
      </c>
      <c r="BX195" s="298">
        <v>0.84250000000000003</v>
      </c>
      <c r="BY195" s="298">
        <v>8742</v>
      </c>
      <c r="BZ195" s="298">
        <v>0</v>
      </c>
      <c r="CA195" s="299">
        <v>0.32</v>
      </c>
      <c r="CB195" s="298">
        <v>160</v>
      </c>
      <c r="CC195" s="298">
        <v>0</v>
      </c>
      <c r="CD195" s="298">
        <v>160</v>
      </c>
      <c r="CE195" s="298">
        <v>0.84250000000000003</v>
      </c>
      <c r="CF195" s="298">
        <v>8742</v>
      </c>
      <c r="CG195" s="298">
        <v>0</v>
      </c>
      <c r="CH195" s="299">
        <v>0.28999999999999998</v>
      </c>
      <c r="CI195" s="298">
        <v>160</v>
      </c>
      <c r="CJ195" s="298">
        <v>0</v>
      </c>
      <c r="CK195" s="298">
        <v>160</v>
      </c>
      <c r="CL195" s="298">
        <v>0.84250000000000003</v>
      </c>
      <c r="CM195" s="298">
        <v>8742</v>
      </c>
      <c r="CN195" s="298">
        <v>0</v>
      </c>
      <c r="CO195" s="299">
        <v>0.3</v>
      </c>
      <c r="CP195" s="298">
        <v>160</v>
      </c>
      <c r="CQ195" s="298">
        <v>0</v>
      </c>
      <c r="CR195" s="298">
        <v>160</v>
      </c>
      <c r="CS195" s="298">
        <v>0.84250000000000003</v>
      </c>
      <c r="CT195" s="298">
        <v>8742</v>
      </c>
      <c r="CU195" s="298">
        <v>0</v>
      </c>
      <c r="CV195" s="299">
        <v>0.28999999999999998</v>
      </c>
      <c r="CW195" s="298">
        <v>160</v>
      </c>
      <c r="CX195" s="298">
        <v>0</v>
      </c>
      <c r="CY195" s="298">
        <v>160</v>
      </c>
      <c r="CZ195" s="298">
        <v>0</v>
      </c>
      <c r="DA195" s="298">
        <v>0</v>
      </c>
      <c r="DB195" s="298">
        <v>0</v>
      </c>
      <c r="DC195" s="299">
        <v>0</v>
      </c>
      <c r="DD195" s="298">
        <v>160</v>
      </c>
      <c r="DE195" s="298">
        <v>0</v>
      </c>
      <c r="DF195" s="298">
        <v>160</v>
      </c>
      <c r="DG195" s="298">
        <v>0.84250000000000003</v>
      </c>
      <c r="DH195" s="298">
        <v>8742</v>
      </c>
      <c r="DI195" s="298">
        <v>0</v>
      </c>
      <c r="DJ195" s="299">
        <v>0.28999999999999998</v>
      </c>
      <c r="DK195" s="298">
        <v>160</v>
      </c>
      <c r="DL195" s="298">
        <v>0</v>
      </c>
      <c r="DM195" s="298">
        <v>160</v>
      </c>
      <c r="DN195" s="298">
        <v>0.84250000000000003</v>
      </c>
      <c r="DO195" s="298">
        <v>8742</v>
      </c>
      <c r="DP195" s="298">
        <v>0</v>
      </c>
      <c r="DQ195" s="299">
        <v>0.28999999999999998</v>
      </c>
      <c r="DR195" s="298">
        <v>160</v>
      </c>
      <c r="DS195" s="298">
        <v>0</v>
      </c>
      <c r="DT195" s="298">
        <v>160</v>
      </c>
      <c r="DU195" s="298">
        <v>0.84250000000000003</v>
      </c>
      <c r="DV195" s="298">
        <v>8742</v>
      </c>
      <c r="DW195" s="298">
        <v>0</v>
      </c>
      <c r="DX195" s="299">
        <v>0.3</v>
      </c>
    </row>
    <row r="196" spans="1:128" ht="17.25" customHeight="1">
      <c r="A196" s="297">
        <v>192</v>
      </c>
      <c r="B196" s="267" t="s">
        <v>337</v>
      </c>
      <c r="C196" s="298">
        <v>350</v>
      </c>
      <c r="D196" s="298">
        <v>20</v>
      </c>
      <c r="E196" s="298">
        <v>280</v>
      </c>
      <c r="F196" s="298">
        <v>0.99850000000000005</v>
      </c>
      <c r="G196" s="298">
        <v>11582</v>
      </c>
      <c r="H196" s="298">
        <v>798</v>
      </c>
      <c r="I196" s="299">
        <v>0.44</v>
      </c>
      <c r="J196" s="298">
        <v>350</v>
      </c>
      <c r="K196" s="298">
        <v>20</v>
      </c>
      <c r="L196" s="298">
        <v>280</v>
      </c>
      <c r="M196" s="298">
        <v>0.999</v>
      </c>
      <c r="N196" s="298">
        <v>11954</v>
      </c>
      <c r="O196" s="298">
        <v>805</v>
      </c>
      <c r="P196" s="299">
        <v>0.45</v>
      </c>
      <c r="Q196" s="298">
        <v>350</v>
      </c>
      <c r="R196" s="298">
        <v>21.6</v>
      </c>
      <c r="S196" s="298">
        <v>280</v>
      </c>
      <c r="T196" s="298">
        <v>0.99919999999999998</v>
      </c>
      <c r="U196" s="298">
        <v>13446</v>
      </c>
      <c r="V196" s="298">
        <v>1964</v>
      </c>
      <c r="W196" s="299">
        <v>0.51</v>
      </c>
      <c r="X196" s="298">
        <v>350</v>
      </c>
      <c r="Y196" s="298">
        <v>19.87</v>
      </c>
      <c r="Z196" s="298">
        <v>280</v>
      </c>
      <c r="AA196" s="298">
        <v>0.99860000000000004</v>
      </c>
      <c r="AB196" s="298">
        <v>12278</v>
      </c>
      <c r="AC196" s="298">
        <v>1192</v>
      </c>
      <c r="AD196" s="299">
        <v>0.47</v>
      </c>
      <c r="AE196" s="298">
        <v>350</v>
      </c>
      <c r="AF196" s="298">
        <v>20.64</v>
      </c>
      <c r="AG196" s="298">
        <v>280</v>
      </c>
      <c r="AH196" s="298">
        <v>0.99870000000000003</v>
      </c>
      <c r="AI196" s="298">
        <v>12698</v>
      </c>
      <c r="AJ196" s="298">
        <v>1267</v>
      </c>
      <c r="AK196" s="299">
        <v>0.47</v>
      </c>
      <c r="AL196" s="298">
        <v>350</v>
      </c>
      <c r="AM196" s="298">
        <v>21.2</v>
      </c>
      <c r="AN196" s="298">
        <v>280</v>
      </c>
      <c r="AO196" s="298">
        <v>0.99960000000000004</v>
      </c>
      <c r="AP196" s="298">
        <v>13134</v>
      </c>
      <c r="AQ196" s="298">
        <v>1820</v>
      </c>
      <c r="AR196" s="299">
        <v>0.5</v>
      </c>
      <c r="AS196" s="298">
        <v>350</v>
      </c>
      <c r="AT196" s="298">
        <v>14.08</v>
      </c>
      <c r="AU196" s="298">
        <v>280</v>
      </c>
      <c r="AV196" s="298">
        <v>0.99919999999999998</v>
      </c>
      <c r="AW196" s="298">
        <v>8554</v>
      </c>
      <c r="AX196" s="298">
        <v>44</v>
      </c>
      <c r="AY196" s="299">
        <v>0.35</v>
      </c>
      <c r="AZ196" s="298">
        <v>350</v>
      </c>
      <c r="BA196" s="298">
        <v>0</v>
      </c>
      <c r="BB196" s="298">
        <v>280</v>
      </c>
      <c r="BC196" s="298">
        <v>0.99919999999999998</v>
      </c>
      <c r="BD196" s="298">
        <v>8554</v>
      </c>
      <c r="BE196" s="298">
        <v>318</v>
      </c>
      <c r="BF196" s="299">
        <v>0.36</v>
      </c>
      <c r="BG196" s="298">
        <v>350</v>
      </c>
      <c r="BH196" s="298">
        <v>6.4</v>
      </c>
      <c r="BI196" s="298">
        <v>280</v>
      </c>
      <c r="BJ196" s="298">
        <v>0</v>
      </c>
      <c r="BK196" s="298">
        <v>9098</v>
      </c>
      <c r="BL196" s="298">
        <v>4518</v>
      </c>
      <c r="BM196" s="299">
        <v>0</v>
      </c>
      <c r="BN196" s="298">
        <v>350</v>
      </c>
      <c r="BO196" s="298">
        <v>5.6</v>
      </c>
      <c r="BP196" s="298">
        <v>280</v>
      </c>
      <c r="BQ196" s="298">
        <v>0.99250000000000005</v>
      </c>
      <c r="BR196" s="298">
        <v>5230</v>
      </c>
      <c r="BS196" s="298">
        <v>534</v>
      </c>
      <c r="BT196" s="299">
        <v>0.2</v>
      </c>
      <c r="BU196" s="298">
        <v>350</v>
      </c>
      <c r="BV196" s="298">
        <v>8</v>
      </c>
      <c r="BW196" s="298">
        <v>280</v>
      </c>
      <c r="BX196" s="298">
        <v>0.99809999999999999</v>
      </c>
      <c r="BY196" s="298">
        <v>5722</v>
      </c>
      <c r="BZ196" s="298">
        <v>490</v>
      </c>
      <c r="CA196" s="299">
        <v>0.24</v>
      </c>
      <c r="CB196" s="298">
        <v>350</v>
      </c>
      <c r="CC196" s="298">
        <v>9.6</v>
      </c>
      <c r="CD196" s="298">
        <v>280</v>
      </c>
      <c r="CE196" s="298">
        <v>0.73670000000000002</v>
      </c>
      <c r="CF196" s="298">
        <v>5922</v>
      </c>
      <c r="CG196" s="298">
        <v>1121</v>
      </c>
      <c r="CH196" s="299">
        <v>0.28000000000000003</v>
      </c>
      <c r="CI196" s="298">
        <v>350</v>
      </c>
      <c r="CJ196" s="298">
        <v>10.8</v>
      </c>
      <c r="CK196" s="298">
        <v>280</v>
      </c>
      <c r="CL196" s="298">
        <v>0.99760000000000004</v>
      </c>
      <c r="CM196" s="298">
        <v>8638</v>
      </c>
      <c r="CN196" s="298">
        <v>1829</v>
      </c>
      <c r="CO196" s="299">
        <v>0.44</v>
      </c>
      <c r="CP196" s="298">
        <v>350</v>
      </c>
      <c r="CQ196" s="298">
        <v>14.8</v>
      </c>
      <c r="CR196" s="298">
        <v>280</v>
      </c>
      <c r="CS196" s="298">
        <v>1</v>
      </c>
      <c r="CT196" s="298">
        <v>7662</v>
      </c>
      <c r="CU196" s="298">
        <v>0</v>
      </c>
      <c r="CV196" s="299">
        <v>0.27</v>
      </c>
      <c r="CW196" s="298">
        <v>350</v>
      </c>
      <c r="CX196" s="298">
        <v>14.4</v>
      </c>
      <c r="CY196" s="298">
        <v>280</v>
      </c>
      <c r="CZ196" s="298">
        <v>1</v>
      </c>
      <c r="DA196" s="298">
        <v>9094</v>
      </c>
      <c r="DB196" s="298">
        <v>713</v>
      </c>
      <c r="DC196" s="299">
        <v>0.39</v>
      </c>
      <c r="DD196" s="298">
        <v>350</v>
      </c>
      <c r="DE196" s="298">
        <v>14.4</v>
      </c>
      <c r="DF196" s="298">
        <v>280</v>
      </c>
      <c r="DG196" s="298">
        <v>0.99060000000000004</v>
      </c>
      <c r="DH196" s="298">
        <v>8702</v>
      </c>
      <c r="DI196" s="298">
        <v>123</v>
      </c>
      <c r="DJ196" s="299">
        <v>0.35</v>
      </c>
      <c r="DK196" s="298">
        <v>350</v>
      </c>
      <c r="DL196" s="298">
        <v>12.8</v>
      </c>
      <c r="DM196" s="298">
        <v>280</v>
      </c>
      <c r="DN196" s="298">
        <v>0.95299999999999996</v>
      </c>
      <c r="DO196" s="298">
        <v>6570</v>
      </c>
      <c r="DP196" s="298">
        <v>0</v>
      </c>
      <c r="DQ196" s="299">
        <v>0.23</v>
      </c>
      <c r="DR196" s="298">
        <v>350</v>
      </c>
      <c r="DS196" s="298">
        <v>12.8</v>
      </c>
      <c r="DT196" s="298">
        <v>280</v>
      </c>
      <c r="DU196" s="298">
        <v>1</v>
      </c>
      <c r="DV196" s="298">
        <v>7918</v>
      </c>
      <c r="DW196" s="298">
        <v>228</v>
      </c>
      <c r="DX196" s="299">
        <v>0.33</v>
      </c>
    </row>
    <row r="197" spans="1:128" ht="17.25" customHeight="1">
      <c r="A197" s="297">
        <v>193</v>
      </c>
      <c r="B197" s="267" t="s">
        <v>307</v>
      </c>
      <c r="C197" s="298">
        <v>110</v>
      </c>
      <c r="D197" s="298">
        <v>208.2</v>
      </c>
      <c r="E197" s="298">
        <v>210.7</v>
      </c>
      <c r="F197" s="298">
        <v>0.99819999999999998</v>
      </c>
      <c r="G197" s="298">
        <v>81748</v>
      </c>
      <c r="H197" s="298">
        <v>0</v>
      </c>
      <c r="I197" s="299">
        <v>0.53</v>
      </c>
      <c r="J197" s="298">
        <v>110</v>
      </c>
      <c r="K197" s="298">
        <v>176.9</v>
      </c>
      <c r="L197" s="298">
        <v>179.4</v>
      </c>
      <c r="M197" s="298">
        <v>0.99719999999999998</v>
      </c>
      <c r="N197" s="298">
        <v>60389</v>
      </c>
      <c r="O197" s="298">
        <v>0</v>
      </c>
      <c r="P197" s="299">
        <v>0.44</v>
      </c>
      <c r="Q197" s="298">
        <v>110</v>
      </c>
      <c r="R197" s="298">
        <v>128.80000000000001</v>
      </c>
      <c r="S197" s="298">
        <v>131.30000000000001</v>
      </c>
      <c r="T197" s="298">
        <v>0.99109999999999998</v>
      </c>
      <c r="U197" s="298">
        <v>30763</v>
      </c>
      <c r="V197" s="298">
        <v>0</v>
      </c>
      <c r="W197" s="299">
        <v>0.31</v>
      </c>
      <c r="X197" s="298">
        <v>110</v>
      </c>
      <c r="Y197" s="298">
        <v>211.5</v>
      </c>
      <c r="Z197" s="298">
        <v>214</v>
      </c>
      <c r="AA197" s="298">
        <v>0.99670000000000003</v>
      </c>
      <c r="AB197" s="298">
        <v>75184</v>
      </c>
      <c r="AC197" s="298">
        <v>0</v>
      </c>
      <c r="AD197" s="299">
        <v>0.46</v>
      </c>
      <c r="AE197" s="298">
        <v>110</v>
      </c>
      <c r="AF197" s="298">
        <v>251.7</v>
      </c>
      <c r="AG197" s="298">
        <v>254.2</v>
      </c>
      <c r="AH197" s="298">
        <v>0.99680000000000002</v>
      </c>
      <c r="AI197" s="298">
        <v>88668</v>
      </c>
      <c r="AJ197" s="298">
        <v>0</v>
      </c>
      <c r="AK197" s="299">
        <v>0.46</v>
      </c>
      <c r="AL197" s="298">
        <v>110</v>
      </c>
      <c r="AM197" s="298">
        <v>221.4</v>
      </c>
      <c r="AN197" s="298">
        <v>223.9</v>
      </c>
      <c r="AO197" s="298">
        <v>0.99760000000000004</v>
      </c>
      <c r="AP197" s="298">
        <v>77896</v>
      </c>
      <c r="AQ197" s="298">
        <v>0</v>
      </c>
      <c r="AR197" s="299">
        <v>0.47</v>
      </c>
      <c r="AS197" s="298">
        <v>110</v>
      </c>
      <c r="AT197" s="298">
        <v>202.7</v>
      </c>
      <c r="AU197" s="298">
        <v>205.2</v>
      </c>
      <c r="AV197" s="298">
        <v>0.99519999999999997</v>
      </c>
      <c r="AW197" s="298">
        <v>48309</v>
      </c>
      <c r="AX197" s="298">
        <v>0</v>
      </c>
      <c r="AY197" s="299">
        <v>0.31</v>
      </c>
      <c r="AZ197" s="298">
        <v>110</v>
      </c>
      <c r="BA197" s="298">
        <v>176.3</v>
      </c>
      <c r="BB197" s="298">
        <v>178.8</v>
      </c>
      <c r="BC197" s="298">
        <v>0.99880000000000002</v>
      </c>
      <c r="BD197" s="298">
        <v>63163</v>
      </c>
      <c r="BE197" s="298">
        <v>0</v>
      </c>
      <c r="BF197" s="299">
        <v>0.48</v>
      </c>
      <c r="BG197" s="298">
        <v>110</v>
      </c>
      <c r="BH197" s="298">
        <v>75.900000000000006</v>
      </c>
      <c r="BI197" s="298">
        <v>88</v>
      </c>
      <c r="BJ197" s="298">
        <v>0.99539999999999995</v>
      </c>
      <c r="BK197" s="298">
        <v>41604</v>
      </c>
      <c r="BL197" s="298">
        <v>6767</v>
      </c>
      <c r="BM197" s="299">
        <v>0.69</v>
      </c>
      <c r="BN197" s="298">
        <v>110</v>
      </c>
      <c r="BO197" s="298">
        <v>111.2</v>
      </c>
      <c r="BP197" s="298">
        <v>113.7</v>
      </c>
      <c r="BQ197" s="298">
        <v>0.99529999999999996</v>
      </c>
      <c r="BR197" s="298">
        <v>36395</v>
      </c>
      <c r="BS197" s="298">
        <v>0</v>
      </c>
      <c r="BT197" s="299">
        <v>0.41</v>
      </c>
      <c r="BU197" s="298">
        <v>110</v>
      </c>
      <c r="BV197" s="298">
        <v>202.5</v>
      </c>
      <c r="BW197" s="298">
        <v>205</v>
      </c>
      <c r="BX197" s="298">
        <v>0.99870000000000003</v>
      </c>
      <c r="BY197" s="298">
        <v>61504</v>
      </c>
      <c r="BZ197" s="298">
        <v>0</v>
      </c>
      <c r="CA197" s="299">
        <v>0.43</v>
      </c>
      <c r="CB197" s="298">
        <v>110</v>
      </c>
      <c r="CC197" s="298">
        <v>218.8</v>
      </c>
      <c r="CD197" s="298">
        <v>221.3</v>
      </c>
      <c r="CE197" s="298">
        <v>0.99850000000000005</v>
      </c>
      <c r="CF197" s="298">
        <v>86423</v>
      </c>
      <c r="CG197" s="298">
        <v>0</v>
      </c>
      <c r="CH197" s="299">
        <v>0.51</v>
      </c>
      <c r="CI197" s="298">
        <v>110</v>
      </c>
      <c r="CJ197" s="298">
        <v>245.2</v>
      </c>
      <c r="CK197" s="298">
        <v>245.2</v>
      </c>
      <c r="CL197" s="298">
        <v>0.99470000000000003</v>
      </c>
      <c r="CM197" s="298">
        <v>83908</v>
      </c>
      <c r="CN197" s="298">
        <v>0</v>
      </c>
      <c r="CO197" s="299">
        <v>0.48</v>
      </c>
      <c r="CP197" s="298">
        <v>110</v>
      </c>
      <c r="CQ197" s="298">
        <v>266.39999999999998</v>
      </c>
      <c r="CR197" s="298">
        <v>266.39999999999998</v>
      </c>
      <c r="CS197" s="298">
        <v>0.9929</v>
      </c>
      <c r="CT197" s="298">
        <v>75680</v>
      </c>
      <c r="CU197" s="298">
        <v>0</v>
      </c>
      <c r="CV197" s="299">
        <v>0.38</v>
      </c>
      <c r="CW197" s="298">
        <v>110</v>
      </c>
      <c r="CX197" s="298">
        <v>216</v>
      </c>
      <c r="CY197" s="298">
        <v>216</v>
      </c>
      <c r="CZ197" s="298">
        <v>0.98839999999999995</v>
      </c>
      <c r="DA197" s="298">
        <v>69758</v>
      </c>
      <c r="DB197" s="298">
        <v>0</v>
      </c>
      <c r="DC197" s="299">
        <v>0.45</v>
      </c>
      <c r="DD197" s="298">
        <v>110</v>
      </c>
      <c r="DE197" s="298">
        <v>233</v>
      </c>
      <c r="DF197" s="298">
        <v>233</v>
      </c>
      <c r="DG197" s="298">
        <v>0.9909</v>
      </c>
      <c r="DH197" s="298">
        <v>59996</v>
      </c>
      <c r="DI197" s="298">
        <v>0</v>
      </c>
      <c r="DJ197" s="299">
        <v>0.35</v>
      </c>
      <c r="DK197" s="298">
        <v>110</v>
      </c>
      <c r="DL197" s="298">
        <v>271.39999999999998</v>
      </c>
      <c r="DM197" s="298">
        <v>271.39999999999998</v>
      </c>
      <c r="DN197" s="298">
        <v>0.99380000000000002</v>
      </c>
      <c r="DO197" s="298">
        <v>94034</v>
      </c>
      <c r="DP197" s="298">
        <v>0</v>
      </c>
      <c r="DQ197" s="299">
        <v>0.47</v>
      </c>
      <c r="DR197" s="298">
        <v>110</v>
      </c>
      <c r="DS197" s="298">
        <v>288.39999999999998</v>
      </c>
      <c r="DT197" s="298">
        <v>288.39999999999998</v>
      </c>
      <c r="DU197" s="298">
        <v>0.99239999999999995</v>
      </c>
      <c r="DV197" s="298">
        <v>83862</v>
      </c>
      <c r="DW197" s="298">
        <v>0</v>
      </c>
      <c r="DX197" s="299">
        <v>0.41</v>
      </c>
    </row>
    <row r="198" spans="1:128" ht="17.25" customHeight="1">
      <c r="A198" s="297">
        <v>194</v>
      </c>
      <c r="B198" s="267" t="s">
        <v>338</v>
      </c>
      <c r="C198" s="298">
        <v>250</v>
      </c>
      <c r="D198" s="298">
        <v>82</v>
      </c>
      <c r="E198" s="298">
        <v>200</v>
      </c>
      <c r="F198" s="298">
        <v>0.99529999999999996</v>
      </c>
      <c r="G198" s="298">
        <v>39820</v>
      </c>
      <c r="H198" s="298">
        <v>2413</v>
      </c>
      <c r="I198" s="299">
        <v>0.57999999999999996</v>
      </c>
      <c r="J198" s="298">
        <v>250</v>
      </c>
      <c r="K198" s="298">
        <v>99.8</v>
      </c>
      <c r="L198" s="298">
        <v>200</v>
      </c>
      <c r="M198" s="298">
        <v>0.99529999999999996</v>
      </c>
      <c r="N198" s="298">
        <v>46140</v>
      </c>
      <c r="O198" s="298">
        <v>0</v>
      </c>
      <c r="P198" s="299">
        <v>0.55000000000000004</v>
      </c>
      <c r="Q198" s="298">
        <v>250</v>
      </c>
      <c r="R198" s="298">
        <v>117</v>
      </c>
      <c r="S198" s="298">
        <v>200</v>
      </c>
      <c r="T198" s="298">
        <v>0.99219999999999997</v>
      </c>
      <c r="U198" s="298">
        <v>48210</v>
      </c>
      <c r="V198" s="298">
        <v>0</v>
      </c>
      <c r="W198" s="299">
        <v>0.51</v>
      </c>
      <c r="X198" s="298">
        <v>250</v>
      </c>
      <c r="Y198" s="298">
        <v>124.2</v>
      </c>
      <c r="Z198" s="298">
        <v>200</v>
      </c>
      <c r="AA198" s="298">
        <v>0.98819999999999997</v>
      </c>
      <c r="AB198" s="298">
        <v>46520</v>
      </c>
      <c r="AC198" s="298">
        <v>0</v>
      </c>
      <c r="AD198" s="299">
        <v>0.45</v>
      </c>
      <c r="AE198" s="298">
        <v>250</v>
      </c>
      <c r="AF198" s="298">
        <v>127</v>
      </c>
      <c r="AG198" s="298">
        <v>200</v>
      </c>
      <c r="AH198" s="298">
        <v>0.98860000000000003</v>
      </c>
      <c r="AI198" s="298">
        <v>59110</v>
      </c>
      <c r="AJ198" s="298">
        <v>857</v>
      </c>
      <c r="AK198" s="299">
        <v>0.56999999999999995</v>
      </c>
      <c r="AL198" s="298">
        <v>250</v>
      </c>
      <c r="AM198" s="298">
        <v>157</v>
      </c>
      <c r="AN198" s="298">
        <v>200</v>
      </c>
      <c r="AO198" s="298">
        <v>0.98699999999999999</v>
      </c>
      <c r="AP198" s="298">
        <v>70970</v>
      </c>
      <c r="AQ198" s="298">
        <v>1896</v>
      </c>
      <c r="AR198" s="299">
        <v>0.57999999999999996</v>
      </c>
      <c r="AS198" s="298">
        <v>250</v>
      </c>
      <c r="AT198" s="298">
        <v>138</v>
      </c>
      <c r="AU198" s="298">
        <v>200</v>
      </c>
      <c r="AV198" s="298">
        <v>0.98570000000000002</v>
      </c>
      <c r="AW198" s="298">
        <v>61580</v>
      </c>
      <c r="AX198" s="298">
        <v>0</v>
      </c>
      <c r="AY198" s="299">
        <v>0.55000000000000004</v>
      </c>
      <c r="AZ198" s="298">
        <v>250</v>
      </c>
      <c r="BA198" s="298">
        <v>121</v>
      </c>
      <c r="BB198" s="298">
        <v>200</v>
      </c>
      <c r="BC198" s="298">
        <v>0.98550000000000004</v>
      </c>
      <c r="BD198" s="298">
        <v>57450</v>
      </c>
      <c r="BE198" s="298">
        <v>3807</v>
      </c>
      <c r="BF198" s="299">
        <v>0.6</v>
      </c>
      <c r="BG198" s="298">
        <v>250</v>
      </c>
      <c r="BH198" s="298">
        <v>90</v>
      </c>
      <c r="BI198" s="298">
        <v>200</v>
      </c>
      <c r="BJ198" s="298">
        <v>0.98670000000000002</v>
      </c>
      <c r="BK198" s="298">
        <v>37130</v>
      </c>
      <c r="BL198" s="298">
        <v>0</v>
      </c>
      <c r="BM198" s="299">
        <v>0.48</v>
      </c>
      <c r="BN198" s="298">
        <v>250</v>
      </c>
      <c r="BO198" s="298">
        <v>36</v>
      </c>
      <c r="BP198" s="298">
        <v>200</v>
      </c>
      <c r="BQ198" s="298">
        <v>0.98029999999999995</v>
      </c>
      <c r="BR198" s="298">
        <v>20110</v>
      </c>
      <c r="BS198" s="298">
        <v>2168</v>
      </c>
      <c r="BT198" s="299">
        <v>0.55000000000000004</v>
      </c>
      <c r="BU198" s="298">
        <v>250</v>
      </c>
      <c r="BV198" s="298">
        <v>91</v>
      </c>
      <c r="BW198" s="298">
        <v>200</v>
      </c>
      <c r="BX198" s="298">
        <v>0.99029999999999996</v>
      </c>
      <c r="BY198" s="298">
        <v>26180</v>
      </c>
      <c r="BZ198" s="298">
        <v>0</v>
      </c>
      <c r="CA198" s="299">
        <v>0.35</v>
      </c>
      <c r="CB198" s="298">
        <v>250</v>
      </c>
      <c r="CC198" s="298">
        <v>106</v>
      </c>
      <c r="CD198" s="298">
        <v>200</v>
      </c>
      <c r="CE198" s="298">
        <v>0.99219999999999997</v>
      </c>
      <c r="CF198" s="298">
        <v>39470</v>
      </c>
      <c r="CG198" s="298">
        <v>0</v>
      </c>
      <c r="CH198" s="299">
        <v>0.44</v>
      </c>
      <c r="CI198" s="298">
        <v>250</v>
      </c>
      <c r="CJ198" s="298">
        <v>133</v>
      </c>
      <c r="CK198" s="298">
        <v>200</v>
      </c>
      <c r="CL198" s="298">
        <v>0.99250000000000005</v>
      </c>
      <c r="CM198" s="298">
        <v>65810</v>
      </c>
      <c r="CN198" s="298">
        <v>6641</v>
      </c>
      <c r="CO198" s="299">
        <v>0.63</v>
      </c>
      <c r="CP198" s="298">
        <v>250</v>
      </c>
      <c r="CQ198" s="298">
        <v>169</v>
      </c>
      <c r="CR198" s="298">
        <v>200</v>
      </c>
      <c r="CS198" s="298">
        <v>0.99339999999999995</v>
      </c>
      <c r="CT198" s="298">
        <v>73330</v>
      </c>
      <c r="CU198" s="298">
        <v>0</v>
      </c>
      <c r="CV198" s="299">
        <v>0.54</v>
      </c>
      <c r="CW198" s="298">
        <v>250</v>
      </c>
      <c r="CX198" s="298">
        <v>150</v>
      </c>
      <c r="CY198" s="298">
        <v>200</v>
      </c>
      <c r="CZ198" s="298">
        <v>0.99480000000000002</v>
      </c>
      <c r="DA198" s="298">
        <v>68570</v>
      </c>
      <c r="DB198" s="298">
        <v>1958</v>
      </c>
      <c r="DC198" s="299">
        <v>0.57999999999999996</v>
      </c>
      <c r="DD198" s="298">
        <v>250</v>
      </c>
      <c r="DE198" s="298">
        <v>185</v>
      </c>
      <c r="DF198" s="298">
        <v>200</v>
      </c>
      <c r="DG198" s="298">
        <v>0.99299999999999999</v>
      </c>
      <c r="DH198" s="298">
        <v>87080</v>
      </c>
      <c r="DI198" s="298">
        <v>2858</v>
      </c>
      <c r="DJ198" s="299">
        <v>0.59</v>
      </c>
      <c r="DK198" s="298">
        <v>250</v>
      </c>
      <c r="DL198" s="298">
        <v>177</v>
      </c>
      <c r="DM198" s="298">
        <v>200</v>
      </c>
      <c r="DN198" s="298">
        <v>0.99270000000000003</v>
      </c>
      <c r="DO198" s="298">
        <v>90670</v>
      </c>
      <c r="DP198" s="298">
        <v>10018</v>
      </c>
      <c r="DQ198" s="299">
        <v>0.65</v>
      </c>
      <c r="DR198" s="298">
        <v>250</v>
      </c>
      <c r="DS198" s="298">
        <v>140</v>
      </c>
      <c r="DT198" s="298">
        <v>200</v>
      </c>
      <c r="DU198" s="298">
        <v>0.99199999999999999</v>
      </c>
      <c r="DV198" s="298">
        <v>73230</v>
      </c>
      <c r="DW198" s="298">
        <v>11091</v>
      </c>
      <c r="DX198" s="299">
        <v>0.67</v>
      </c>
    </row>
    <row r="199" spans="1:128" ht="17.25" customHeight="1">
      <c r="A199" s="297">
        <v>195</v>
      </c>
      <c r="B199" s="267" t="s">
        <v>338</v>
      </c>
      <c r="C199" s="298">
        <v>250</v>
      </c>
      <c r="D199" s="298">
        <v>67</v>
      </c>
      <c r="E199" s="298">
        <v>200</v>
      </c>
      <c r="F199" s="298">
        <v>0.86399999999999999</v>
      </c>
      <c r="G199" s="298">
        <v>24940</v>
      </c>
      <c r="H199" s="298">
        <v>0</v>
      </c>
      <c r="I199" s="299">
        <v>0.48</v>
      </c>
      <c r="J199" s="298">
        <v>250</v>
      </c>
      <c r="K199" s="298">
        <v>65</v>
      </c>
      <c r="L199" s="298">
        <v>200</v>
      </c>
      <c r="M199" s="298">
        <v>0.87629999999999997</v>
      </c>
      <c r="N199" s="298">
        <v>28580</v>
      </c>
      <c r="O199" s="298">
        <v>1197</v>
      </c>
      <c r="P199" s="299">
        <v>0.55000000000000004</v>
      </c>
      <c r="Q199" s="298">
        <v>250</v>
      </c>
      <c r="R199" s="298">
        <v>67.400000000000006</v>
      </c>
      <c r="S199" s="298">
        <v>200</v>
      </c>
      <c r="T199" s="298">
        <v>0.88749999999999996</v>
      </c>
      <c r="U199" s="298">
        <v>27150</v>
      </c>
      <c r="V199" s="298">
        <v>0</v>
      </c>
      <c r="W199" s="299">
        <v>0.51</v>
      </c>
      <c r="X199" s="298">
        <v>250</v>
      </c>
      <c r="Y199" s="298">
        <v>71</v>
      </c>
      <c r="Z199" s="298">
        <v>200</v>
      </c>
      <c r="AA199" s="298">
        <v>0.88180000000000003</v>
      </c>
      <c r="AB199" s="298">
        <v>26990</v>
      </c>
      <c r="AC199" s="298">
        <v>0</v>
      </c>
      <c r="AD199" s="299">
        <v>0.47</v>
      </c>
      <c r="AE199" s="298">
        <v>250</v>
      </c>
      <c r="AF199" s="298">
        <v>74.2</v>
      </c>
      <c r="AG199" s="298">
        <v>200</v>
      </c>
      <c r="AH199" s="298">
        <v>0.88270000000000004</v>
      </c>
      <c r="AI199" s="298">
        <v>27580</v>
      </c>
      <c r="AJ199" s="298">
        <v>0</v>
      </c>
      <c r="AK199" s="299">
        <v>0.46</v>
      </c>
      <c r="AL199" s="298">
        <v>250</v>
      </c>
      <c r="AM199" s="298">
        <v>67.599999999999994</v>
      </c>
      <c r="AN199" s="298">
        <v>200</v>
      </c>
      <c r="AO199" s="298">
        <v>0.88219999999999998</v>
      </c>
      <c r="AP199" s="298">
        <v>27980</v>
      </c>
      <c r="AQ199" s="298">
        <v>311</v>
      </c>
      <c r="AR199" s="299">
        <v>0.53</v>
      </c>
      <c r="AS199" s="298">
        <v>250</v>
      </c>
      <c r="AT199" s="298">
        <v>68</v>
      </c>
      <c r="AU199" s="298">
        <v>200</v>
      </c>
      <c r="AV199" s="298">
        <v>0.88019999999999998</v>
      </c>
      <c r="AW199" s="298">
        <v>24230</v>
      </c>
      <c r="AX199" s="298">
        <v>0</v>
      </c>
      <c r="AY199" s="299">
        <v>0.43</v>
      </c>
      <c r="AZ199" s="298">
        <v>250</v>
      </c>
      <c r="BA199" s="298">
        <v>0</v>
      </c>
      <c r="BB199" s="298">
        <v>200</v>
      </c>
      <c r="BC199" s="298">
        <v>0.88019999999999998</v>
      </c>
      <c r="BD199" s="298">
        <v>24230</v>
      </c>
      <c r="BE199" s="298">
        <v>0</v>
      </c>
      <c r="BF199" s="299">
        <v>0.44</v>
      </c>
      <c r="BG199" s="298">
        <v>250</v>
      </c>
      <c r="BH199" s="298">
        <v>46</v>
      </c>
      <c r="BI199" s="298">
        <v>200</v>
      </c>
      <c r="BJ199" s="298">
        <v>0</v>
      </c>
      <c r="BK199" s="298">
        <v>40360</v>
      </c>
      <c r="BL199" s="298">
        <v>19870</v>
      </c>
      <c r="BM199" s="299">
        <v>0</v>
      </c>
      <c r="BN199" s="298">
        <v>250</v>
      </c>
      <c r="BO199" s="298">
        <v>46.6</v>
      </c>
      <c r="BP199" s="298">
        <v>200</v>
      </c>
      <c r="BQ199" s="298">
        <v>0.86519999999999997</v>
      </c>
      <c r="BR199" s="298">
        <v>21360</v>
      </c>
      <c r="BS199" s="298">
        <v>1431</v>
      </c>
      <c r="BT199" s="299">
        <v>0.53</v>
      </c>
      <c r="BU199" s="298">
        <v>250</v>
      </c>
      <c r="BV199" s="298">
        <v>61</v>
      </c>
      <c r="BW199" s="298">
        <v>200</v>
      </c>
      <c r="BX199" s="298">
        <v>0.88739999999999997</v>
      </c>
      <c r="BY199" s="298">
        <v>22090</v>
      </c>
      <c r="BZ199" s="298">
        <v>0</v>
      </c>
      <c r="CA199" s="299">
        <v>0.47</v>
      </c>
      <c r="CB199" s="298">
        <v>250</v>
      </c>
      <c r="CC199" s="298">
        <v>45</v>
      </c>
      <c r="CD199" s="298">
        <v>200</v>
      </c>
      <c r="CE199" s="298">
        <v>0.99829999999999997</v>
      </c>
      <c r="CF199" s="298">
        <v>33060</v>
      </c>
      <c r="CG199" s="298">
        <v>10778</v>
      </c>
      <c r="CH199" s="299">
        <v>0.79</v>
      </c>
      <c r="CI199" s="298">
        <v>250</v>
      </c>
      <c r="CJ199" s="298">
        <v>73</v>
      </c>
      <c r="CK199" s="298">
        <v>200</v>
      </c>
      <c r="CL199" s="298">
        <v>0.99839999999999995</v>
      </c>
      <c r="CM199" s="298">
        <v>33970</v>
      </c>
      <c r="CN199" s="298">
        <v>328</v>
      </c>
      <c r="CO199" s="299">
        <v>0.54</v>
      </c>
      <c r="CP199" s="298">
        <v>250</v>
      </c>
      <c r="CQ199" s="298">
        <v>76</v>
      </c>
      <c r="CR199" s="298">
        <v>200</v>
      </c>
      <c r="CS199" s="298">
        <v>0.99780000000000002</v>
      </c>
      <c r="CT199" s="298">
        <v>36020</v>
      </c>
      <c r="CU199" s="298">
        <v>0</v>
      </c>
      <c r="CV199" s="299">
        <v>0.54</v>
      </c>
      <c r="CW199" s="298">
        <v>250</v>
      </c>
      <c r="CX199" s="298">
        <v>70</v>
      </c>
      <c r="CY199" s="298">
        <v>200</v>
      </c>
      <c r="CZ199" s="298">
        <v>0.99760000000000004</v>
      </c>
      <c r="DA199" s="298">
        <v>32860</v>
      </c>
      <c r="DB199" s="298">
        <v>538</v>
      </c>
      <c r="DC199" s="299">
        <v>0.54</v>
      </c>
      <c r="DD199" s="298">
        <v>250</v>
      </c>
      <c r="DE199" s="298">
        <v>68</v>
      </c>
      <c r="DF199" s="298">
        <v>200</v>
      </c>
      <c r="DG199" s="298">
        <v>0.99570000000000003</v>
      </c>
      <c r="DH199" s="298">
        <v>33790</v>
      </c>
      <c r="DI199" s="298">
        <v>1343</v>
      </c>
      <c r="DJ199" s="299">
        <v>0.56000000000000005</v>
      </c>
      <c r="DK199" s="298">
        <v>250</v>
      </c>
      <c r="DL199" s="298">
        <v>73</v>
      </c>
      <c r="DM199" s="298">
        <v>200</v>
      </c>
      <c r="DN199" s="298">
        <v>0.99560000000000004</v>
      </c>
      <c r="DO199" s="298">
        <v>35120</v>
      </c>
      <c r="DP199" s="298">
        <v>454</v>
      </c>
      <c r="DQ199" s="299">
        <v>0.54</v>
      </c>
      <c r="DR199" s="298">
        <v>250</v>
      </c>
      <c r="DS199" s="298">
        <v>73</v>
      </c>
      <c r="DT199" s="298">
        <v>200</v>
      </c>
      <c r="DU199" s="298">
        <v>0.99270000000000003</v>
      </c>
      <c r="DV199" s="298">
        <v>36490</v>
      </c>
      <c r="DW199" s="298">
        <v>3040</v>
      </c>
      <c r="DX199" s="299">
        <v>0.59</v>
      </c>
    </row>
    <row r="200" spans="1:128" ht="17.25" customHeight="1">
      <c r="A200" s="297">
        <v>196</v>
      </c>
      <c r="B200" s="267" t="s">
        <v>784</v>
      </c>
      <c r="C200" s="298">
        <v>400</v>
      </c>
      <c r="D200" s="298">
        <v>89</v>
      </c>
      <c r="E200" s="298">
        <v>320</v>
      </c>
      <c r="F200" s="298">
        <v>0.84989999999999999</v>
      </c>
      <c r="G200" s="298">
        <v>16330</v>
      </c>
      <c r="H200" s="298">
        <v>0</v>
      </c>
      <c r="I200" s="299">
        <v>0.22</v>
      </c>
      <c r="J200" s="298">
        <v>400</v>
      </c>
      <c r="K200" s="298">
        <v>111.6</v>
      </c>
      <c r="L200" s="298">
        <v>320</v>
      </c>
      <c r="M200" s="298">
        <v>0.83460000000000001</v>
      </c>
      <c r="N200" s="298">
        <v>19440</v>
      </c>
      <c r="O200" s="298">
        <v>0</v>
      </c>
      <c r="P200" s="299">
        <v>0.22</v>
      </c>
      <c r="Q200" s="298">
        <v>400</v>
      </c>
      <c r="R200" s="298">
        <v>102</v>
      </c>
      <c r="S200" s="298">
        <v>320</v>
      </c>
      <c r="T200" s="298">
        <v>0.83489999999999998</v>
      </c>
      <c r="U200" s="298">
        <v>19430</v>
      </c>
      <c r="V200" s="298">
        <v>0</v>
      </c>
      <c r="W200" s="299">
        <v>0.25</v>
      </c>
      <c r="X200" s="298">
        <v>400</v>
      </c>
      <c r="Y200" s="298">
        <v>83</v>
      </c>
      <c r="Z200" s="298">
        <v>320</v>
      </c>
      <c r="AA200" s="298">
        <v>0.84640000000000004</v>
      </c>
      <c r="AB200" s="298">
        <v>16540</v>
      </c>
      <c r="AC200" s="298">
        <v>0</v>
      </c>
      <c r="AD200" s="299">
        <v>0.23</v>
      </c>
      <c r="AE200" s="298">
        <v>400</v>
      </c>
      <c r="AF200" s="298">
        <v>0</v>
      </c>
      <c r="AG200" s="298">
        <v>320</v>
      </c>
      <c r="AH200" s="298">
        <v>0.84640000000000004</v>
      </c>
      <c r="AI200" s="298">
        <v>16540</v>
      </c>
      <c r="AJ200" s="298">
        <v>0</v>
      </c>
      <c r="AK200" s="299">
        <v>0.23</v>
      </c>
      <c r="AL200" s="298">
        <v>400</v>
      </c>
      <c r="AM200" s="298">
        <v>0</v>
      </c>
      <c r="AN200" s="298">
        <v>320</v>
      </c>
      <c r="AO200" s="298">
        <v>0.84640000000000004</v>
      </c>
      <c r="AP200" s="298">
        <v>16540</v>
      </c>
      <c r="AQ200" s="298">
        <v>0</v>
      </c>
      <c r="AR200" s="299">
        <v>0.24</v>
      </c>
      <c r="AS200" s="298">
        <v>400</v>
      </c>
      <c r="AT200" s="298">
        <v>86</v>
      </c>
      <c r="AU200" s="298">
        <v>320</v>
      </c>
      <c r="AV200" s="298">
        <v>0</v>
      </c>
      <c r="AW200" s="298">
        <v>32530</v>
      </c>
      <c r="AX200" s="298">
        <v>0</v>
      </c>
      <c r="AY200" s="299">
        <v>0</v>
      </c>
      <c r="AZ200" s="298">
        <v>400</v>
      </c>
      <c r="BA200" s="298">
        <v>0</v>
      </c>
      <c r="BB200" s="298">
        <v>320</v>
      </c>
      <c r="BC200" s="298">
        <v>0</v>
      </c>
      <c r="BD200" s="298">
        <v>0</v>
      </c>
      <c r="BE200" s="298">
        <v>0</v>
      </c>
      <c r="BF200" s="299">
        <v>0</v>
      </c>
      <c r="BG200" s="298">
        <v>400</v>
      </c>
      <c r="BH200" s="298">
        <v>13</v>
      </c>
      <c r="BI200" s="298">
        <v>320</v>
      </c>
      <c r="BJ200" s="298">
        <v>0</v>
      </c>
      <c r="BK200" s="298">
        <v>10850</v>
      </c>
      <c r="BL200" s="298">
        <v>3618</v>
      </c>
      <c r="BM200" s="299">
        <v>0</v>
      </c>
      <c r="BN200" s="298">
        <v>400</v>
      </c>
      <c r="BO200" s="298">
        <v>14</v>
      </c>
      <c r="BP200" s="298">
        <v>320</v>
      </c>
      <c r="BQ200" s="298">
        <v>0.99119999999999997</v>
      </c>
      <c r="BR200" s="298">
        <v>5890</v>
      </c>
      <c r="BS200" s="298">
        <v>0</v>
      </c>
      <c r="BT200" s="299">
        <v>0.16</v>
      </c>
      <c r="BU200" s="298">
        <v>400</v>
      </c>
      <c r="BV200" s="298">
        <v>61</v>
      </c>
      <c r="BW200" s="298">
        <v>320</v>
      </c>
      <c r="BX200" s="298">
        <v>0.92720000000000002</v>
      </c>
      <c r="BY200" s="298">
        <v>7600</v>
      </c>
      <c r="BZ200" s="298">
        <v>0</v>
      </c>
      <c r="CA200" s="299">
        <v>0.1</v>
      </c>
      <c r="CB200" s="298">
        <v>400</v>
      </c>
      <c r="CC200" s="298">
        <v>74</v>
      </c>
      <c r="CD200" s="298">
        <v>320</v>
      </c>
      <c r="CE200" s="298">
        <v>0.85050000000000003</v>
      </c>
      <c r="CF200" s="298">
        <v>14120</v>
      </c>
      <c r="CG200" s="298">
        <v>0</v>
      </c>
      <c r="CH200" s="299">
        <v>0.21</v>
      </c>
      <c r="CI200" s="298">
        <v>400</v>
      </c>
      <c r="CJ200" s="298">
        <v>77</v>
      </c>
      <c r="CK200" s="298">
        <v>320</v>
      </c>
      <c r="CL200" s="298">
        <v>0.84419999999999995</v>
      </c>
      <c r="CM200" s="298">
        <v>14540</v>
      </c>
      <c r="CN200" s="298">
        <v>0</v>
      </c>
      <c r="CO200" s="299">
        <v>0.22</v>
      </c>
      <c r="CP200" s="298">
        <v>400</v>
      </c>
      <c r="CQ200" s="298">
        <v>0</v>
      </c>
      <c r="CR200" s="298">
        <v>320</v>
      </c>
      <c r="CS200" s="298">
        <v>0.84419999999999995</v>
      </c>
      <c r="CT200" s="298">
        <v>14540</v>
      </c>
      <c r="CU200" s="298">
        <v>0</v>
      </c>
      <c r="CV200" s="299">
        <v>0.21</v>
      </c>
      <c r="CW200" s="298">
        <v>400</v>
      </c>
      <c r="CX200" s="298">
        <v>0</v>
      </c>
      <c r="CY200" s="298">
        <v>320</v>
      </c>
      <c r="CZ200" s="298">
        <v>0.84419999999999995</v>
      </c>
      <c r="DA200" s="298">
        <v>14540</v>
      </c>
      <c r="DB200" s="298">
        <v>0</v>
      </c>
      <c r="DC200" s="299">
        <v>0.22</v>
      </c>
      <c r="DD200" s="298">
        <v>400</v>
      </c>
      <c r="DE200" s="298">
        <v>0</v>
      </c>
      <c r="DF200" s="298">
        <v>320</v>
      </c>
      <c r="DG200" s="298">
        <v>0.84419999999999995</v>
      </c>
      <c r="DH200" s="298">
        <v>14540</v>
      </c>
      <c r="DI200" s="298">
        <v>0</v>
      </c>
      <c r="DJ200" s="299">
        <v>0.21</v>
      </c>
      <c r="DK200" s="298">
        <v>400</v>
      </c>
      <c r="DL200" s="298">
        <v>220</v>
      </c>
      <c r="DM200" s="298">
        <v>320</v>
      </c>
      <c r="DN200" s="298">
        <v>0</v>
      </c>
      <c r="DO200" s="298">
        <v>0</v>
      </c>
      <c r="DP200" s="298">
        <v>0</v>
      </c>
      <c r="DQ200" s="299">
        <v>0</v>
      </c>
      <c r="DR200" s="298">
        <v>400</v>
      </c>
      <c r="DS200" s="298">
        <v>67</v>
      </c>
      <c r="DT200" s="298">
        <v>320</v>
      </c>
      <c r="DU200" s="298">
        <v>0.78149999999999997</v>
      </c>
      <c r="DV200" s="298">
        <v>233810</v>
      </c>
      <c r="DW200" s="298">
        <v>209502</v>
      </c>
      <c r="DX200" s="299">
        <v>5.68</v>
      </c>
    </row>
    <row r="201" spans="1:128" ht="17.25" customHeight="1">
      <c r="A201" s="297">
        <v>197</v>
      </c>
      <c r="B201" s="267" t="s">
        <v>339</v>
      </c>
      <c r="C201" s="298">
        <v>222</v>
      </c>
      <c r="D201" s="298">
        <v>104.28</v>
      </c>
      <c r="E201" s="298">
        <v>177.6</v>
      </c>
      <c r="F201" s="298">
        <v>0.69879999999999998</v>
      </c>
      <c r="G201" s="298">
        <v>7791</v>
      </c>
      <c r="H201" s="298">
        <v>0</v>
      </c>
      <c r="I201" s="299">
        <v>0.15</v>
      </c>
      <c r="J201" s="298">
        <v>222</v>
      </c>
      <c r="K201" s="298">
        <v>34.32</v>
      </c>
      <c r="L201" s="298">
        <v>177.6</v>
      </c>
      <c r="M201" s="298">
        <v>0.94779999999999998</v>
      </c>
      <c r="N201" s="298">
        <v>7029</v>
      </c>
      <c r="O201" s="298">
        <v>0</v>
      </c>
      <c r="P201" s="299">
        <v>0.28999999999999998</v>
      </c>
      <c r="Q201" s="298">
        <v>222</v>
      </c>
      <c r="R201" s="298">
        <v>36</v>
      </c>
      <c r="S201" s="298">
        <v>177.6</v>
      </c>
      <c r="T201" s="298">
        <v>0.94950000000000001</v>
      </c>
      <c r="U201" s="298">
        <v>6402</v>
      </c>
      <c r="V201" s="298">
        <v>0</v>
      </c>
      <c r="W201" s="299">
        <v>0.26</v>
      </c>
      <c r="X201" s="298">
        <v>222</v>
      </c>
      <c r="Y201" s="298">
        <v>36.96</v>
      </c>
      <c r="Z201" s="298">
        <v>177.6</v>
      </c>
      <c r="AA201" s="298">
        <v>0.95309999999999995</v>
      </c>
      <c r="AB201" s="298">
        <v>7739</v>
      </c>
      <c r="AC201" s="298">
        <v>0</v>
      </c>
      <c r="AD201" s="299">
        <v>0.3</v>
      </c>
      <c r="AE201" s="298">
        <v>222</v>
      </c>
      <c r="AF201" s="298">
        <v>41.88</v>
      </c>
      <c r="AG201" s="298">
        <v>177.6</v>
      </c>
      <c r="AH201" s="298">
        <v>0.95020000000000004</v>
      </c>
      <c r="AI201" s="298">
        <v>7329</v>
      </c>
      <c r="AJ201" s="298">
        <v>0</v>
      </c>
      <c r="AK201" s="299">
        <v>0.25</v>
      </c>
      <c r="AL201" s="298">
        <v>222</v>
      </c>
      <c r="AM201" s="298">
        <v>0</v>
      </c>
      <c r="AN201" s="298">
        <v>177.6</v>
      </c>
      <c r="AO201" s="298">
        <v>0.95020000000000004</v>
      </c>
      <c r="AP201" s="298">
        <v>7329</v>
      </c>
      <c r="AQ201" s="298">
        <v>0</v>
      </c>
      <c r="AR201" s="299">
        <v>0.26</v>
      </c>
      <c r="AS201" s="298">
        <v>222</v>
      </c>
      <c r="AT201" s="298">
        <v>38.04</v>
      </c>
      <c r="AU201" s="298">
        <v>177.6</v>
      </c>
      <c r="AV201" s="298">
        <v>0</v>
      </c>
      <c r="AW201" s="298">
        <v>11622</v>
      </c>
      <c r="AX201" s="298">
        <v>0</v>
      </c>
      <c r="AY201" s="299">
        <v>0</v>
      </c>
      <c r="AZ201" s="298">
        <v>222</v>
      </c>
      <c r="BA201" s="298">
        <v>30.6</v>
      </c>
      <c r="BB201" s="298">
        <v>177.6</v>
      </c>
      <c r="BC201" s="298">
        <v>0.95450000000000002</v>
      </c>
      <c r="BD201" s="298">
        <v>3999</v>
      </c>
      <c r="BE201" s="298">
        <v>0</v>
      </c>
      <c r="BF201" s="299">
        <v>0.19</v>
      </c>
      <c r="BG201" s="298">
        <v>222</v>
      </c>
      <c r="BH201" s="298">
        <v>23.64</v>
      </c>
      <c r="BI201" s="298">
        <v>177.6</v>
      </c>
      <c r="BJ201" s="298">
        <v>0.97009999999999996</v>
      </c>
      <c r="BK201" s="298">
        <v>3164</v>
      </c>
      <c r="BL201" s="298">
        <v>0</v>
      </c>
      <c r="BM201" s="299">
        <v>0.19</v>
      </c>
      <c r="BN201" s="298">
        <v>222</v>
      </c>
      <c r="BO201" s="298">
        <v>20.28</v>
      </c>
      <c r="BP201" s="298">
        <v>177.6</v>
      </c>
      <c r="BQ201" s="298">
        <v>0.9758</v>
      </c>
      <c r="BR201" s="298">
        <v>4227</v>
      </c>
      <c r="BS201" s="298">
        <v>0</v>
      </c>
      <c r="BT201" s="299">
        <v>0.28999999999999998</v>
      </c>
      <c r="BU201" s="298">
        <v>222</v>
      </c>
      <c r="BV201" s="298">
        <v>30.48</v>
      </c>
      <c r="BW201" s="298">
        <v>177.6</v>
      </c>
      <c r="BX201" s="298">
        <v>0.96879999999999999</v>
      </c>
      <c r="BY201" s="298">
        <v>3399</v>
      </c>
      <c r="BZ201" s="298">
        <v>0</v>
      </c>
      <c r="CA201" s="299">
        <v>0.17</v>
      </c>
      <c r="CB201" s="298">
        <v>222</v>
      </c>
      <c r="CC201" s="298">
        <v>33.36</v>
      </c>
      <c r="CD201" s="298">
        <v>177.6</v>
      </c>
      <c r="CE201" s="298">
        <v>0.95369999999999999</v>
      </c>
      <c r="CF201" s="298">
        <v>4167</v>
      </c>
      <c r="CG201" s="298">
        <v>0</v>
      </c>
      <c r="CH201" s="299">
        <v>0.18</v>
      </c>
      <c r="CI201" s="298">
        <v>222</v>
      </c>
      <c r="CJ201" s="298">
        <v>35.64</v>
      </c>
      <c r="CK201" s="298">
        <v>177.6</v>
      </c>
      <c r="CL201" s="298">
        <v>0.97709999999999997</v>
      </c>
      <c r="CM201" s="298">
        <v>8697</v>
      </c>
      <c r="CN201" s="298">
        <v>0</v>
      </c>
      <c r="CO201" s="299">
        <v>0.35</v>
      </c>
      <c r="CP201" s="298">
        <v>222</v>
      </c>
      <c r="CQ201" s="298">
        <v>36.6</v>
      </c>
      <c r="CR201" s="298">
        <v>177.6</v>
      </c>
      <c r="CS201" s="298">
        <v>0.97809999999999997</v>
      </c>
      <c r="CT201" s="298">
        <v>7230</v>
      </c>
      <c r="CU201" s="298">
        <v>0</v>
      </c>
      <c r="CV201" s="299">
        <v>0.27</v>
      </c>
      <c r="CW201" s="298">
        <v>222</v>
      </c>
      <c r="CX201" s="298">
        <v>42</v>
      </c>
      <c r="CY201" s="298">
        <v>177.6</v>
      </c>
      <c r="CZ201" s="298">
        <v>0.97789999999999999</v>
      </c>
      <c r="DA201" s="298">
        <v>10083</v>
      </c>
      <c r="DB201" s="298">
        <v>0</v>
      </c>
      <c r="DC201" s="299">
        <v>0.34</v>
      </c>
      <c r="DD201" s="298">
        <v>222</v>
      </c>
      <c r="DE201" s="298">
        <v>37.799999999999997</v>
      </c>
      <c r="DF201" s="298">
        <v>177.6</v>
      </c>
      <c r="DG201" s="298">
        <v>0.97199999999999998</v>
      </c>
      <c r="DH201" s="298">
        <v>6453</v>
      </c>
      <c r="DI201" s="298">
        <v>0</v>
      </c>
      <c r="DJ201" s="299">
        <v>0.24</v>
      </c>
      <c r="DK201" s="298">
        <v>222</v>
      </c>
      <c r="DL201" s="298">
        <v>37.799999999999997</v>
      </c>
      <c r="DM201" s="298">
        <v>177.6</v>
      </c>
      <c r="DN201" s="298">
        <v>0.96750000000000003</v>
      </c>
      <c r="DO201" s="298">
        <v>7317</v>
      </c>
      <c r="DP201" s="298">
        <v>0</v>
      </c>
      <c r="DQ201" s="299">
        <v>0.27</v>
      </c>
      <c r="DR201" s="298">
        <v>222</v>
      </c>
      <c r="DS201" s="298">
        <v>37.68</v>
      </c>
      <c r="DT201" s="298">
        <v>177.6</v>
      </c>
      <c r="DU201" s="298">
        <v>0.96160000000000001</v>
      </c>
      <c r="DV201" s="298">
        <v>6228</v>
      </c>
      <c r="DW201" s="298">
        <v>0</v>
      </c>
      <c r="DX201" s="299">
        <v>0.24</v>
      </c>
    </row>
    <row r="202" spans="1:128" ht="17.25" customHeight="1">
      <c r="A202" s="297">
        <v>198</v>
      </c>
      <c r="B202" s="267" t="s">
        <v>660</v>
      </c>
      <c r="C202" s="298">
        <v>278</v>
      </c>
      <c r="D202" s="298">
        <v>111.36</v>
      </c>
      <c r="E202" s="298">
        <v>222.4</v>
      </c>
      <c r="F202" s="298">
        <v>0.93030000000000002</v>
      </c>
      <c r="G202" s="298">
        <v>17292</v>
      </c>
      <c r="H202" s="298">
        <v>0</v>
      </c>
      <c r="I202" s="299">
        <v>0.23</v>
      </c>
      <c r="J202" s="298">
        <v>278</v>
      </c>
      <c r="K202" s="298">
        <v>107.76</v>
      </c>
      <c r="L202" s="298">
        <v>222.4</v>
      </c>
      <c r="M202" s="298">
        <v>0.89070000000000005</v>
      </c>
      <c r="N202" s="298">
        <v>15825</v>
      </c>
      <c r="O202" s="298">
        <v>0</v>
      </c>
      <c r="P202" s="299">
        <v>0.22</v>
      </c>
      <c r="Q202" s="298">
        <v>278</v>
      </c>
      <c r="R202" s="298">
        <v>0</v>
      </c>
      <c r="S202" s="298">
        <v>222.4</v>
      </c>
      <c r="T202" s="298">
        <v>0.89070000000000005</v>
      </c>
      <c r="U202" s="298">
        <v>15825</v>
      </c>
      <c r="V202" s="298">
        <v>0</v>
      </c>
      <c r="W202" s="299">
        <v>0.23</v>
      </c>
      <c r="X202" s="298">
        <v>278</v>
      </c>
      <c r="Y202" s="298">
        <v>102.12</v>
      </c>
      <c r="Z202" s="298">
        <v>222.4</v>
      </c>
      <c r="AA202" s="298">
        <v>0</v>
      </c>
      <c r="AB202" s="298">
        <v>20991</v>
      </c>
      <c r="AC202" s="298">
        <v>0</v>
      </c>
      <c r="AD202" s="299">
        <v>0</v>
      </c>
      <c r="AE202" s="298">
        <v>278</v>
      </c>
      <c r="AF202" s="298">
        <v>41.16</v>
      </c>
      <c r="AG202" s="298">
        <v>222.4</v>
      </c>
      <c r="AH202" s="298">
        <v>0.81820000000000004</v>
      </c>
      <c r="AI202" s="298">
        <v>9561</v>
      </c>
      <c r="AJ202" s="298">
        <v>0</v>
      </c>
      <c r="AK202" s="299">
        <v>0.38</v>
      </c>
      <c r="AL202" s="298">
        <v>278</v>
      </c>
      <c r="AM202" s="298">
        <v>120.12</v>
      </c>
      <c r="AN202" s="298">
        <v>222.4</v>
      </c>
      <c r="AO202" s="298">
        <v>0.91339999999999999</v>
      </c>
      <c r="AP202" s="298">
        <v>18636</v>
      </c>
      <c r="AQ202" s="298">
        <v>0</v>
      </c>
      <c r="AR202" s="299">
        <v>0.24</v>
      </c>
      <c r="AS202" s="298">
        <v>278</v>
      </c>
      <c r="AT202" s="298">
        <v>102.72</v>
      </c>
      <c r="AU202" s="298">
        <v>222.4</v>
      </c>
      <c r="AV202" s="298">
        <v>0.9405</v>
      </c>
      <c r="AW202" s="298">
        <v>9633</v>
      </c>
      <c r="AX202" s="298">
        <v>0</v>
      </c>
      <c r="AY202" s="299">
        <v>0.13</v>
      </c>
      <c r="AZ202" s="298">
        <v>278</v>
      </c>
      <c r="BA202" s="298">
        <v>92.4</v>
      </c>
      <c r="BB202" s="298">
        <v>222.4</v>
      </c>
      <c r="BC202" s="298">
        <v>0.96709999999999996</v>
      </c>
      <c r="BD202" s="298">
        <v>22407</v>
      </c>
      <c r="BE202" s="298">
        <v>0</v>
      </c>
      <c r="BF202" s="299">
        <v>0.35</v>
      </c>
      <c r="BG202" s="298">
        <v>278</v>
      </c>
      <c r="BH202" s="298">
        <v>77.040000000000006</v>
      </c>
      <c r="BI202" s="298">
        <v>222.4</v>
      </c>
      <c r="BJ202" s="298">
        <v>0.94599999999999995</v>
      </c>
      <c r="BK202" s="298">
        <v>11730</v>
      </c>
      <c r="BL202" s="298">
        <v>0</v>
      </c>
      <c r="BM202" s="299">
        <v>0.22</v>
      </c>
      <c r="BN202" s="298">
        <v>278</v>
      </c>
      <c r="BO202" s="298">
        <v>144.6</v>
      </c>
      <c r="BP202" s="298">
        <v>222.4</v>
      </c>
      <c r="BQ202" s="298">
        <v>0.99070000000000003</v>
      </c>
      <c r="BR202" s="298">
        <v>42705</v>
      </c>
      <c r="BS202" s="298">
        <v>0</v>
      </c>
      <c r="BT202" s="299">
        <v>0.4</v>
      </c>
      <c r="BU202" s="298">
        <v>278</v>
      </c>
      <c r="BV202" s="298">
        <v>136.5</v>
      </c>
      <c r="BW202" s="298">
        <v>222.4</v>
      </c>
      <c r="BX202" s="298">
        <v>0.9879</v>
      </c>
      <c r="BY202" s="298">
        <v>31095</v>
      </c>
      <c r="BZ202" s="298">
        <v>0</v>
      </c>
      <c r="CA202" s="299">
        <v>0.34</v>
      </c>
      <c r="CB202" s="298">
        <v>278</v>
      </c>
      <c r="CC202" s="298">
        <v>105.24</v>
      </c>
      <c r="CD202" s="298">
        <v>222.4</v>
      </c>
      <c r="CE202" s="298">
        <v>0.97960000000000003</v>
      </c>
      <c r="CF202" s="298">
        <v>23913</v>
      </c>
      <c r="CG202" s="298">
        <v>0</v>
      </c>
      <c r="CH202" s="299">
        <v>0.31</v>
      </c>
      <c r="CI202" s="298">
        <v>278</v>
      </c>
      <c r="CJ202" s="298">
        <v>115.92</v>
      </c>
      <c r="CK202" s="298">
        <v>222.4</v>
      </c>
      <c r="CL202" s="298">
        <v>0.97040000000000004</v>
      </c>
      <c r="CM202" s="298">
        <v>19554</v>
      </c>
      <c r="CN202" s="298">
        <v>0</v>
      </c>
      <c r="CO202" s="299">
        <v>0.24</v>
      </c>
      <c r="CP202" s="298">
        <v>278</v>
      </c>
      <c r="CQ202" s="298">
        <v>32.64</v>
      </c>
      <c r="CR202" s="298">
        <v>222.4</v>
      </c>
      <c r="CS202" s="298">
        <v>0.94469999999999998</v>
      </c>
      <c r="CT202" s="298">
        <v>8052</v>
      </c>
      <c r="CU202" s="298">
        <v>0</v>
      </c>
      <c r="CV202" s="299">
        <v>0.35</v>
      </c>
      <c r="CW202" s="298">
        <v>278</v>
      </c>
      <c r="CX202" s="298">
        <v>117</v>
      </c>
      <c r="CY202" s="298">
        <v>222.4</v>
      </c>
      <c r="CZ202" s="298">
        <v>0.94699999999999995</v>
      </c>
      <c r="DA202" s="298">
        <v>13017</v>
      </c>
      <c r="DB202" s="298">
        <v>0</v>
      </c>
      <c r="DC202" s="299">
        <v>0.16</v>
      </c>
      <c r="DD202" s="298">
        <v>278</v>
      </c>
      <c r="DE202" s="298">
        <v>82.8</v>
      </c>
      <c r="DF202" s="298">
        <v>222.4</v>
      </c>
      <c r="DG202" s="298">
        <v>0.96779999999999999</v>
      </c>
      <c r="DH202" s="298">
        <v>16860</v>
      </c>
      <c r="DI202" s="298">
        <v>0</v>
      </c>
      <c r="DJ202" s="299">
        <v>0.28000000000000003</v>
      </c>
      <c r="DK202" s="298">
        <v>278</v>
      </c>
      <c r="DL202" s="298">
        <v>114.9</v>
      </c>
      <c r="DM202" s="298">
        <v>222.4</v>
      </c>
      <c r="DN202" s="298">
        <v>0.9425</v>
      </c>
      <c r="DO202" s="298">
        <v>12102</v>
      </c>
      <c r="DP202" s="298">
        <v>0</v>
      </c>
      <c r="DQ202" s="299">
        <v>0.15</v>
      </c>
      <c r="DR202" s="298">
        <v>278</v>
      </c>
      <c r="DS202" s="298">
        <v>81.599999999999994</v>
      </c>
      <c r="DT202" s="298">
        <v>222.4</v>
      </c>
      <c r="DU202" s="298">
        <v>0.91490000000000005</v>
      </c>
      <c r="DV202" s="298">
        <v>8382</v>
      </c>
      <c r="DW202" s="298">
        <v>0</v>
      </c>
      <c r="DX202" s="299">
        <v>0.16</v>
      </c>
    </row>
    <row r="203" spans="1:128" ht="17.25" customHeight="1">
      <c r="A203" s="297">
        <v>199</v>
      </c>
      <c r="B203" s="267" t="s">
        <v>661</v>
      </c>
      <c r="C203" s="298">
        <v>110</v>
      </c>
      <c r="D203" s="298">
        <v>139.76</v>
      </c>
      <c r="E203" s="298">
        <v>139.76</v>
      </c>
      <c r="F203" s="298">
        <v>0.63690000000000002</v>
      </c>
      <c r="G203" s="298">
        <v>17614</v>
      </c>
      <c r="H203" s="298">
        <v>0</v>
      </c>
      <c r="I203" s="299">
        <v>0.27</v>
      </c>
      <c r="J203" s="298">
        <v>110</v>
      </c>
      <c r="K203" s="298">
        <v>111.44</v>
      </c>
      <c r="L203" s="298">
        <v>111.44</v>
      </c>
      <c r="M203" s="298">
        <v>0.63119999999999998</v>
      </c>
      <c r="N203" s="298">
        <v>13890</v>
      </c>
      <c r="O203" s="298">
        <v>0</v>
      </c>
      <c r="P203" s="299">
        <v>0.27</v>
      </c>
      <c r="Q203" s="298">
        <v>110</v>
      </c>
      <c r="R203" s="298">
        <v>92.72</v>
      </c>
      <c r="S203" s="298">
        <v>92.72</v>
      </c>
      <c r="T203" s="298">
        <v>0.63129999999999997</v>
      </c>
      <c r="U203" s="298">
        <v>14566</v>
      </c>
      <c r="V203" s="298">
        <v>0</v>
      </c>
      <c r="W203" s="299">
        <v>0.35</v>
      </c>
      <c r="X203" s="298">
        <v>110</v>
      </c>
      <c r="Y203" s="298">
        <v>154.08000000000001</v>
      </c>
      <c r="Z203" s="298">
        <v>154.80000000000001</v>
      </c>
      <c r="AA203" s="298">
        <v>0.57550000000000001</v>
      </c>
      <c r="AB203" s="298">
        <v>15308</v>
      </c>
      <c r="AC203" s="298">
        <v>0</v>
      </c>
      <c r="AD203" s="299">
        <v>0.23</v>
      </c>
      <c r="AE203" s="298">
        <v>110</v>
      </c>
      <c r="AF203" s="298">
        <v>128.63999999999999</v>
      </c>
      <c r="AG203" s="298">
        <v>128.63999999999999</v>
      </c>
      <c r="AH203" s="298">
        <v>0.55469999999999997</v>
      </c>
      <c r="AI203" s="298">
        <v>15342</v>
      </c>
      <c r="AJ203" s="298">
        <v>0</v>
      </c>
      <c r="AK203" s="299">
        <v>0.28999999999999998</v>
      </c>
      <c r="AL203" s="298">
        <v>110</v>
      </c>
      <c r="AM203" s="298">
        <v>128.63999999999999</v>
      </c>
      <c r="AN203" s="298">
        <v>128.63999999999999</v>
      </c>
      <c r="AO203" s="298">
        <v>0.5615</v>
      </c>
      <c r="AP203" s="298">
        <v>12490</v>
      </c>
      <c r="AQ203" s="298">
        <v>0</v>
      </c>
      <c r="AR203" s="299">
        <v>0.24</v>
      </c>
      <c r="AS203" s="298">
        <v>110</v>
      </c>
      <c r="AT203" s="298">
        <v>109.76</v>
      </c>
      <c r="AU203" s="298">
        <v>109.76</v>
      </c>
      <c r="AV203" s="298">
        <v>0.56289999999999996</v>
      </c>
      <c r="AW203" s="298">
        <v>11050</v>
      </c>
      <c r="AX203" s="298">
        <v>0</v>
      </c>
      <c r="AY203" s="299">
        <v>0.24</v>
      </c>
      <c r="AZ203" s="298">
        <v>110</v>
      </c>
      <c r="BA203" s="298">
        <v>119.8</v>
      </c>
      <c r="BB203" s="298">
        <v>119.8</v>
      </c>
      <c r="BC203" s="298">
        <v>0.53539999999999999</v>
      </c>
      <c r="BD203" s="298">
        <v>13742</v>
      </c>
      <c r="BE203" s="298">
        <v>0</v>
      </c>
      <c r="BF203" s="299">
        <v>0.3</v>
      </c>
      <c r="BG203" s="298">
        <v>110</v>
      </c>
      <c r="BH203" s="298">
        <v>127.84</v>
      </c>
      <c r="BI203" s="298">
        <v>127.84</v>
      </c>
      <c r="BJ203" s="298">
        <v>0.50080000000000002</v>
      </c>
      <c r="BK203" s="298">
        <v>10434</v>
      </c>
      <c r="BL203" s="298">
        <v>0</v>
      </c>
      <c r="BM203" s="299">
        <v>0.22</v>
      </c>
      <c r="BN203" s="298">
        <v>110</v>
      </c>
      <c r="BO203" s="298">
        <v>128.24</v>
      </c>
      <c r="BP203" s="298">
        <v>128.24</v>
      </c>
      <c r="BQ203" s="298">
        <v>0.51529999999999998</v>
      </c>
      <c r="BR203" s="298">
        <v>12394</v>
      </c>
      <c r="BS203" s="298">
        <v>0</v>
      </c>
      <c r="BT203" s="299">
        <v>0.25</v>
      </c>
      <c r="BU203" s="298">
        <v>110</v>
      </c>
      <c r="BV203" s="298">
        <v>154</v>
      </c>
      <c r="BW203" s="298">
        <v>154</v>
      </c>
      <c r="BX203" s="298">
        <v>0.53180000000000005</v>
      </c>
      <c r="BY203" s="298">
        <v>12932</v>
      </c>
      <c r="BZ203" s="298">
        <v>0</v>
      </c>
      <c r="CA203" s="299">
        <v>0.23</v>
      </c>
      <c r="CB203" s="298">
        <v>110</v>
      </c>
      <c r="CC203" s="298">
        <v>101.68</v>
      </c>
      <c r="CD203" s="298">
        <v>101.68</v>
      </c>
      <c r="CE203" s="298">
        <v>0.58560000000000001</v>
      </c>
      <c r="CF203" s="298">
        <v>12898</v>
      </c>
      <c r="CG203" s="298">
        <v>0</v>
      </c>
      <c r="CH203" s="299">
        <v>0.28999999999999998</v>
      </c>
      <c r="CI203" s="298">
        <v>110</v>
      </c>
      <c r="CJ203" s="298">
        <v>108.88</v>
      </c>
      <c r="CK203" s="298">
        <v>108.88</v>
      </c>
      <c r="CL203" s="298">
        <v>0.60699999999999998</v>
      </c>
      <c r="CM203" s="298">
        <v>15172</v>
      </c>
      <c r="CN203" s="298">
        <v>0</v>
      </c>
      <c r="CO203" s="299">
        <v>0.32</v>
      </c>
      <c r="CP203" s="298">
        <v>110</v>
      </c>
      <c r="CQ203" s="298">
        <v>104.48</v>
      </c>
      <c r="CR203" s="298">
        <v>104.48</v>
      </c>
      <c r="CS203" s="298">
        <v>0.56479999999999997</v>
      </c>
      <c r="CT203" s="298">
        <v>7882</v>
      </c>
      <c r="CU203" s="298">
        <v>0</v>
      </c>
      <c r="CV203" s="299">
        <v>0.18</v>
      </c>
      <c r="CW203" s="298">
        <v>110</v>
      </c>
      <c r="CX203" s="298">
        <v>100</v>
      </c>
      <c r="CY203" s="298">
        <v>100</v>
      </c>
      <c r="CZ203" s="298">
        <v>0.58530000000000004</v>
      </c>
      <c r="DA203" s="298">
        <v>8690</v>
      </c>
      <c r="DB203" s="298">
        <v>0</v>
      </c>
      <c r="DC203" s="299">
        <v>0.21</v>
      </c>
      <c r="DD203" s="298">
        <v>110</v>
      </c>
      <c r="DE203" s="298">
        <v>15.2</v>
      </c>
      <c r="DF203" s="298">
        <v>88</v>
      </c>
      <c r="DG203" s="298">
        <v>0.67649999999999999</v>
      </c>
      <c r="DH203" s="298">
        <v>1058</v>
      </c>
      <c r="DI203" s="298">
        <v>0</v>
      </c>
      <c r="DJ203" s="299">
        <v>0.14000000000000001</v>
      </c>
      <c r="DK203" s="298">
        <v>110</v>
      </c>
      <c r="DL203" s="298">
        <v>20.64</v>
      </c>
      <c r="DM203" s="298">
        <v>88</v>
      </c>
      <c r="DN203" s="298">
        <v>0.5323</v>
      </c>
      <c r="DO203" s="298">
        <v>1452</v>
      </c>
      <c r="DP203" s="298">
        <v>0</v>
      </c>
      <c r="DQ203" s="299">
        <v>0.18</v>
      </c>
      <c r="DR203" s="298">
        <v>110</v>
      </c>
      <c r="DS203" s="298">
        <v>21.8</v>
      </c>
      <c r="DT203" s="298">
        <v>88</v>
      </c>
      <c r="DU203" s="298">
        <v>0.45419999999999999</v>
      </c>
      <c r="DV203" s="298">
        <v>1380</v>
      </c>
      <c r="DW203" s="298">
        <v>0</v>
      </c>
      <c r="DX203" s="299">
        <v>0.19</v>
      </c>
    </row>
    <row r="204" spans="1:128" ht="17.25" customHeight="1">
      <c r="A204" s="297">
        <v>200</v>
      </c>
      <c r="B204" s="267" t="s">
        <v>728</v>
      </c>
      <c r="C204" s="298">
        <v>389</v>
      </c>
      <c r="D204" s="298">
        <v>377.52</v>
      </c>
      <c r="E204" s="298">
        <v>377.52</v>
      </c>
      <c r="F204" s="298">
        <v>1</v>
      </c>
      <c r="G204" s="298">
        <v>86697</v>
      </c>
      <c r="H204" s="298">
        <v>0</v>
      </c>
      <c r="I204" s="299">
        <v>0.32</v>
      </c>
      <c r="J204" s="298">
        <v>389</v>
      </c>
      <c r="K204" s="298">
        <v>360.72</v>
      </c>
      <c r="L204" s="298">
        <v>360.72</v>
      </c>
      <c r="M204" s="298">
        <v>0.97370000000000001</v>
      </c>
      <c r="N204" s="298">
        <v>69000</v>
      </c>
      <c r="O204" s="298">
        <v>0</v>
      </c>
      <c r="P204" s="299">
        <v>0.26</v>
      </c>
      <c r="Q204" s="298">
        <v>389</v>
      </c>
      <c r="R204" s="298">
        <v>379.2</v>
      </c>
      <c r="S204" s="298">
        <v>379.2</v>
      </c>
      <c r="T204" s="298">
        <v>1</v>
      </c>
      <c r="U204" s="298">
        <v>76653</v>
      </c>
      <c r="V204" s="298">
        <v>0</v>
      </c>
      <c r="W204" s="299">
        <v>0.28000000000000003</v>
      </c>
      <c r="X204" s="298">
        <v>389</v>
      </c>
      <c r="Y204" s="298">
        <v>375.24</v>
      </c>
      <c r="Z204" s="298">
        <v>375.24</v>
      </c>
      <c r="AA204" s="298">
        <v>0.97360000000000002</v>
      </c>
      <c r="AB204" s="298">
        <v>57948</v>
      </c>
      <c r="AC204" s="298">
        <v>0</v>
      </c>
      <c r="AD204" s="299">
        <v>0.21</v>
      </c>
      <c r="AE204" s="298">
        <v>389</v>
      </c>
      <c r="AF204" s="298">
        <v>378.24</v>
      </c>
      <c r="AG204" s="298">
        <v>378.24</v>
      </c>
      <c r="AH204" s="298">
        <v>0.98350000000000004</v>
      </c>
      <c r="AI204" s="298">
        <v>76869</v>
      </c>
      <c r="AJ204" s="298">
        <v>0</v>
      </c>
      <c r="AK204" s="299">
        <v>0.28000000000000003</v>
      </c>
      <c r="AL204" s="298">
        <v>389</v>
      </c>
      <c r="AM204" s="298">
        <v>365.76</v>
      </c>
      <c r="AN204" s="298">
        <v>365.76</v>
      </c>
      <c r="AO204" s="298">
        <v>0.99750000000000005</v>
      </c>
      <c r="AP204" s="298">
        <v>103458</v>
      </c>
      <c r="AQ204" s="298">
        <v>0</v>
      </c>
      <c r="AR204" s="299">
        <v>0.39</v>
      </c>
      <c r="AS204" s="298">
        <v>389</v>
      </c>
      <c r="AT204" s="298">
        <v>358.68</v>
      </c>
      <c r="AU204" s="298">
        <v>358.68</v>
      </c>
      <c r="AV204" s="298">
        <v>0.97919999999999996</v>
      </c>
      <c r="AW204" s="298">
        <v>112239</v>
      </c>
      <c r="AX204" s="298">
        <v>0</v>
      </c>
      <c r="AY204" s="299">
        <v>0.43</v>
      </c>
      <c r="AZ204" s="298">
        <v>389</v>
      </c>
      <c r="BA204" s="298">
        <v>371.4</v>
      </c>
      <c r="BB204" s="298">
        <v>371.4</v>
      </c>
      <c r="BC204" s="298">
        <v>0.97189999999999999</v>
      </c>
      <c r="BD204" s="298">
        <v>103848</v>
      </c>
      <c r="BE204" s="298">
        <v>0</v>
      </c>
      <c r="BF204" s="299">
        <v>0.4</v>
      </c>
      <c r="BG204" s="298">
        <v>389</v>
      </c>
      <c r="BH204" s="298">
        <v>396.72</v>
      </c>
      <c r="BI204" s="298">
        <v>396.72</v>
      </c>
      <c r="BJ204" s="298">
        <v>0.96289999999999998</v>
      </c>
      <c r="BK204" s="298">
        <v>129825</v>
      </c>
      <c r="BL204" s="298">
        <v>0</v>
      </c>
      <c r="BM204" s="299">
        <v>0.46</v>
      </c>
      <c r="BN204" s="298">
        <v>389</v>
      </c>
      <c r="BO204" s="298">
        <v>397.08</v>
      </c>
      <c r="BP204" s="298">
        <v>397.08</v>
      </c>
      <c r="BQ204" s="298">
        <v>0.97170000000000001</v>
      </c>
      <c r="BR204" s="298">
        <v>66999</v>
      </c>
      <c r="BS204" s="298">
        <v>0</v>
      </c>
      <c r="BT204" s="299">
        <v>0.23</v>
      </c>
      <c r="BU204" s="298">
        <v>389</v>
      </c>
      <c r="BV204" s="298">
        <v>413.16</v>
      </c>
      <c r="BW204" s="298">
        <v>413.16</v>
      </c>
      <c r="BX204" s="298">
        <v>0.98470000000000002</v>
      </c>
      <c r="BY204" s="298">
        <v>62697</v>
      </c>
      <c r="BZ204" s="298">
        <v>0</v>
      </c>
      <c r="CA204" s="299">
        <v>0.23</v>
      </c>
      <c r="CB204" s="298">
        <v>389</v>
      </c>
      <c r="CC204" s="298">
        <v>389.16</v>
      </c>
      <c r="CD204" s="298">
        <v>389.16</v>
      </c>
      <c r="CE204" s="298">
        <v>0.98709999999999998</v>
      </c>
      <c r="CF204" s="298">
        <v>51228</v>
      </c>
      <c r="CG204" s="298">
        <v>0</v>
      </c>
      <c r="CH204" s="299">
        <v>0.18</v>
      </c>
      <c r="CI204" s="298">
        <v>389</v>
      </c>
      <c r="CJ204" s="298">
        <v>434.4</v>
      </c>
      <c r="CK204" s="298">
        <v>434.4</v>
      </c>
      <c r="CL204" s="298">
        <v>0.9</v>
      </c>
      <c r="CM204" s="298">
        <v>73176</v>
      </c>
      <c r="CN204" s="298">
        <v>0</v>
      </c>
      <c r="CO204" s="299">
        <v>0.26</v>
      </c>
      <c r="CP204" s="298">
        <v>389</v>
      </c>
      <c r="CQ204" s="298">
        <v>449.04</v>
      </c>
      <c r="CR204" s="298">
        <v>449.04</v>
      </c>
      <c r="CS204" s="298">
        <v>0.86629999999999996</v>
      </c>
      <c r="CT204" s="298">
        <v>84831</v>
      </c>
      <c r="CU204" s="298">
        <v>0</v>
      </c>
      <c r="CV204" s="299">
        <v>0.28999999999999998</v>
      </c>
      <c r="CW204" s="298">
        <v>389</v>
      </c>
      <c r="CX204" s="298">
        <v>522</v>
      </c>
      <c r="CY204" s="298">
        <v>522</v>
      </c>
      <c r="CZ204" s="298">
        <v>0.76619999999999999</v>
      </c>
      <c r="DA204" s="298">
        <v>65136</v>
      </c>
      <c r="DB204" s="298">
        <v>0</v>
      </c>
      <c r="DC204" s="299">
        <v>0.23</v>
      </c>
      <c r="DD204" s="298">
        <v>389</v>
      </c>
      <c r="DE204" s="298">
        <v>469.8</v>
      </c>
      <c r="DF204" s="298">
        <v>469.8</v>
      </c>
      <c r="DG204" s="298">
        <v>0.84799999999999998</v>
      </c>
      <c r="DH204" s="298">
        <v>83079</v>
      </c>
      <c r="DI204" s="298">
        <v>0</v>
      </c>
      <c r="DJ204" s="299">
        <v>0.28000000000000003</v>
      </c>
      <c r="DK204" s="298">
        <v>389</v>
      </c>
      <c r="DL204" s="298">
        <v>396.9</v>
      </c>
      <c r="DM204" s="298">
        <v>396.9</v>
      </c>
      <c r="DN204" s="298">
        <v>0.95989999999999998</v>
      </c>
      <c r="DO204" s="298">
        <v>98217</v>
      </c>
      <c r="DP204" s="298">
        <v>0</v>
      </c>
      <c r="DQ204" s="299">
        <v>0.35</v>
      </c>
      <c r="DR204" s="298">
        <v>389</v>
      </c>
      <c r="DS204" s="298">
        <v>365.16</v>
      </c>
      <c r="DT204" s="298">
        <v>365.16</v>
      </c>
      <c r="DU204" s="298">
        <v>0.98650000000000004</v>
      </c>
      <c r="DV204" s="298">
        <v>84894</v>
      </c>
      <c r="DW204" s="298">
        <v>0</v>
      </c>
      <c r="DX204" s="299">
        <v>0.33</v>
      </c>
    </row>
    <row r="205" spans="1:128" ht="17.25" customHeight="1">
      <c r="A205" s="297">
        <v>201</v>
      </c>
      <c r="B205" s="267" t="s">
        <v>729</v>
      </c>
      <c r="C205" s="298">
        <v>294</v>
      </c>
      <c r="D205" s="298">
        <v>51.2</v>
      </c>
      <c r="E205" s="298">
        <v>235.2</v>
      </c>
      <c r="F205" s="298">
        <v>0.99839999999999995</v>
      </c>
      <c r="G205" s="298">
        <v>25400</v>
      </c>
      <c r="H205" s="298">
        <v>3317</v>
      </c>
      <c r="I205" s="299">
        <v>0.69</v>
      </c>
      <c r="J205" s="298">
        <v>294</v>
      </c>
      <c r="K205" s="298">
        <v>49.6</v>
      </c>
      <c r="L205" s="298">
        <v>235.2</v>
      </c>
      <c r="M205" s="298">
        <v>0.99490000000000001</v>
      </c>
      <c r="N205" s="298">
        <v>23560</v>
      </c>
      <c r="O205" s="298">
        <v>1531</v>
      </c>
      <c r="P205" s="299">
        <v>0.64</v>
      </c>
      <c r="Q205" s="298">
        <v>294</v>
      </c>
      <c r="R205" s="298">
        <v>46.4</v>
      </c>
      <c r="S205" s="298">
        <v>235.2</v>
      </c>
      <c r="T205" s="298">
        <v>0.99829999999999997</v>
      </c>
      <c r="U205" s="298">
        <v>24000</v>
      </c>
      <c r="V205" s="298">
        <v>3989</v>
      </c>
      <c r="W205" s="299">
        <v>0.72</v>
      </c>
      <c r="X205" s="298">
        <v>294</v>
      </c>
      <c r="Y205" s="298">
        <v>46.4</v>
      </c>
      <c r="Z205" s="298">
        <v>235.2</v>
      </c>
      <c r="AA205" s="298">
        <v>1</v>
      </c>
      <c r="AB205" s="298">
        <v>24200</v>
      </c>
      <c r="AC205" s="298">
        <v>3487</v>
      </c>
      <c r="AD205" s="299">
        <v>0.7</v>
      </c>
      <c r="AE205" s="298">
        <v>294</v>
      </c>
      <c r="AF205" s="298">
        <v>49.6</v>
      </c>
      <c r="AG205" s="298">
        <v>235.2</v>
      </c>
      <c r="AH205" s="298">
        <v>0.98509999999999998</v>
      </c>
      <c r="AI205" s="298">
        <v>23880</v>
      </c>
      <c r="AJ205" s="298">
        <v>2068</v>
      </c>
      <c r="AK205" s="299">
        <v>0.66</v>
      </c>
      <c r="AL205" s="298">
        <v>294</v>
      </c>
      <c r="AM205" s="298">
        <v>46.4</v>
      </c>
      <c r="AN205" s="298">
        <v>235.2</v>
      </c>
      <c r="AO205" s="298">
        <v>0.99650000000000005</v>
      </c>
      <c r="AP205" s="298">
        <v>23040</v>
      </c>
      <c r="AQ205" s="298">
        <v>3065</v>
      </c>
      <c r="AR205" s="299">
        <v>0.69</v>
      </c>
      <c r="AS205" s="298">
        <v>294</v>
      </c>
      <c r="AT205" s="298">
        <v>67.2</v>
      </c>
      <c r="AU205" s="298">
        <v>235.2</v>
      </c>
      <c r="AV205" s="298">
        <v>0.998</v>
      </c>
      <c r="AW205" s="298">
        <v>19520</v>
      </c>
      <c r="AX205" s="298">
        <v>0</v>
      </c>
      <c r="AY205" s="299">
        <v>0.39</v>
      </c>
      <c r="AZ205" s="298">
        <v>294</v>
      </c>
      <c r="BA205" s="298">
        <v>57.6</v>
      </c>
      <c r="BB205" s="298">
        <v>235.2</v>
      </c>
      <c r="BC205" s="298">
        <v>1</v>
      </c>
      <c r="BD205" s="298">
        <v>21560</v>
      </c>
      <c r="BE205" s="298">
        <v>0</v>
      </c>
      <c r="BF205" s="299">
        <v>0.52</v>
      </c>
      <c r="BG205" s="298">
        <v>294</v>
      </c>
      <c r="BH205" s="298">
        <v>36.799999999999997</v>
      </c>
      <c r="BI205" s="298">
        <v>235.2</v>
      </c>
      <c r="BJ205" s="298">
        <v>0.92490000000000006</v>
      </c>
      <c r="BK205" s="298">
        <v>15280</v>
      </c>
      <c r="BL205" s="298">
        <v>86</v>
      </c>
      <c r="BM205" s="299">
        <v>0.6</v>
      </c>
      <c r="BN205" s="298">
        <v>294</v>
      </c>
      <c r="BO205" s="298">
        <v>35.200000000000003</v>
      </c>
      <c r="BP205" s="298">
        <v>235.2</v>
      </c>
      <c r="BQ205" s="298">
        <v>1</v>
      </c>
      <c r="BR205" s="298">
        <v>16520</v>
      </c>
      <c r="BS205" s="298">
        <v>807</v>
      </c>
      <c r="BT205" s="299">
        <v>0.63</v>
      </c>
      <c r="BU205" s="298">
        <v>294</v>
      </c>
      <c r="BV205" s="298">
        <v>43.2</v>
      </c>
      <c r="BW205" s="298">
        <v>235.2</v>
      </c>
      <c r="BX205" s="298">
        <v>0.99299999999999999</v>
      </c>
      <c r="BY205" s="298">
        <v>17080</v>
      </c>
      <c r="BZ205" s="298">
        <v>0</v>
      </c>
      <c r="CA205" s="299">
        <v>0.59</v>
      </c>
      <c r="CB205" s="298">
        <v>294</v>
      </c>
      <c r="CC205" s="298">
        <v>73.599999999999994</v>
      </c>
      <c r="CD205" s="298">
        <v>235.2</v>
      </c>
      <c r="CE205" s="298">
        <v>0.99809999999999999</v>
      </c>
      <c r="CF205" s="298">
        <v>20560</v>
      </c>
      <c r="CG205" s="298">
        <v>0</v>
      </c>
      <c r="CH205" s="299">
        <v>0.38</v>
      </c>
      <c r="CI205" s="298">
        <v>294</v>
      </c>
      <c r="CJ205" s="298">
        <v>46.4</v>
      </c>
      <c r="CK205" s="298">
        <v>235.2</v>
      </c>
      <c r="CL205" s="298">
        <v>0.99819999999999998</v>
      </c>
      <c r="CM205" s="298">
        <v>22680</v>
      </c>
      <c r="CN205" s="298">
        <v>2671</v>
      </c>
      <c r="CO205" s="299">
        <v>0.68</v>
      </c>
      <c r="CP205" s="298">
        <v>294</v>
      </c>
      <c r="CQ205" s="298">
        <v>46.4</v>
      </c>
      <c r="CR205" s="298">
        <v>235.2</v>
      </c>
      <c r="CS205" s="298">
        <v>1</v>
      </c>
      <c r="CT205" s="298">
        <v>22560</v>
      </c>
      <c r="CU205" s="298">
        <v>1847</v>
      </c>
      <c r="CV205" s="299">
        <v>0.65</v>
      </c>
      <c r="CW205" s="298">
        <v>294</v>
      </c>
      <c r="CX205" s="298">
        <v>40</v>
      </c>
      <c r="CY205" s="298">
        <v>235.2</v>
      </c>
      <c r="CZ205" s="298">
        <v>1</v>
      </c>
      <c r="DA205" s="298">
        <v>20320</v>
      </c>
      <c r="DB205" s="298">
        <v>3040</v>
      </c>
      <c r="DC205" s="299">
        <v>0.71</v>
      </c>
      <c r="DD205" s="298">
        <v>294</v>
      </c>
      <c r="DE205" s="298">
        <v>88</v>
      </c>
      <c r="DF205" s="298">
        <v>235.2</v>
      </c>
      <c r="DG205" s="298">
        <v>0.93379999999999996</v>
      </c>
      <c r="DH205" s="298">
        <v>24280</v>
      </c>
      <c r="DI205" s="298">
        <v>0</v>
      </c>
      <c r="DJ205" s="299">
        <v>0.4</v>
      </c>
      <c r="DK205" s="298">
        <v>294</v>
      </c>
      <c r="DL205" s="298">
        <v>0</v>
      </c>
      <c r="DM205" s="298">
        <v>235.2</v>
      </c>
      <c r="DN205" s="298">
        <v>0.93379999999999996</v>
      </c>
      <c r="DO205" s="298">
        <v>24280</v>
      </c>
      <c r="DP205" s="298">
        <v>0</v>
      </c>
      <c r="DQ205" s="299">
        <v>0.4</v>
      </c>
      <c r="DR205" s="298">
        <v>294</v>
      </c>
      <c r="DS205" s="298">
        <v>49.6</v>
      </c>
      <c r="DT205" s="298">
        <v>235.2</v>
      </c>
      <c r="DU205" s="298">
        <v>0</v>
      </c>
      <c r="DV205" s="298">
        <v>48800</v>
      </c>
      <c r="DW205" s="298">
        <v>29516</v>
      </c>
      <c r="DX205" s="299">
        <v>0</v>
      </c>
    </row>
    <row r="206" spans="1:128" ht="17.25" customHeight="1">
      <c r="A206" s="297">
        <v>202</v>
      </c>
      <c r="B206" s="267" t="s">
        <v>730</v>
      </c>
      <c r="C206" s="298">
        <v>546</v>
      </c>
      <c r="D206" s="298">
        <v>0</v>
      </c>
      <c r="E206" s="298">
        <v>436.8</v>
      </c>
      <c r="F206" s="298">
        <v>0.30520000000000003</v>
      </c>
      <c r="G206" s="298">
        <v>27320</v>
      </c>
      <c r="H206" s="298">
        <v>0</v>
      </c>
      <c r="I206" s="299">
        <v>0.47</v>
      </c>
      <c r="J206" s="298">
        <v>546</v>
      </c>
      <c r="K206" s="298">
        <v>0</v>
      </c>
      <c r="L206" s="298">
        <v>436.8</v>
      </c>
      <c r="M206" s="298">
        <v>0.30520000000000003</v>
      </c>
      <c r="N206" s="298">
        <v>27320</v>
      </c>
      <c r="O206" s="298">
        <v>0</v>
      </c>
      <c r="P206" s="299">
        <v>0.46</v>
      </c>
      <c r="Q206" s="298">
        <v>546</v>
      </c>
      <c r="R206" s="298">
        <v>0</v>
      </c>
      <c r="S206" s="298">
        <v>436.8</v>
      </c>
      <c r="T206" s="298">
        <v>0.30520000000000003</v>
      </c>
      <c r="U206" s="298">
        <v>27320</v>
      </c>
      <c r="V206" s="298">
        <v>0</v>
      </c>
      <c r="W206" s="299">
        <v>0.47</v>
      </c>
      <c r="X206" s="298">
        <v>546</v>
      </c>
      <c r="Y206" s="298">
        <v>163</v>
      </c>
      <c r="Z206" s="298">
        <v>436.8</v>
      </c>
      <c r="AA206" s="298">
        <v>0.45810000000000001</v>
      </c>
      <c r="AB206" s="298">
        <v>12565</v>
      </c>
      <c r="AC206" s="298">
        <v>0</v>
      </c>
      <c r="AD206" s="299">
        <v>0.23</v>
      </c>
      <c r="AE206" s="298">
        <v>546</v>
      </c>
      <c r="AF206" s="298">
        <v>177.4</v>
      </c>
      <c r="AG206" s="298">
        <v>436.8</v>
      </c>
      <c r="AH206" s="298">
        <v>0.45710000000000001</v>
      </c>
      <c r="AI206" s="298">
        <v>25200</v>
      </c>
      <c r="AJ206" s="298">
        <v>0</v>
      </c>
      <c r="AK206" s="299">
        <v>0.42</v>
      </c>
      <c r="AL206" s="298">
        <v>546</v>
      </c>
      <c r="AM206" s="298">
        <v>268.8</v>
      </c>
      <c r="AN206" s="298">
        <v>436.8</v>
      </c>
      <c r="AO206" s="298">
        <v>0.84519999999999995</v>
      </c>
      <c r="AP206" s="298">
        <v>28885</v>
      </c>
      <c r="AQ206" s="298">
        <v>0</v>
      </c>
      <c r="AR206" s="299">
        <v>0.18</v>
      </c>
      <c r="AS206" s="298">
        <v>546</v>
      </c>
      <c r="AT206" s="298">
        <v>183</v>
      </c>
      <c r="AU206" s="298">
        <v>436.8</v>
      </c>
      <c r="AV206" s="298">
        <v>0.8498</v>
      </c>
      <c r="AW206" s="298">
        <v>18960</v>
      </c>
      <c r="AX206" s="298">
        <v>0</v>
      </c>
      <c r="AY206" s="299">
        <v>0.16</v>
      </c>
      <c r="AZ206" s="298">
        <v>546</v>
      </c>
      <c r="BA206" s="298">
        <v>179.5</v>
      </c>
      <c r="BB206" s="298">
        <v>436.8</v>
      </c>
      <c r="BC206" s="298">
        <v>0.84240000000000004</v>
      </c>
      <c r="BD206" s="298">
        <v>28220</v>
      </c>
      <c r="BE206" s="298">
        <v>0</v>
      </c>
      <c r="BF206" s="299">
        <v>0.26</v>
      </c>
      <c r="BG206" s="298">
        <v>546</v>
      </c>
      <c r="BH206" s="298">
        <v>161.6</v>
      </c>
      <c r="BI206" s="298">
        <v>436.8</v>
      </c>
      <c r="BJ206" s="298">
        <v>0.8196</v>
      </c>
      <c r="BK206" s="298">
        <v>22645</v>
      </c>
      <c r="BL206" s="298">
        <v>0</v>
      </c>
      <c r="BM206" s="299">
        <v>0.23</v>
      </c>
      <c r="BN206" s="298">
        <v>546</v>
      </c>
      <c r="BO206" s="298">
        <v>168.4</v>
      </c>
      <c r="BP206" s="298">
        <v>436.8</v>
      </c>
      <c r="BQ206" s="298">
        <v>0.83760000000000001</v>
      </c>
      <c r="BR206" s="298">
        <v>14935</v>
      </c>
      <c r="BS206" s="298">
        <v>0</v>
      </c>
      <c r="BT206" s="299">
        <v>0.14000000000000001</v>
      </c>
      <c r="BU206" s="298">
        <v>546</v>
      </c>
      <c r="BV206" s="298">
        <v>182.5</v>
      </c>
      <c r="BW206" s="298">
        <v>436.8</v>
      </c>
      <c r="BX206" s="298">
        <v>0.83809999999999996</v>
      </c>
      <c r="BY206" s="298">
        <v>23635</v>
      </c>
      <c r="BZ206" s="298">
        <v>0</v>
      </c>
      <c r="CA206" s="299">
        <v>0.23</v>
      </c>
      <c r="CB206" s="298">
        <v>546</v>
      </c>
      <c r="CC206" s="298">
        <v>180</v>
      </c>
      <c r="CD206" s="298">
        <v>436.8</v>
      </c>
      <c r="CE206" s="298">
        <v>0.8589</v>
      </c>
      <c r="CF206" s="298">
        <v>24630</v>
      </c>
      <c r="CG206" s="298">
        <v>0</v>
      </c>
      <c r="CH206" s="299">
        <v>0.21</v>
      </c>
      <c r="CI206" s="298">
        <v>546</v>
      </c>
      <c r="CJ206" s="298">
        <v>181.2</v>
      </c>
      <c r="CK206" s="298">
        <v>436.8</v>
      </c>
      <c r="CL206" s="298">
        <v>0.84899999999999998</v>
      </c>
      <c r="CM206" s="298">
        <v>26960</v>
      </c>
      <c r="CN206" s="298">
        <v>0</v>
      </c>
      <c r="CO206" s="299">
        <v>0.24</v>
      </c>
      <c r="CP206" s="298">
        <v>546</v>
      </c>
      <c r="CQ206" s="298">
        <v>274.60000000000002</v>
      </c>
      <c r="CR206" s="298">
        <v>436.8</v>
      </c>
      <c r="CS206" s="298">
        <v>0.84940000000000004</v>
      </c>
      <c r="CT206" s="298">
        <v>22980</v>
      </c>
      <c r="CU206" s="298">
        <v>0</v>
      </c>
      <c r="CV206" s="299">
        <v>0.13</v>
      </c>
      <c r="CW206" s="298">
        <v>546</v>
      </c>
      <c r="CX206" s="298">
        <v>280</v>
      </c>
      <c r="CY206" s="298">
        <v>436.8</v>
      </c>
      <c r="CZ206" s="298">
        <v>0.83330000000000004</v>
      </c>
      <c r="DA206" s="298">
        <v>20590</v>
      </c>
      <c r="DB206" s="298">
        <v>0</v>
      </c>
      <c r="DC206" s="299">
        <v>0.12</v>
      </c>
      <c r="DD206" s="298">
        <v>546</v>
      </c>
      <c r="DE206" s="298">
        <v>0</v>
      </c>
      <c r="DF206" s="298">
        <v>436.8</v>
      </c>
      <c r="DG206" s="298">
        <v>0.84899999999999998</v>
      </c>
      <c r="DH206" s="298">
        <v>26960</v>
      </c>
      <c r="DI206" s="298">
        <v>0</v>
      </c>
      <c r="DJ206" s="299">
        <v>0.24</v>
      </c>
      <c r="DK206" s="298">
        <v>546</v>
      </c>
      <c r="DL206" s="298">
        <v>0</v>
      </c>
      <c r="DM206" s="298">
        <v>436.8</v>
      </c>
      <c r="DN206" s="298">
        <v>0.84899999999999998</v>
      </c>
      <c r="DO206" s="298">
        <v>26960</v>
      </c>
      <c r="DP206" s="298">
        <v>0</v>
      </c>
      <c r="DQ206" s="299">
        <v>0.24</v>
      </c>
      <c r="DR206" s="298">
        <v>546</v>
      </c>
      <c r="DS206" s="298">
        <v>178</v>
      </c>
      <c r="DT206" s="298">
        <v>436.8</v>
      </c>
      <c r="DU206" s="298">
        <v>0</v>
      </c>
      <c r="DV206" s="298">
        <v>64795</v>
      </c>
      <c r="DW206" s="298">
        <v>0</v>
      </c>
      <c r="DX206" s="299">
        <v>0</v>
      </c>
    </row>
    <row r="207" spans="1:128" ht="17.25" customHeight="1">
      <c r="A207" s="297">
        <v>203</v>
      </c>
      <c r="B207" s="267" t="s">
        <v>731</v>
      </c>
      <c r="C207" s="298">
        <v>222</v>
      </c>
      <c r="D207" s="298">
        <v>115.92</v>
      </c>
      <c r="E207" s="298">
        <v>177.6</v>
      </c>
      <c r="F207" s="298">
        <v>0.93330000000000002</v>
      </c>
      <c r="G207" s="298">
        <v>23732</v>
      </c>
      <c r="H207" s="298">
        <v>0</v>
      </c>
      <c r="I207" s="299">
        <v>0.3</v>
      </c>
      <c r="J207" s="298">
        <v>222</v>
      </c>
      <c r="K207" s="298">
        <v>137.84</v>
      </c>
      <c r="L207" s="298">
        <v>177.6</v>
      </c>
      <c r="M207" s="298">
        <v>0.94369999999999998</v>
      </c>
      <c r="N207" s="298">
        <v>30292</v>
      </c>
      <c r="O207" s="298">
        <v>0</v>
      </c>
      <c r="P207" s="299">
        <v>0.31</v>
      </c>
      <c r="Q207" s="298">
        <v>222</v>
      </c>
      <c r="R207" s="298">
        <v>171.04</v>
      </c>
      <c r="S207" s="298">
        <v>177.6</v>
      </c>
      <c r="T207" s="298">
        <v>0.9496</v>
      </c>
      <c r="U207" s="298">
        <v>31198</v>
      </c>
      <c r="V207" s="298">
        <v>0</v>
      </c>
      <c r="W207" s="299">
        <v>0.27</v>
      </c>
      <c r="X207" s="298">
        <v>222</v>
      </c>
      <c r="Y207" s="298">
        <v>91.36</v>
      </c>
      <c r="Z207" s="298">
        <v>177.6</v>
      </c>
      <c r="AA207" s="298">
        <v>0.93089999999999995</v>
      </c>
      <c r="AB207" s="298">
        <v>24842</v>
      </c>
      <c r="AC207" s="298">
        <v>0</v>
      </c>
      <c r="AD207" s="299">
        <v>0.39</v>
      </c>
      <c r="AE207" s="298">
        <v>222</v>
      </c>
      <c r="AF207" s="298">
        <v>90.32</v>
      </c>
      <c r="AG207" s="298">
        <v>177.6</v>
      </c>
      <c r="AH207" s="298">
        <v>0.91359999999999997</v>
      </c>
      <c r="AI207" s="298">
        <v>22870</v>
      </c>
      <c r="AJ207" s="298">
        <v>0</v>
      </c>
      <c r="AK207" s="299">
        <v>0.37</v>
      </c>
      <c r="AL207" s="298">
        <v>222</v>
      </c>
      <c r="AM207" s="298">
        <v>108.96</v>
      </c>
      <c r="AN207" s="298">
        <v>177.6</v>
      </c>
      <c r="AO207" s="298">
        <v>0.91390000000000005</v>
      </c>
      <c r="AP207" s="298">
        <v>20370</v>
      </c>
      <c r="AQ207" s="298">
        <v>0</v>
      </c>
      <c r="AR207" s="299">
        <v>0.28000000000000003</v>
      </c>
      <c r="AS207" s="298">
        <v>222</v>
      </c>
      <c r="AT207" s="298">
        <v>65.760000000000005</v>
      </c>
      <c r="AU207" s="298">
        <v>177.6</v>
      </c>
      <c r="AV207" s="298">
        <v>0.91400000000000003</v>
      </c>
      <c r="AW207" s="298">
        <v>17572</v>
      </c>
      <c r="AX207" s="298">
        <v>0</v>
      </c>
      <c r="AY207" s="299">
        <v>0.39</v>
      </c>
      <c r="AZ207" s="298">
        <v>222</v>
      </c>
      <c r="BA207" s="298">
        <v>83</v>
      </c>
      <c r="BB207" s="298">
        <v>177.6</v>
      </c>
      <c r="BC207" s="298">
        <v>0.88519999999999999</v>
      </c>
      <c r="BD207" s="298">
        <v>14274</v>
      </c>
      <c r="BE207" s="298">
        <v>0</v>
      </c>
      <c r="BF207" s="299">
        <v>0.27</v>
      </c>
      <c r="BG207" s="298">
        <v>222</v>
      </c>
      <c r="BH207" s="298">
        <v>89.6</v>
      </c>
      <c r="BI207" s="298">
        <v>177.6</v>
      </c>
      <c r="BJ207" s="298">
        <v>0.83099999999999996</v>
      </c>
      <c r="BK207" s="298">
        <v>11446</v>
      </c>
      <c r="BL207" s="298">
        <v>0</v>
      </c>
      <c r="BM207" s="299">
        <v>0.21</v>
      </c>
      <c r="BN207" s="298">
        <v>222</v>
      </c>
      <c r="BO207" s="298">
        <v>99.68</v>
      </c>
      <c r="BP207" s="298">
        <v>177.6</v>
      </c>
      <c r="BQ207" s="298">
        <v>0.84219999999999995</v>
      </c>
      <c r="BR207" s="298">
        <v>11340</v>
      </c>
      <c r="BS207" s="298">
        <v>0</v>
      </c>
      <c r="BT207" s="299">
        <v>0.18</v>
      </c>
      <c r="BU207" s="298">
        <v>222</v>
      </c>
      <c r="BV207" s="298">
        <v>151.68</v>
      </c>
      <c r="BW207" s="298">
        <v>177.6</v>
      </c>
      <c r="BX207" s="298">
        <v>0.8972</v>
      </c>
      <c r="BY207" s="298">
        <v>15734</v>
      </c>
      <c r="BZ207" s="298">
        <v>0</v>
      </c>
      <c r="CA207" s="299">
        <v>0.17</v>
      </c>
      <c r="CB207" s="298">
        <v>222</v>
      </c>
      <c r="CC207" s="298">
        <v>162.4</v>
      </c>
      <c r="CD207" s="298">
        <v>177.6</v>
      </c>
      <c r="CE207" s="298">
        <v>0.93820000000000003</v>
      </c>
      <c r="CF207" s="298">
        <v>18400</v>
      </c>
      <c r="CG207" s="298">
        <v>0</v>
      </c>
      <c r="CH207" s="299">
        <v>0.16</v>
      </c>
      <c r="CI207" s="298">
        <v>222</v>
      </c>
      <c r="CJ207" s="298">
        <v>140.47999999999999</v>
      </c>
      <c r="CK207" s="298">
        <v>177.6</v>
      </c>
      <c r="CL207" s="298">
        <v>1</v>
      </c>
      <c r="CM207" s="298">
        <v>29882</v>
      </c>
      <c r="CN207" s="298">
        <v>0</v>
      </c>
      <c r="CO207" s="299">
        <v>0.3</v>
      </c>
      <c r="CP207" s="298">
        <v>222</v>
      </c>
      <c r="CQ207" s="298">
        <v>131.68</v>
      </c>
      <c r="CR207" s="298">
        <v>177.6</v>
      </c>
      <c r="CS207" s="298">
        <v>0.84009999999999996</v>
      </c>
      <c r="CT207" s="298">
        <v>25710</v>
      </c>
      <c r="CU207" s="298">
        <v>0</v>
      </c>
      <c r="CV207" s="299">
        <v>0.31</v>
      </c>
      <c r="CW207" s="298">
        <v>222</v>
      </c>
      <c r="CX207" s="298">
        <v>120</v>
      </c>
      <c r="CY207" s="298">
        <v>177.6</v>
      </c>
      <c r="CZ207" s="298">
        <v>0.94359999999999999</v>
      </c>
      <c r="DA207" s="298">
        <v>23238</v>
      </c>
      <c r="DB207" s="298">
        <v>0</v>
      </c>
      <c r="DC207" s="299">
        <v>0.28999999999999998</v>
      </c>
      <c r="DD207" s="298">
        <v>222</v>
      </c>
      <c r="DE207" s="298">
        <v>112</v>
      </c>
      <c r="DF207" s="298">
        <v>177.6</v>
      </c>
      <c r="DG207" s="298">
        <v>0.94179999999999997</v>
      </c>
      <c r="DH207" s="298">
        <v>20152</v>
      </c>
      <c r="DI207" s="298">
        <v>0</v>
      </c>
      <c r="DJ207" s="299">
        <v>0.26</v>
      </c>
      <c r="DK207" s="298">
        <v>222</v>
      </c>
      <c r="DL207" s="298">
        <v>62.72</v>
      </c>
      <c r="DM207" s="298">
        <v>177.6</v>
      </c>
      <c r="DN207" s="298">
        <v>0.93030000000000002</v>
      </c>
      <c r="DO207" s="298">
        <v>17872</v>
      </c>
      <c r="DP207" s="298">
        <v>0</v>
      </c>
      <c r="DQ207" s="299">
        <v>0.41</v>
      </c>
      <c r="DR207" s="298">
        <v>222</v>
      </c>
      <c r="DS207" s="298">
        <v>104.2</v>
      </c>
      <c r="DT207" s="298">
        <v>177.6</v>
      </c>
      <c r="DU207" s="298">
        <v>0.91180000000000005</v>
      </c>
      <c r="DV207" s="298">
        <v>15084</v>
      </c>
      <c r="DW207" s="298">
        <v>0</v>
      </c>
      <c r="DX207" s="299">
        <v>0.22</v>
      </c>
    </row>
    <row r="208" spans="1:128" ht="17.25" customHeight="1">
      <c r="A208" s="297">
        <v>204</v>
      </c>
      <c r="B208" s="267" t="s">
        <v>732</v>
      </c>
      <c r="C208" s="298">
        <v>167</v>
      </c>
      <c r="D208" s="298">
        <v>152.28</v>
      </c>
      <c r="E208" s="298">
        <v>167</v>
      </c>
      <c r="F208" s="298">
        <v>0.90669999999999995</v>
      </c>
      <c r="G208" s="298">
        <v>32244</v>
      </c>
      <c r="H208" s="298">
        <v>0</v>
      </c>
      <c r="I208" s="299">
        <v>0.36</v>
      </c>
      <c r="J208" s="298">
        <v>167</v>
      </c>
      <c r="K208" s="298">
        <v>83.16</v>
      </c>
      <c r="L208" s="298">
        <v>167</v>
      </c>
      <c r="M208" s="298">
        <v>1</v>
      </c>
      <c r="N208" s="298">
        <v>17889</v>
      </c>
      <c r="O208" s="298">
        <v>0</v>
      </c>
      <c r="P208" s="299">
        <v>0.32</v>
      </c>
      <c r="Q208" s="298">
        <v>167</v>
      </c>
      <c r="R208" s="298">
        <v>111.12</v>
      </c>
      <c r="S208" s="298">
        <v>167</v>
      </c>
      <c r="T208" s="298">
        <v>0.61360000000000003</v>
      </c>
      <c r="U208" s="298">
        <v>21297</v>
      </c>
      <c r="V208" s="298">
        <v>0</v>
      </c>
      <c r="W208" s="299">
        <v>0.48</v>
      </c>
      <c r="X208" s="298">
        <v>167</v>
      </c>
      <c r="Y208" s="298">
        <v>137.52000000000001</v>
      </c>
      <c r="Z208" s="298">
        <v>167</v>
      </c>
      <c r="AA208" s="298">
        <v>0.92</v>
      </c>
      <c r="AB208" s="298">
        <v>27663</v>
      </c>
      <c r="AC208" s="298">
        <v>0</v>
      </c>
      <c r="AD208" s="299">
        <v>0.33</v>
      </c>
      <c r="AE208" s="298">
        <v>167</v>
      </c>
      <c r="AF208" s="298">
        <v>159.47999999999999</v>
      </c>
      <c r="AG208" s="298">
        <v>167</v>
      </c>
      <c r="AH208" s="298">
        <v>0.90639999999999998</v>
      </c>
      <c r="AI208" s="298">
        <v>37185</v>
      </c>
      <c r="AJ208" s="298">
        <v>0</v>
      </c>
      <c r="AK208" s="299">
        <v>0.38</v>
      </c>
      <c r="AL208" s="298">
        <v>167</v>
      </c>
      <c r="AM208" s="298">
        <v>155.4</v>
      </c>
      <c r="AN208" s="298">
        <v>167</v>
      </c>
      <c r="AO208" s="298">
        <v>0.90090000000000003</v>
      </c>
      <c r="AP208" s="298">
        <v>28692</v>
      </c>
      <c r="AQ208" s="298">
        <v>0</v>
      </c>
      <c r="AR208" s="299">
        <v>0.32</v>
      </c>
      <c r="AS208" s="298">
        <v>167</v>
      </c>
      <c r="AT208" s="298">
        <v>0</v>
      </c>
      <c r="AU208" s="298">
        <v>167</v>
      </c>
      <c r="AV208" s="298">
        <v>0.91239999999999999</v>
      </c>
      <c r="AW208" s="298">
        <v>28692</v>
      </c>
      <c r="AX208" s="298">
        <v>0</v>
      </c>
      <c r="AY208" s="299">
        <v>0.3</v>
      </c>
      <c r="AZ208" s="298">
        <v>167</v>
      </c>
      <c r="BA208" s="298">
        <v>8.4</v>
      </c>
      <c r="BB208" s="298">
        <v>167</v>
      </c>
      <c r="BC208" s="298">
        <v>0</v>
      </c>
      <c r="BD208" s="298">
        <v>7158</v>
      </c>
      <c r="BE208" s="298">
        <v>0</v>
      </c>
      <c r="BF208" s="299">
        <v>0</v>
      </c>
      <c r="BG208" s="298">
        <v>167</v>
      </c>
      <c r="BH208" s="298">
        <v>9.7200000000000006</v>
      </c>
      <c r="BI208" s="298">
        <v>167</v>
      </c>
      <c r="BJ208" s="298">
        <v>0.44769999999999999</v>
      </c>
      <c r="BK208" s="298">
        <v>1593</v>
      </c>
      <c r="BL208" s="298">
        <v>0</v>
      </c>
      <c r="BM208" s="299">
        <v>0.55000000000000004</v>
      </c>
      <c r="BN208" s="298">
        <v>167</v>
      </c>
      <c r="BO208" s="298">
        <v>209.76</v>
      </c>
      <c r="BP208" s="298">
        <v>188.78</v>
      </c>
      <c r="BQ208" s="298">
        <v>0.80630000000000002</v>
      </c>
      <c r="BR208" s="298">
        <v>10437</v>
      </c>
      <c r="BS208" s="298">
        <v>0</v>
      </c>
      <c r="BT208" s="299">
        <v>0.09</v>
      </c>
      <c r="BU208" s="298">
        <v>167</v>
      </c>
      <c r="BV208" s="298">
        <v>275.64</v>
      </c>
      <c r="BW208" s="298">
        <v>248.08</v>
      </c>
      <c r="BX208" s="298">
        <v>0.95330000000000004</v>
      </c>
      <c r="BY208" s="298">
        <v>61191</v>
      </c>
      <c r="BZ208" s="298">
        <v>0</v>
      </c>
      <c r="CA208" s="299">
        <v>0.39</v>
      </c>
      <c r="CB208" s="298">
        <v>167</v>
      </c>
      <c r="CC208" s="298">
        <v>162.6</v>
      </c>
      <c r="CD208" s="298">
        <v>167</v>
      </c>
      <c r="CE208" s="298">
        <v>0.90859999999999996</v>
      </c>
      <c r="CF208" s="298">
        <v>34953</v>
      </c>
      <c r="CG208" s="298">
        <v>0</v>
      </c>
      <c r="CH208" s="299">
        <v>0.35</v>
      </c>
      <c r="CI208" s="298">
        <v>167</v>
      </c>
      <c r="CJ208" s="298">
        <v>128.04</v>
      </c>
      <c r="CK208" s="298">
        <v>167</v>
      </c>
      <c r="CL208" s="298">
        <v>0.89159999999999995</v>
      </c>
      <c r="CM208" s="298">
        <v>37224</v>
      </c>
      <c r="CN208" s="298">
        <v>0</v>
      </c>
      <c r="CO208" s="299">
        <v>0.5</v>
      </c>
      <c r="CP208" s="298">
        <v>167</v>
      </c>
      <c r="CQ208" s="298">
        <v>115.44</v>
      </c>
      <c r="CR208" s="298">
        <v>167</v>
      </c>
      <c r="CS208" s="298">
        <v>0.85660000000000003</v>
      </c>
      <c r="CT208" s="298">
        <v>19581</v>
      </c>
      <c r="CU208" s="298">
        <v>0</v>
      </c>
      <c r="CV208" s="299">
        <v>0.3</v>
      </c>
      <c r="CW208" s="298">
        <v>167</v>
      </c>
      <c r="CX208" s="298">
        <v>120</v>
      </c>
      <c r="CY208" s="298">
        <v>167</v>
      </c>
      <c r="CZ208" s="298">
        <v>0.85389999999999999</v>
      </c>
      <c r="DA208" s="298">
        <v>32001</v>
      </c>
      <c r="DB208" s="298">
        <v>0</v>
      </c>
      <c r="DC208" s="299">
        <v>0.48</v>
      </c>
      <c r="DD208" s="298">
        <v>167</v>
      </c>
      <c r="DE208" s="298">
        <v>105.9</v>
      </c>
      <c r="DF208" s="298">
        <v>167</v>
      </c>
      <c r="DG208" s="298">
        <v>0.84419999999999995</v>
      </c>
      <c r="DH208" s="298">
        <v>25824</v>
      </c>
      <c r="DI208" s="298">
        <v>0</v>
      </c>
      <c r="DJ208" s="299">
        <v>0.43</v>
      </c>
      <c r="DK208" s="298">
        <v>167</v>
      </c>
      <c r="DL208" s="298">
        <v>176.76</v>
      </c>
      <c r="DM208" s="298">
        <v>167</v>
      </c>
      <c r="DN208" s="298">
        <v>0.88759999999999994</v>
      </c>
      <c r="DO208" s="298">
        <v>41481</v>
      </c>
      <c r="DP208" s="298">
        <v>0</v>
      </c>
      <c r="DQ208" s="299">
        <v>0.39</v>
      </c>
      <c r="DR208" s="298">
        <v>167</v>
      </c>
      <c r="DS208" s="298">
        <v>89.7</v>
      </c>
      <c r="DT208" s="298">
        <v>167</v>
      </c>
      <c r="DU208" s="298">
        <v>0.81140000000000001</v>
      </c>
      <c r="DV208" s="298">
        <v>21792</v>
      </c>
      <c r="DW208" s="298">
        <v>0</v>
      </c>
      <c r="DX208" s="299">
        <v>0.46</v>
      </c>
    </row>
    <row r="209" spans="1:128" ht="17.25" customHeight="1">
      <c r="A209" s="297">
        <v>205</v>
      </c>
      <c r="B209" s="267" t="s">
        <v>436</v>
      </c>
      <c r="C209" s="298">
        <v>350</v>
      </c>
      <c r="D209" s="298">
        <v>0</v>
      </c>
      <c r="E209" s="298">
        <v>280</v>
      </c>
      <c r="F209" s="298">
        <v>0.97819999999999996</v>
      </c>
      <c r="G209" s="298">
        <v>18870</v>
      </c>
      <c r="H209" s="298">
        <v>0</v>
      </c>
      <c r="I209" s="299">
        <v>0</v>
      </c>
      <c r="J209" s="298">
        <v>350</v>
      </c>
      <c r="K209" s="298">
        <v>0</v>
      </c>
      <c r="L209" s="298">
        <v>280</v>
      </c>
      <c r="M209" s="298">
        <v>0.96419999999999995</v>
      </c>
      <c r="N209" s="298">
        <v>32625</v>
      </c>
      <c r="O209" s="298">
        <v>0</v>
      </c>
      <c r="P209" s="299">
        <v>0</v>
      </c>
      <c r="Q209" s="298">
        <v>350</v>
      </c>
      <c r="R209" s="298">
        <v>100</v>
      </c>
      <c r="S209" s="298">
        <v>280</v>
      </c>
      <c r="T209" s="298">
        <v>1</v>
      </c>
      <c r="U209" s="298">
        <v>38125</v>
      </c>
      <c r="V209" s="298">
        <v>0</v>
      </c>
      <c r="W209" s="299">
        <v>0.53</v>
      </c>
      <c r="X209" s="298">
        <v>180</v>
      </c>
      <c r="Y209" s="298">
        <v>105</v>
      </c>
      <c r="Z209" s="298">
        <v>144</v>
      </c>
      <c r="AA209" s="298">
        <v>0.92369999999999997</v>
      </c>
      <c r="AB209" s="298">
        <v>32805</v>
      </c>
      <c r="AC209" s="298">
        <v>0</v>
      </c>
      <c r="AD209" s="299">
        <v>0.45</v>
      </c>
      <c r="AE209" s="298">
        <v>180</v>
      </c>
      <c r="AF209" s="298">
        <v>344</v>
      </c>
      <c r="AG209" s="298">
        <v>344</v>
      </c>
      <c r="AH209" s="298">
        <v>0.96209999999999996</v>
      </c>
      <c r="AI209" s="298">
        <v>40700</v>
      </c>
      <c r="AJ209" s="298">
        <v>0</v>
      </c>
      <c r="AK209" s="299">
        <v>0.17</v>
      </c>
      <c r="AL209" s="298">
        <v>180</v>
      </c>
      <c r="AM209" s="298">
        <v>117</v>
      </c>
      <c r="AN209" s="298">
        <v>144</v>
      </c>
      <c r="AO209" s="298">
        <v>0.96319999999999995</v>
      </c>
      <c r="AP209" s="298">
        <v>35075</v>
      </c>
      <c r="AQ209" s="298">
        <v>0</v>
      </c>
      <c r="AR209" s="299">
        <v>0.43</v>
      </c>
      <c r="AS209" s="298">
        <v>180</v>
      </c>
      <c r="AT209" s="298">
        <v>110</v>
      </c>
      <c r="AU209" s="298">
        <v>144</v>
      </c>
      <c r="AV209" s="298">
        <v>0.96709999999999996</v>
      </c>
      <c r="AW209" s="298">
        <v>28620</v>
      </c>
      <c r="AX209" s="298">
        <v>0</v>
      </c>
      <c r="AY209" s="299">
        <v>0.36</v>
      </c>
      <c r="AZ209" s="298">
        <v>180</v>
      </c>
      <c r="BA209" s="298">
        <v>88</v>
      </c>
      <c r="BB209" s="298">
        <v>144</v>
      </c>
      <c r="BC209" s="298">
        <v>0.95350000000000001</v>
      </c>
      <c r="BD209" s="298">
        <v>28375</v>
      </c>
      <c r="BE209" s="298">
        <v>0</v>
      </c>
      <c r="BF209" s="299">
        <v>0.47</v>
      </c>
      <c r="BG209" s="298">
        <v>180</v>
      </c>
      <c r="BH209" s="298">
        <v>61</v>
      </c>
      <c r="BI209" s="298">
        <v>144</v>
      </c>
      <c r="BJ209" s="298">
        <v>0.93479999999999996</v>
      </c>
      <c r="BK209" s="298">
        <v>15765</v>
      </c>
      <c r="BL209" s="298">
        <v>0</v>
      </c>
      <c r="BM209" s="299">
        <v>0.37</v>
      </c>
      <c r="BN209" s="298">
        <v>180</v>
      </c>
      <c r="BO209" s="298">
        <v>61</v>
      </c>
      <c r="BP209" s="298">
        <v>144</v>
      </c>
      <c r="BQ209" s="298">
        <v>0.93220000000000003</v>
      </c>
      <c r="BR209" s="298">
        <v>14860</v>
      </c>
      <c r="BS209" s="298">
        <v>0</v>
      </c>
      <c r="BT209" s="299">
        <v>0.35</v>
      </c>
      <c r="BU209" s="298">
        <v>180</v>
      </c>
      <c r="BV209" s="298">
        <v>74</v>
      </c>
      <c r="BW209" s="298">
        <v>144</v>
      </c>
      <c r="BX209" s="298">
        <v>0.95550000000000002</v>
      </c>
      <c r="BY209" s="298">
        <v>17410</v>
      </c>
      <c r="BZ209" s="298">
        <v>0</v>
      </c>
      <c r="CA209" s="299">
        <v>0.37</v>
      </c>
      <c r="CB209" s="298">
        <v>180</v>
      </c>
      <c r="CC209" s="298">
        <v>98</v>
      </c>
      <c r="CD209" s="298">
        <v>144</v>
      </c>
      <c r="CE209" s="298">
        <v>0.97309999999999997</v>
      </c>
      <c r="CF209" s="298">
        <v>29130</v>
      </c>
      <c r="CG209" s="298">
        <v>0</v>
      </c>
      <c r="CH209" s="299">
        <v>0.41</v>
      </c>
      <c r="CI209" s="298">
        <v>180</v>
      </c>
      <c r="CJ209" s="298">
        <v>110</v>
      </c>
      <c r="CK209" s="298">
        <v>144</v>
      </c>
      <c r="CL209" s="298">
        <v>0.97960000000000003</v>
      </c>
      <c r="CM209" s="298">
        <v>32195</v>
      </c>
      <c r="CN209" s="298">
        <v>0</v>
      </c>
      <c r="CO209" s="299">
        <v>0.41</v>
      </c>
      <c r="CP209" s="298">
        <v>180</v>
      </c>
      <c r="CQ209" s="298">
        <v>124</v>
      </c>
      <c r="CR209" s="298">
        <v>144</v>
      </c>
      <c r="CS209" s="298">
        <v>0.98</v>
      </c>
      <c r="CT209" s="298">
        <v>42215</v>
      </c>
      <c r="CU209" s="298">
        <v>0</v>
      </c>
      <c r="CV209" s="299">
        <v>0.47</v>
      </c>
      <c r="CW209" s="298">
        <v>180</v>
      </c>
      <c r="CX209" s="298">
        <v>135</v>
      </c>
      <c r="CY209" s="298">
        <v>144</v>
      </c>
      <c r="CZ209" s="298">
        <v>0.96679999999999999</v>
      </c>
      <c r="DA209" s="298">
        <v>41310</v>
      </c>
      <c r="DB209" s="298">
        <v>0</v>
      </c>
      <c r="DC209" s="299">
        <v>0.44</v>
      </c>
      <c r="DD209" s="298">
        <v>180</v>
      </c>
      <c r="DE209" s="298">
        <v>0</v>
      </c>
      <c r="DF209" s="298">
        <v>144</v>
      </c>
      <c r="DG209" s="298">
        <v>0.96899999999999997</v>
      </c>
      <c r="DH209" s="298">
        <v>34385</v>
      </c>
      <c r="DI209" s="298">
        <v>0</v>
      </c>
      <c r="DJ209" s="299">
        <v>0</v>
      </c>
      <c r="DK209" s="298">
        <v>180</v>
      </c>
      <c r="DL209" s="298">
        <v>102</v>
      </c>
      <c r="DM209" s="298">
        <v>144</v>
      </c>
      <c r="DN209" s="298">
        <v>0.96899999999999997</v>
      </c>
      <c r="DO209" s="298">
        <v>34725</v>
      </c>
      <c r="DP209" s="298">
        <v>0</v>
      </c>
      <c r="DQ209" s="299">
        <v>0.47</v>
      </c>
      <c r="DR209" s="298">
        <v>180</v>
      </c>
      <c r="DS209" s="298">
        <v>105</v>
      </c>
      <c r="DT209" s="298">
        <v>144</v>
      </c>
      <c r="DU209" s="298">
        <v>0.97199999999999998</v>
      </c>
      <c r="DV209" s="298">
        <v>31760</v>
      </c>
      <c r="DW209" s="298">
        <v>0</v>
      </c>
      <c r="DX209" s="299">
        <v>0.43</v>
      </c>
    </row>
    <row r="210" spans="1:128" ht="17.25" customHeight="1">
      <c r="A210" s="297">
        <v>206</v>
      </c>
      <c r="B210" s="267" t="s">
        <v>733</v>
      </c>
      <c r="C210" s="298">
        <v>400</v>
      </c>
      <c r="D210" s="298">
        <v>379</v>
      </c>
      <c r="E210" s="298">
        <v>379</v>
      </c>
      <c r="F210" s="298">
        <v>0.98450000000000004</v>
      </c>
      <c r="G210" s="298">
        <v>41670</v>
      </c>
      <c r="H210" s="298">
        <v>0</v>
      </c>
      <c r="I210" s="299">
        <v>0.16</v>
      </c>
      <c r="J210" s="298">
        <v>400</v>
      </c>
      <c r="K210" s="298">
        <v>355.8</v>
      </c>
      <c r="L210" s="298">
        <v>355.8</v>
      </c>
      <c r="M210" s="298">
        <v>0.96789999999999998</v>
      </c>
      <c r="N210" s="298">
        <v>40715</v>
      </c>
      <c r="O210" s="298">
        <v>0</v>
      </c>
      <c r="P210" s="299">
        <v>0.16</v>
      </c>
      <c r="Q210" s="298">
        <v>400</v>
      </c>
      <c r="R210" s="298">
        <v>385.4</v>
      </c>
      <c r="S210" s="298">
        <v>385.4</v>
      </c>
      <c r="T210" s="298">
        <v>0.98229999999999995</v>
      </c>
      <c r="U210" s="298">
        <v>48825</v>
      </c>
      <c r="V210" s="298">
        <v>0</v>
      </c>
      <c r="W210" s="299">
        <v>0.18</v>
      </c>
      <c r="X210" s="298">
        <v>400</v>
      </c>
      <c r="Y210" s="298">
        <v>350.4</v>
      </c>
      <c r="Z210" s="298">
        <v>350.4</v>
      </c>
      <c r="AA210" s="298">
        <v>0.97629999999999995</v>
      </c>
      <c r="AB210" s="298">
        <v>30740</v>
      </c>
      <c r="AC210" s="298">
        <v>0</v>
      </c>
      <c r="AD210" s="299">
        <v>0.12</v>
      </c>
      <c r="AE210" s="298">
        <v>400</v>
      </c>
      <c r="AF210" s="298">
        <v>292</v>
      </c>
      <c r="AG210" s="298">
        <v>320</v>
      </c>
      <c r="AH210" s="298">
        <v>0.98099999999999998</v>
      </c>
      <c r="AI210" s="298">
        <v>26130</v>
      </c>
      <c r="AJ210" s="298">
        <v>0</v>
      </c>
      <c r="AK210" s="299">
        <v>0.12</v>
      </c>
      <c r="AL210" s="298">
        <v>400</v>
      </c>
      <c r="AM210" s="298">
        <v>305.2</v>
      </c>
      <c r="AN210" s="298">
        <v>320</v>
      </c>
      <c r="AO210" s="298">
        <v>0.97899999999999998</v>
      </c>
      <c r="AP210" s="298">
        <v>26015</v>
      </c>
      <c r="AQ210" s="298">
        <v>0</v>
      </c>
      <c r="AR210" s="299">
        <v>0.12</v>
      </c>
      <c r="AS210" s="298">
        <v>400</v>
      </c>
      <c r="AT210" s="298">
        <v>281</v>
      </c>
      <c r="AU210" s="298">
        <v>320</v>
      </c>
      <c r="AV210" s="298">
        <v>0.98629999999999995</v>
      </c>
      <c r="AW210" s="298">
        <v>19268</v>
      </c>
      <c r="AX210" s="298">
        <v>0</v>
      </c>
      <c r="AY210" s="299">
        <v>0.09</v>
      </c>
      <c r="AZ210" s="298">
        <v>400</v>
      </c>
      <c r="BA210" s="298">
        <v>382</v>
      </c>
      <c r="BB210" s="298">
        <v>382</v>
      </c>
      <c r="BC210" s="298">
        <v>0.98550000000000004</v>
      </c>
      <c r="BD210" s="298">
        <v>24513</v>
      </c>
      <c r="BE210" s="298">
        <v>0</v>
      </c>
      <c r="BF210" s="299">
        <v>0.09</v>
      </c>
      <c r="BG210" s="298">
        <v>400</v>
      </c>
      <c r="BH210" s="298">
        <v>399</v>
      </c>
      <c r="BI210" s="298">
        <v>399</v>
      </c>
      <c r="BJ210" s="298">
        <v>0.98460000000000003</v>
      </c>
      <c r="BK210" s="298">
        <v>48435</v>
      </c>
      <c r="BL210" s="298">
        <v>0</v>
      </c>
      <c r="BM210" s="299">
        <v>0.17</v>
      </c>
      <c r="BN210" s="298">
        <v>400</v>
      </c>
      <c r="BO210" s="298">
        <v>388.2</v>
      </c>
      <c r="BP210" s="298">
        <v>388.2</v>
      </c>
      <c r="BQ210" s="298">
        <v>0.98670000000000002</v>
      </c>
      <c r="BR210" s="298">
        <v>59930</v>
      </c>
      <c r="BS210" s="298">
        <v>0</v>
      </c>
      <c r="BT210" s="299">
        <v>0.21</v>
      </c>
      <c r="BU210" s="298">
        <v>400</v>
      </c>
      <c r="BV210" s="298">
        <v>388</v>
      </c>
      <c r="BW210" s="298">
        <v>388</v>
      </c>
      <c r="BX210" s="298">
        <v>0.98819999999999997</v>
      </c>
      <c r="BY210" s="298">
        <v>57365</v>
      </c>
      <c r="BZ210" s="298">
        <v>0</v>
      </c>
      <c r="CA210" s="299">
        <v>0.22</v>
      </c>
      <c r="CB210" s="298">
        <v>400</v>
      </c>
      <c r="CC210" s="298">
        <v>430</v>
      </c>
      <c r="CD210" s="298">
        <v>430</v>
      </c>
      <c r="CE210" s="298">
        <v>0.9103</v>
      </c>
      <c r="CF210" s="298">
        <v>44765</v>
      </c>
      <c r="CG210" s="298">
        <v>0</v>
      </c>
      <c r="CH210" s="299">
        <v>0.15</v>
      </c>
      <c r="CI210" s="298">
        <v>400</v>
      </c>
      <c r="CJ210" s="298">
        <v>459.8</v>
      </c>
      <c r="CK210" s="298">
        <v>459.8</v>
      </c>
      <c r="CL210" s="298">
        <v>0.90259999999999996</v>
      </c>
      <c r="CM210" s="298">
        <v>41385</v>
      </c>
      <c r="CN210" s="298">
        <v>0</v>
      </c>
      <c r="CO210" s="299">
        <v>0.14000000000000001</v>
      </c>
      <c r="CP210" s="298">
        <v>400</v>
      </c>
      <c r="CQ210" s="298">
        <v>379.8</v>
      </c>
      <c r="CR210" s="298">
        <v>379.8</v>
      </c>
      <c r="CS210" s="298">
        <v>0.98929999999999996</v>
      </c>
      <c r="CT210" s="298">
        <v>53000</v>
      </c>
      <c r="CU210" s="298">
        <v>0</v>
      </c>
      <c r="CV210" s="299">
        <v>0.19</v>
      </c>
      <c r="CW210" s="298">
        <v>400</v>
      </c>
      <c r="CX210" s="298">
        <v>395</v>
      </c>
      <c r="CY210" s="298">
        <v>395</v>
      </c>
      <c r="CZ210" s="298">
        <v>0.98599999999999999</v>
      </c>
      <c r="DA210" s="298">
        <v>45225</v>
      </c>
      <c r="DB210" s="298">
        <v>0</v>
      </c>
      <c r="DC210" s="299">
        <v>0.16</v>
      </c>
      <c r="DD210" s="298">
        <v>400</v>
      </c>
      <c r="DE210" s="298">
        <v>361.5</v>
      </c>
      <c r="DF210" s="298">
        <v>361.5</v>
      </c>
      <c r="DG210" s="298">
        <v>0.98409999999999997</v>
      </c>
      <c r="DH210" s="298">
        <v>45420</v>
      </c>
      <c r="DI210" s="298">
        <v>0</v>
      </c>
      <c r="DJ210" s="299">
        <v>0.17</v>
      </c>
      <c r="DK210" s="298">
        <v>400</v>
      </c>
      <c r="DL210" s="298">
        <v>301.2</v>
      </c>
      <c r="DM210" s="298">
        <v>320</v>
      </c>
      <c r="DN210" s="298">
        <v>0.98609999999999998</v>
      </c>
      <c r="DO210" s="298">
        <v>32575</v>
      </c>
      <c r="DP210" s="298">
        <v>0</v>
      </c>
      <c r="DQ210" s="299">
        <v>0.15</v>
      </c>
      <c r="DR210" s="298">
        <v>400</v>
      </c>
      <c r="DS210" s="298">
        <v>363</v>
      </c>
      <c r="DT210" s="298">
        <v>363</v>
      </c>
      <c r="DU210" s="298">
        <v>0.97789999999999999</v>
      </c>
      <c r="DV210" s="298">
        <v>28735</v>
      </c>
      <c r="DW210" s="298">
        <v>0</v>
      </c>
      <c r="DX210" s="299">
        <v>0.11</v>
      </c>
    </row>
    <row r="211" spans="1:128" ht="17.25" customHeight="1">
      <c r="A211" s="297">
        <v>207</v>
      </c>
      <c r="B211" s="267" t="s">
        <v>785</v>
      </c>
      <c r="C211" s="298">
        <v>212</v>
      </c>
      <c r="D211" s="298">
        <v>162</v>
      </c>
      <c r="E211" s="298">
        <v>169.6</v>
      </c>
      <c r="F211" s="298">
        <v>0.76500000000000001</v>
      </c>
      <c r="G211" s="298">
        <v>47965</v>
      </c>
      <c r="H211" s="298">
        <v>0</v>
      </c>
      <c r="I211" s="299">
        <v>0.51</v>
      </c>
      <c r="J211" s="298">
        <v>212</v>
      </c>
      <c r="K211" s="298">
        <v>200</v>
      </c>
      <c r="L211" s="298">
        <v>202.5</v>
      </c>
      <c r="M211" s="298">
        <v>0.78590000000000004</v>
      </c>
      <c r="N211" s="298">
        <v>61805</v>
      </c>
      <c r="O211" s="298">
        <v>0</v>
      </c>
      <c r="P211" s="299">
        <v>0.51</v>
      </c>
      <c r="Q211" s="298">
        <v>212</v>
      </c>
      <c r="R211" s="298">
        <v>219.2</v>
      </c>
      <c r="S211" s="298">
        <v>221.7</v>
      </c>
      <c r="T211" s="298">
        <v>0.79390000000000005</v>
      </c>
      <c r="U211" s="298">
        <v>79475</v>
      </c>
      <c r="V211" s="298">
        <v>0</v>
      </c>
      <c r="W211" s="299">
        <v>0.61</v>
      </c>
      <c r="X211" s="298">
        <v>212</v>
      </c>
      <c r="Y211" s="298">
        <v>171.4</v>
      </c>
      <c r="Z211" s="298">
        <v>173.9</v>
      </c>
      <c r="AA211" s="298">
        <v>0.76219999999999999</v>
      </c>
      <c r="AB211" s="298">
        <v>32665</v>
      </c>
      <c r="AC211" s="298">
        <v>0</v>
      </c>
      <c r="AD211" s="299">
        <v>0.31</v>
      </c>
      <c r="AE211" s="298">
        <v>212</v>
      </c>
      <c r="AF211" s="298">
        <v>146.19999999999999</v>
      </c>
      <c r="AG211" s="298">
        <v>169.6</v>
      </c>
      <c r="AH211" s="298">
        <v>0.7601</v>
      </c>
      <c r="AI211" s="298">
        <v>21945</v>
      </c>
      <c r="AJ211" s="298">
        <v>0</v>
      </c>
      <c r="AK211" s="299">
        <v>0.24</v>
      </c>
      <c r="AL211" s="298">
        <v>212</v>
      </c>
      <c r="AM211" s="298">
        <v>152.4</v>
      </c>
      <c r="AN211" s="298">
        <v>169.6</v>
      </c>
      <c r="AO211" s="298">
        <v>0.74470000000000003</v>
      </c>
      <c r="AP211" s="298">
        <v>35485</v>
      </c>
      <c r="AQ211" s="298">
        <v>0</v>
      </c>
      <c r="AR211" s="299">
        <v>0.41</v>
      </c>
      <c r="AS211" s="298">
        <v>212</v>
      </c>
      <c r="AT211" s="298">
        <v>154</v>
      </c>
      <c r="AU211" s="298">
        <v>169.6</v>
      </c>
      <c r="AV211" s="298">
        <v>0.7419</v>
      </c>
      <c r="AW211" s="298">
        <v>39365</v>
      </c>
      <c r="AX211" s="298">
        <v>0</v>
      </c>
      <c r="AY211" s="299">
        <v>0.43</v>
      </c>
      <c r="AZ211" s="298">
        <v>212</v>
      </c>
      <c r="BA211" s="298">
        <v>203</v>
      </c>
      <c r="BB211" s="298">
        <v>205.5</v>
      </c>
      <c r="BC211" s="298">
        <v>0.76619999999999999</v>
      </c>
      <c r="BD211" s="298">
        <v>72735</v>
      </c>
      <c r="BE211" s="298">
        <v>0</v>
      </c>
      <c r="BF211" s="299">
        <v>0.63</v>
      </c>
      <c r="BG211" s="298">
        <v>212</v>
      </c>
      <c r="BH211" s="298">
        <v>212.8</v>
      </c>
      <c r="BI211" s="298">
        <v>215.3</v>
      </c>
      <c r="BJ211" s="298">
        <v>0.76619999999999999</v>
      </c>
      <c r="BK211" s="298">
        <v>52725</v>
      </c>
      <c r="BL211" s="298">
        <v>0</v>
      </c>
      <c r="BM211" s="299">
        <v>0.41</v>
      </c>
      <c r="BN211" s="298">
        <v>212</v>
      </c>
      <c r="BO211" s="298">
        <v>77.2</v>
      </c>
      <c r="BP211" s="298">
        <v>169.6</v>
      </c>
      <c r="BQ211" s="298">
        <v>0.77729999999999999</v>
      </c>
      <c r="BR211" s="298">
        <v>21925</v>
      </c>
      <c r="BS211" s="298">
        <v>0</v>
      </c>
      <c r="BT211" s="299">
        <v>0.44</v>
      </c>
      <c r="BU211" s="298">
        <v>212</v>
      </c>
      <c r="BV211" s="298">
        <v>45</v>
      </c>
      <c r="BW211" s="298">
        <v>169.6</v>
      </c>
      <c r="BX211" s="298">
        <v>0.7923</v>
      </c>
      <c r="BY211" s="298">
        <v>9875</v>
      </c>
      <c r="BZ211" s="298">
        <v>0</v>
      </c>
      <c r="CA211" s="299">
        <v>0.32</v>
      </c>
      <c r="CB211" s="298">
        <v>212</v>
      </c>
      <c r="CC211" s="298">
        <v>26</v>
      </c>
      <c r="CD211" s="298">
        <v>169.6</v>
      </c>
      <c r="CE211" s="298">
        <v>0.79249999999999998</v>
      </c>
      <c r="CF211" s="298">
        <v>3735</v>
      </c>
      <c r="CG211" s="298">
        <v>0</v>
      </c>
      <c r="CH211" s="299">
        <v>0.11</v>
      </c>
      <c r="CI211" s="298">
        <v>212</v>
      </c>
      <c r="CJ211" s="298">
        <v>155.6</v>
      </c>
      <c r="CK211" s="298">
        <v>169.6</v>
      </c>
      <c r="CL211" s="298">
        <v>0.78110000000000002</v>
      </c>
      <c r="CM211" s="298">
        <v>12315</v>
      </c>
      <c r="CN211" s="298">
        <v>0</v>
      </c>
      <c r="CO211" s="299">
        <v>0.12</v>
      </c>
      <c r="CP211" s="298">
        <v>212</v>
      </c>
      <c r="CQ211" s="298">
        <v>117</v>
      </c>
      <c r="CR211" s="298">
        <v>169.6</v>
      </c>
      <c r="CS211" s="298">
        <v>0.76</v>
      </c>
      <c r="CT211" s="298">
        <v>26645</v>
      </c>
      <c r="CU211" s="298">
        <v>0</v>
      </c>
      <c r="CV211" s="299">
        <v>0.37</v>
      </c>
      <c r="CW211" s="298">
        <v>212</v>
      </c>
      <c r="CX211" s="298">
        <v>180</v>
      </c>
      <c r="CY211" s="298">
        <v>182.5</v>
      </c>
      <c r="CZ211" s="298">
        <v>0.77769999999999995</v>
      </c>
      <c r="DA211" s="298">
        <v>56375</v>
      </c>
      <c r="DB211" s="298">
        <v>0</v>
      </c>
      <c r="DC211" s="299">
        <v>0.53</v>
      </c>
      <c r="DD211" s="298">
        <v>212</v>
      </c>
      <c r="DE211" s="298">
        <v>183</v>
      </c>
      <c r="DF211" s="298">
        <v>185.5</v>
      </c>
      <c r="DG211" s="298">
        <v>0.78449999999999998</v>
      </c>
      <c r="DH211" s="298">
        <v>52835</v>
      </c>
      <c r="DI211" s="298">
        <v>0</v>
      </c>
      <c r="DJ211" s="299">
        <v>0.47</v>
      </c>
      <c r="DK211" s="298">
        <v>212</v>
      </c>
      <c r="DL211" s="298">
        <v>302</v>
      </c>
      <c r="DM211" s="298">
        <v>304.5</v>
      </c>
      <c r="DN211" s="298">
        <v>0.79049999999999998</v>
      </c>
      <c r="DO211" s="298">
        <v>67005</v>
      </c>
      <c r="DP211" s="298">
        <v>0</v>
      </c>
      <c r="DQ211" s="299">
        <v>0.36</v>
      </c>
      <c r="DR211" s="298">
        <v>212</v>
      </c>
      <c r="DS211" s="298">
        <v>127</v>
      </c>
      <c r="DT211" s="298">
        <v>169.6</v>
      </c>
      <c r="DU211" s="298">
        <v>0.77010000000000001</v>
      </c>
      <c r="DV211" s="298">
        <v>20245</v>
      </c>
      <c r="DW211" s="298">
        <v>0</v>
      </c>
      <c r="DX211" s="299">
        <v>0.26</v>
      </c>
    </row>
    <row r="212" spans="1:128" ht="17.25" customHeight="1">
      <c r="A212" s="297">
        <v>208</v>
      </c>
      <c r="B212" s="267" t="s">
        <v>786</v>
      </c>
      <c r="C212" s="298">
        <v>344</v>
      </c>
      <c r="D212" s="298">
        <v>168.8</v>
      </c>
      <c r="E212" s="298">
        <v>275.2</v>
      </c>
      <c r="F212" s="298">
        <v>0.92210000000000003</v>
      </c>
      <c r="G212" s="298">
        <v>35450</v>
      </c>
      <c r="H212" s="298">
        <v>0</v>
      </c>
      <c r="I212" s="299">
        <v>0.32</v>
      </c>
      <c r="J212" s="298">
        <v>344</v>
      </c>
      <c r="K212" s="298">
        <v>50</v>
      </c>
      <c r="L212" s="298">
        <v>275.2</v>
      </c>
      <c r="M212" s="298">
        <v>0.82269999999999999</v>
      </c>
      <c r="N212" s="298">
        <v>16005</v>
      </c>
      <c r="O212" s="298">
        <v>0</v>
      </c>
      <c r="P212" s="299">
        <v>0.52</v>
      </c>
      <c r="Q212" s="298">
        <v>344</v>
      </c>
      <c r="R212" s="298">
        <v>88.4</v>
      </c>
      <c r="S212" s="298">
        <v>275.2</v>
      </c>
      <c r="T212" s="298">
        <v>0.86229999999999996</v>
      </c>
      <c r="U212" s="298">
        <v>19350</v>
      </c>
      <c r="V212" s="298">
        <v>0</v>
      </c>
      <c r="W212" s="299">
        <v>0.35</v>
      </c>
      <c r="X212" s="298">
        <v>344</v>
      </c>
      <c r="Y212" s="298">
        <v>68.2</v>
      </c>
      <c r="Z212" s="298">
        <v>275.2</v>
      </c>
      <c r="AA212" s="298">
        <v>0.87060000000000004</v>
      </c>
      <c r="AB212" s="298">
        <v>16680</v>
      </c>
      <c r="AC212" s="298">
        <v>0</v>
      </c>
      <c r="AD212" s="299">
        <v>0.38</v>
      </c>
      <c r="AE212" s="298">
        <v>344</v>
      </c>
      <c r="AF212" s="298">
        <v>152.19999999999999</v>
      </c>
      <c r="AG212" s="298">
        <v>275.2</v>
      </c>
      <c r="AH212" s="298">
        <v>0.91359999999999997</v>
      </c>
      <c r="AI212" s="298">
        <v>22995</v>
      </c>
      <c r="AJ212" s="298">
        <v>0</v>
      </c>
      <c r="AK212" s="299">
        <v>0.22</v>
      </c>
      <c r="AL212" s="298">
        <v>344</v>
      </c>
      <c r="AM212" s="298">
        <v>146.4</v>
      </c>
      <c r="AN212" s="298">
        <v>275.2</v>
      </c>
      <c r="AO212" s="298">
        <v>0.90910000000000002</v>
      </c>
      <c r="AP212" s="298">
        <v>16155</v>
      </c>
      <c r="AQ212" s="298">
        <v>0</v>
      </c>
      <c r="AR212" s="299">
        <v>0.17</v>
      </c>
      <c r="AS212" s="298">
        <v>344</v>
      </c>
      <c r="AT212" s="298">
        <v>77.8</v>
      </c>
      <c r="AU212" s="298">
        <v>275.2</v>
      </c>
      <c r="AV212" s="298">
        <v>0.96440000000000003</v>
      </c>
      <c r="AW212" s="298">
        <v>13545</v>
      </c>
      <c r="AX212" s="298">
        <v>0</v>
      </c>
      <c r="AY212" s="299">
        <v>0.24</v>
      </c>
      <c r="AZ212" s="298">
        <v>344</v>
      </c>
      <c r="BA212" s="298">
        <v>81.5</v>
      </c>
      <c r="BB212" s="298">
        <v>275.2</v>
      </c>
      <c r="BC212" s="298">
        <v>0.98960000000000004</v>
      </c>
      <c r="BD212" s="298">
        <v>25125</v>
      </c>
      <c r="BE212" s="298">
        <v>0</v>
      </c>
      <c r="BF212" s="299">
        <v>0.43</v>
      </c>
      <c r="BG212" s="298">
        <v>344</v>
      </c>
      <c r="BH212" s="298">
        <v>225.2</v>
      </c>
      <c r="BI212" s="298">
        <v>275.2</v>
      </c>
      <c r="BJ212" s="298">
        <v>0.99709999999999999</v>
      </c>
      <c r="BK212" s="298">
        <v>84750</v>
      </c>
      <c r="BL212" s="298">
        <v>0</v>
      </c>
      <c r="BM212" s="299">
        <v>0.51</v>
      </c>
      <c r="BN212" s="298">
        <v>344</v>
      </c>
      <c r="BO212" s="298">
        <v>202.2</v>
      </c>
      <c r="BP212" s="298">
        <v>275.2</v>
      </c>
      <c r="BQ212" s="298">
        <v>0.99670000000000003</v>
      </c>
      <c r="BR212" s="298">
        <v>91970</v>
      </c>
      <c r="BS212" s="298">
        <v>0</v>
      </c>
      <c r="BT212" s="299">
        <v>0.61</v>
      </c>
      <c r="BU212" s="298">
        <v>344</v>
      </c>
      <c r="BV212" s="298">
        <v>179.4</v>
      </c>
      <c r="BW212" s="298">
        <v>275.2</v>
      </c>
      <c r="BX212" s="298">
        <v>0.995</v>
      </c>
      <c r="BY212" s="298">
        <v>67490</v>
      </c>
      <c r="BZ212" s="298">
        <v>0</v>
      </c>
      <c r="CA212" s="299">
        <v>0.56000000000000005</v>
      </c>
      <c r="CB212" s="298">
        <v>344</v>
      </c>
      <c r="CC212" s="298">
        <v>177.4</v>
      </c>
      <c r="CD212" s="298">
        <v>275.2</v>
      </c>
      <c r="CE212" s="298">
        <v>0.98860000000000003</v>
      </c>
      <c r="CF212" s="298">
        <v>43680</v>
      </c>
      <c r="CG212" s="298">
        <v>0</v>
      </c>
      <c r="CH212" s="299">
        <v>0.33</v>
      </c>
      <c r="CI212" s="298">
        <v>344</v>
      </c>
      <c r="CJ212" s="298">
        <v>134.80000000000001</v>
      </c>
      <c r="CK212" s="298">
        <v>275.2</v>
      </c>
      <c r="CL212" s="298">
        <v>0.98329999999999995</v>
      </c>
      <c r="CM212" s="298">
        <v>40945</v>
      </c>
      <c r="CN212" s="298">
        <v>0</v>
      </c>
      <c r="CO212" s="299">
        <v>0.43</v>
      </c>
      <c r="CP212" s="298">
        <v>344</v>
      </c>
      <c r="CQ212" s="298">
        <v>134</v>
      </c>
      <c r="CR212" s="298">
        <v>275.2</v>
      </c>
      <c r="CS212" s="298">
        <v>0.98329999999999995</v>
      </c>
      <c r="CT212" s="298">
        <v>27350</v>
      </c>
      <c r="CU212" s="298">
        <v>0</v>
      </c>
      <c r="CV212" s="299">
        <v>0.28000000000000003</v>
      </c>
      <c r="CW212" s="298">
        <v>344</v>
      </c>
      <c r="CX212" s="298">
        <v>130</v>
      </c>
      <c r="CY212" s="298">
        <v>275.2</v>
      </c>
      <c r="CZ212" s="298">
        <v>0.97950000000000004</v>
      </c>
      <c r="DA212" s="298">
        <v>44335</v>
      </c>
      <c r="DB212" s="298">
        <v>0</v>
      </c>
      <c r="DC212" s="299">
        <v>0.48</v>
      </c>
      <c r="DD212" s="298">
        <v>344</v>
      </c>
      <c r="DE212" s="298">
        <v>171.5</v>
      </c>
      <c r="DF212" s="298">
        <v>275.2</v>
      </c>
      <c r="DG212" s="298">
        <v>0.9758</v>
      </c>
      <c r="DH212" s="298">
        <v>33330</v>
      </c>
      <c r="DI212" s="298">
        <v>0</v>
      </c>
      <c r="DJ212" s="299">
        <v>0.27</v>
      </c>
      <c r="DK212" s="298">
        <v>344</v>
      </c>
      <c r="DL212" s="298">
        <v>84.6</v>
      </c>
      <c r="DM212" s="298">
        <v>275.2</v>
      </c>
      <c r="DN212" s="298">
        <v>0.97330000000000005</v>
      </c>
      <c r="DO212" s="298">
        <v>31755</v>
      </c>
      <c r="DP212" s="298">
        <v>0</v>
      </c>
      <c r="DQ212" s="299">
        <v>0.52</v>
      </c>
      <c r="DR212" s="298">
        <v>344</v>
      </c>
      <c r="DS212" s="298">
        <v>125.2</v>
      </c>
      <c r="DT212" s="298">
        <v>275.2</v>
      </c>
      <c r="DU212" s="298">
        <v>0.98199999999999998</v>
      </c>
      <c r="DV212" s="298">
        <v>28155</v>
      </c>
      <c r="DW212" s="298">
        <v>0</v>
      </c>
      <c r="DX212" s="299">
        <v>0.32</v>
      </c>
    </row>
    <row r="213" spans="1:128" ht="17.25" customHeight="1">
      <c r="A213" s="297">
        <v>209</v>
      </c>
      <c r="B213" s="267" t="s">
        <v>787</v>
      </c>
      <c r="C213" s="298">
        <v>133</v>
      </c>
      <c r="D213" s="298">
        <v>54.8</v>
      </c>
      <c r="E213" s="298">
        <v>106.4</v>
      </c>
      <c r="F213" s="298">
        <v>0.90790000000000004</v>
      </c>
      <c r="G213" s="298">
        <v>14380</v>
      </c>
      <c r="H213" s="298">
        <v>0</v>
      </c>
      <c r="I213" s="299">
        <v>0.34</v>
      </c>
      <c r="J213" s="298">
        <v>133</v>
      </c>
      <c r="K213" s="298">
        <v>36</v>
      </c>
      <c r="L213" s="298">
        <v>106.4</v>
      </c>
      <c r="M213" s="298">
        <v>0.85070000000000001</v>
      </c>
      <c r="N213" s="298">
        <v>8702</v>
      </c>
      <c r="O213" s="298">
        <v>0</v>
      </c>
      <c r="P213" s="299">
        <v>0.28000000000000003</v>
      </c>
      <c r="Q213" s="298">
        <v>133</v>
      </c>
      <c r="R213" s="298">
        <v>51.2</v>
      </c>
      <c r="S213" s="298">
        <v>106.4</v>
      </c>
      <c r="T213" s="298">
        <v>0.90629999999999999</v>
      </c>
      <c r="U213" s="298">
        <v>13708</v>
      </c>
      <c r="V213" s="298">
        <v>0</v>
      </c>
      <c r="W213" s="299">
        <v>0.34</v>
      </c>
      <c r="X213" s="298">
        <v>133</v>
      </c>
      <c r="Y213" s="298">
        <v>50</v>
      </c>
      <c r="Z213" s="298">
        <v>106.4</v>
      </c>
      <c r="AA213" s="298">
        <v>0.8931</v>
      </c>
      <c r="AB213" s="298">
        <v>16731</v>
      </c>
      <c r="AC213" s="298">
        <v>0</v>
      </c>
      <c r="AD213" s="299">
        <v>0.43</v>
      </c>
      <c r="AE213" s="298">
        <v>133</v>
      </c>
      <c r="AF213" s="298">
        <v>43.2</v>
      </c>
      <c r="AG213" s="298">
        <v>106.4</v>
      </c>
      <c r="AH213" s="298">
        <v>0.89659999999999995</v>
      </c>
      <c r="AI213" s="298">
        <v>15445</v>
      </c>
      <c r="AJ213" s="298">
        <v>0</v>
      </c>
      <c r="AK213" s="299">
        <v>0.45</v>
      </c>
      <c r="AL213" s="298">
        <v>133</v>
      </c>
      <c r="AM213" s="298">
        <v>42</v>
      </c>
      <c r="AN213" s="298">
        <v>106.4</v>
      </c>
      <c r="AO213" s="298">
        <v>0.90859999999999996</v>
      </c>
      <c r="AP213" s="298">
        <v>13350</v>
      </c>
      <c r="AQ213" s="298">
        <v>0</v>
      </c>
      <c r="AR213" s="299">
        <v>0.4</v>
      </c>
      <c r="AS213" s="298">
        <v>133</v>
      </c>
      <c r="AT213" s="298">
        <v>27.2</v>
      </c>
      <c r="AU213" s="298">
        <v>106.4</v>
      </c>
      <c r="AV213" s="298">
        <v>0.85260000000000002</v>
      </c>
      <c r="AW213" s="298">
        <v>6721</v>
      </c>
      <c r="AX213" s="298">
        <v>0</v>
      </c>
      <c r="AY213" s="299">
        <v>0.26</v>
      </c>
      <c r="AZ213" s="298">
        <v>133</v>
      </c>
      <c r="BA213" s="298">
        <v>4.4000000000000004</v>
      </c>
      <c r="BB213" s="298">
        <v>106.4</v>
      </c>
      <c r="BC213" s="298">
        <v>0.94850000000000001</v>
      </c>
      <c r="BD213" s="298">
        <v>2451</v>
      </c>
      <c r="BE213" s="298">
        <v>0</v>
      </c>
      <c r="BF213" s="299">
        <v>0.13</v>
      </c>
      <c r="BG213" s="298">
        <v>133</v>
      </c>
      <c r="BH213" s="298">
        <v>8.4</v>
      </c>
      <c r="BI213" s="298">
        <v>106.4</v>
      </c>
      <c r="BJ213" s="298">
        <v>0.93610000000000004</v>
      </c>
      <c r="BK213" s="298">
        <v>2586</v>
      </c>
      <c r="BL213" s="298">
        <v>0</v>
      </c>
      <c r="BM213" s="299">
        <v>0.1</v>
      </c>
      <c r="BN213" s="298">
        <v>133</v>
      </c>
      <c r="BO213" s="298">
        <v>81.2</v>
      </c>
      <c r="BP213" s="298">
        <v>106.4</v>
      </c>
      <c r="BQ213" s="298">
        <v>0.93210000000000004</v>
      </c>
      <c r="BR213" s="298">
        <v>17392</v>
      </c>
      <c r="BS213" s="298">
        <v>0</v>
      </c>
      <c r="BT213" s="299">
        <v>0.27</v>
      </c>
      <c r="BU213" s="298">
        <v>133</v>
      </c>
      <c r="BV213" s="298">
        <v>77.599999999999994</v>
      </c>
      <c r="BW213" s="298">
        <v>106.4</v>
      </c>
      <c r="BX213" s="298">
        <v>0.96220000000000006</v>
      </c>
      <c r="BY213" s="298">
        <v>30987</v>
      </c>
      <c r="BZ213" s="298">
        <v>0</v>
      </c>
      <c r="CA213" s="299">
        <v>0.56000000000000005</v>
      </c>
      <c r="CB213" s="298">
        <v>133</v>
      </c>
      <c r="CC213" s="298">
        <v>69.2</v>
      </c>
      <c r="CD213" s="298">
        <v>106.4</v>
      </c>
      <c r="CE213" s="298">
        <v>0.94599999999999995</v>
      </c>
      <c r="CF213" s="298">
        <v>22232</v>
      </c>
      <c r="CG213" s="298">
        <v>0</v>
      </c>
      <c r="CH213" s="299">
        <v>0.4</v>
      </c>
      <c r="CI213" s="298">
        <v>133</v>
      </c>
      <c r="CJ213" s="298">
        <v>66.400000000000006</v>
      </c>
      <c r="CK213" s="298">
        <v>106.4</v>
      </c>
      <c r="CL213" s="298">
        <v>0.92969999999999997</v>
      </c>
      <c r="CM213" s="298">
        <v>16002</v>
      </c>
      <c r="CN213" s="298">
        <v>0</v>
      </c>
      <c r="CO213" s="299">
        <v>0.31</v>
      </c>
      <c r="CP213" s="298">
        <v>133</v>
      </c>
      <c r="CQ213" s="298">
        <v>61.6</v>
      </c>
      <c r="CR213" s="298">
        <v>106.4</v>
      </c>
      <c r="CS213" s="298">
        <v>0.94159999999999999</v>
      </c>
      <c r="CT213" s="298">
        <v>12909</v>
      </c>
      <c r="CU213" s="298">
        <v>0</v>
      </c>
      <c r="CV213" s="299">
        <v>0.25</v>
      </c>
      <c r="CW213" s="298">
        <v>133</v>
      </c>
      <c r="CX213" s="298">
        <v>58.4</v>
      </c>
      <c r="CY213" s="298">
        <v>106.4</v>
      </c>
      <c r="CZ213" s="298">
        <v>0.9153</v>
      </c>
      <c r="DA213" s="298">
        <v>12012</v>
      </c>
      <c r="DB213" s="298">
        <v>0</v>
      </c>
      <c r="DC213" s="299">
        <v>0.25</v>
      </c>
      <c r="DD213" s="298">
        <v>133</v>
      </c>
      <c r="DE213" s="298">
        <v>50.8</v>
      </c>
      <c r="DF213" s="298">
        <v>106.4</v>
      </c>
      <c r="DG213" s="298">
        <v>0.94589999999999996</v>
      </c>
      <c r="DH213" s="298">
        <v>14649</v>
      </c>
      <c r="DI213" s="298">
        <v>0</v>
      </c>
      <c r="DJ213" s="299">
        <v>0.34</v>
      </c>
      <c r="DK213" s="298">
        <v>133</v>
      </c>
      <c r="DL213" s="298">
        <v>66</v>
      </c>
      <c r="DM213" s="298">
        <v>106.4</v>
      </c>
      <c r="DN213" s="298">
        <v>0.95469999999999999</v>
      </c>
      <c r="DO213" s="298">
        <v>18291</v>
      </c>
      <c r="DP213" s="298">
        <v>0</v>
      </c>
      <c r="DQ213" s="299">
        <v>0.34</v>
      </c>
      <c r="DR213" s="298">
        <v>133</v>
      </c>
      <c r="DS213" s="298">
        <v>68</v>
      </c>
      <c r="DT213" s="298">
        <v>106.4</v>
      </c>
      <c r="DU213" s="298">
        <v>0.91769999999999996</v>
      </c>
      <c r="DV213" s="298">
        <v>15393</v>
      </c>
      <c r="DW213" s="298">
        <v>0</v>
      </c>
      <c r="DX213" s="299">
        <v>0.28999999999999998</v>
      </c>
    </row>
    <row r="214" spans="1:128" ht="17.25" customHeight="1">
      <c r="A214" s="297">
        <v>210</v>
      </c>
      <c r="B214" s="267" t="s">
        <v>788</v>
      </c>
      <c r="C214" s="298">
        <v>151</v>
      </c>
      <c r="D214" s="298">
        <v>0</v>
      </c>
      <c r="E214" s="298">
        <v>24.16</v>
      </c>
      <c r="F214" s="298">
        <v>0</v>
      </c>
      <c r="G214" s="298">
        <v>0</v>
      </c>
      <c r="H214" s="298">
        <v>0</v>
      </c>
      <c r="I214" s="299">
        <v>0</v>
      </c>
      <c r="J214" s="298">
        <v>151</v>
      </c>
      <c r="K214" s="298">
        <v>78.8</v>
      </c>
      <c r="L214" s="298">
        <v>120.8</v>
      </c>
      <c r="M214" s="298">
        <v>0</v>
      </c>
      <c r="N214" s="298">
        <v>6809</v>
      </c>
      <c r="O214" s="298">
        <v>0</v>
      </c>
      <c r="P214" s="299">
        <v>0</v>
      </c>
      <c r="Q214" s="298">
        <v>151</v>
      </c>
      <c r="R214" s="298">
        <v>99.6</v>
      </c>
      <c r="S214" s="298">
        <v>120.8</v>
      </c>
      <c r="T214" s="298">
        <v>0.76219999999999999</v>
      </c>
      <c r="U214" s="298">
        <v>12097</v>
      </c>
      <c r="V214" s="298">
        <v>0</v>
      </c>
      <c r="W214" s="299">
        <v>0.19</v>
      </c>
      <c r="X214" s="298">
        <v>151</v>
      </c>
      <c r="Y214" s="298">
        <v>91.2</v>
      </c>
      <c r="Z214" s="298">
        <v>120.8</v>
      </c>
      <c r="AA214" s="298">
        <v>0.66310000000000002</v>
      </c>
      <c r="AB214" s="298">
        <v>10909</v>
      </c>
      <c r="AC214" s="298">
        <v>0</v>
      </c>
      <c r="AD214" s="299">
        <v>0.21</v>
      </c>
      <c r="AE214" s="298">
        <v>151</v>
      </c>
      <c r="AF214" s="298">
        <v>100.4</v>
      </c>
      <c r="AG214" s="298">
        <v>120.8</v>
      </c>
      <c r="AH214" s="298">
        <v>0.62439999999999996</v>
      </c>
      <c r="AI214" s="298">
        <v>8946</v>
      </c>
      <c r="AJ214" s="298">
        <v>0</v>
      </c>
      <c r="AK214" s="299">
        <v>0.16</v>
      </c>
      <c r="AL214" s="298">
        <v>151</v>
      </c>
      <c r="AM214" s="298">
        <v>83.6</v>
      </c>
      <c r="AN214" s="298">
        <v>120.8</v>
      </c>
      <c r="AO214" s="298">
        <v>0.71260000000000001</v>
      </c>
      <c r="AP214" s="298">
        <v>7750</v>
      </c>
      <c r="AQ214" s="298">
        <v>0</v>
      </c>
      <c r="AR214" s="299">
        <v>0.14000000000000001</v>
      </c>
      <c r="AS214" s="298">
        <v>151</v>
      </c>
      <c r="AT214" s="298">
        <v>76</v>
      </c>
      <c r="AU214" s="298">
        <v>120.8</v>
      </c>
      <c r="AV214" s="298">
        <v>0.98180000000000001</v>
      </c>
      <c r="AW214" s="298">
        <v>7534</v>
      </c>
      <c r="AX214" s="298">
        <v>0</v>
      </c>
      <c r="AY214" s="299">
        <v>0.11</v>
      </c>
      <c r="AZ214" s="298">
        <v>151</v>
      </c>
      <c r="BA214" s="298">
        <v>73.2</v>
      </c>
      <c r="BB214" s="298">
        <v>120.8</v>
      </c>
      <c r="BC214" s="298">
        <v>0.97409999999999997</v>
      </c>
      <c r="BD214" s="298">
        <v>9092</v>
      </c>
      <c r="BE214" s="298">
        <v>0</v>
      </c>
      <c r="BF214" s="299">
        <v>0.14000000000000001</v>
      </c>
      <c r="BG214" s="298">
        <v>151</v>
      </c>
      <c r="BH214" s="298">
        <v>80.8</v>
      </c>
      <c r="BI214" s="298">
        <v>120.8</v>
      </c>
      <c r="BJ214" s="298">
        <v>0.96189999999999998</v>
      </c>
      <c r="BK214" s="298">
        <v>7686</v>
      </c>
      <c r="BL214" s="298">
        <v>0</v>
      </c>
      <c r="BM214" s="299">
        <v>0.11</v>
      </c>
      <c r="BN214" s="298">
        <v>151</v>
      </c>
      <c r="BO214" s="298">
        <v>73.2</v>
      </c>
      <c r="BP214" s="298">
        <v>120.8</v>
      </c>
      <c r="BQ214" s="298">
        <v>0.96220000000000006</v>
      </c>
      <c r="BR214" s="298">
        <v>7715</v>
      </c>
      <c r="BS214" s="298">
        <v>0</v>
      </c>
      <c r="BT214" s="299">
        <v>0.12</v>
      </c>
      <c r="BU214" s="298">
        <v>151</v>
      </c>
      <c r="BV214" s="298">
        <v>86.6</v>
      </c>
      <c r="BW214" s="298">
        <v>120.8</v>
      </c>
      <c r="BX214" s="298">
        <v>0.97030000000000005</v>
      </c>
      <c r="BY214" s="298">
        <v>8862</v>
      </c>
      <c r="BZ214" s="298">
        <v>0</v>
      </c>
      <c r="CA214" s="299">
        <v>0.13</v>
      </c>
      <c r="CB214" s="298">
        <v>151</v>
      </c>
      <c r="CC214" s="298">
        <v>86</v>
      </c>
      <c r="CD214" s="298">
        <v>120.8</v>
      </c>
      <c r="CE214" s="298">
        <v>0.97719999999999996</v>
      </c>
      <c r="CF214" s="298">
        <v>10090</v>
      </c>
      <c r="CG214" s="298">
        <v>0</v>
      </c>
      <c r="CH214" s="299">
        <v>0.13</v>
      </c>
      <c r="CI214" s="298">
        <v>151</v>
      </c>
      <c r="CJ214" s="298">
        <v>75.599999999999994</v>
      </c>
      <c r="CK214" s="298">
        <v>120.8</v>
      </c>
      <c r="CL214" s="298">
        <v>0.98009999999999997</v>
      </c>
      <c r="CM214" s="298">
        <v>10543</v>
      </c>
      <c r="CN214" s="298">
        <v>0</v>
      </c>
      <c r="CO214" s="299">
        <v>0.17</v>
      </c>
      <c r="CP214" s="298">
        <v>151</v>
      </c>
      <c r="CQ214" s="298">
        <v>92</v>
      </c>
      <c r="CR214" s="298">
        <v>120.8</v>
      </c>
      <c r="CS214" s="298">
        <v>0.98429999999999995</v>
      </c>
      <c r="CT214" s="298">
        <v>8580</v>
      </c>
      <c r="CU214" s="298">
        <v>0</v>
      </c>
      <c r="CV214" s="299">
        <v>0.1</v>
      </c>
      <c r="CW214" s="298">
        <v>151</v>
      </c>
      <c r="CX214" s="298">
        <v>90.4</v>
      </c>
      <c r="CY214" s="298">
        <v>120.8</v>
      </c>
      <c r="CZ214" s="298">
        <v>0.97989999999999999</v>
      </c>
      <c r="DA214" s="298">
        <v>11305</v>
      </c>
      <c r="DB214" s="298">
        <v>0</v>
      </c>
      <c r="DC214" s="299">
        <v>0.15</v>
      </c>
      <c r="DD214" s="298">
        <v>151</v>
      </c>
      <c r="DE214" s="298">
        <v>104.4</v>
      </c>
      <c r="DF214" s="298">
        <v>120.8</v>
      </c>
      <c r="DG214" s="298">
        <v>0.98440000000000005</v>
      </c>
      <c r="DH214" s="298">
        <v>13946</v>
      </c>
      <c r="DI214" s="298">
        <v>0</v>
      </c>
      <c r="DJ214" s="299">
        <v>0.16</v>
      </c>
      <c r="DK214" s="298">
        <v>151</v>
      </c>
      <c r="DL214" s="298">
        <v>67.2</v>
      </c>
      <c r="DM214" s="298">
        <v>120.8</v>
      </c>
      <c r="DN214" s="298">
        <v>0.96650000000000003</v>
      </c>
      <c r="DO214" s="298">
        <v>6592</v>
      </c>
      <c r="DP214" s="298">
        <v>0</v>
      </c>
      <c r="DQ214" s="299">
        <v>0.1</v>
      </c>
      <c r="DR214" s="298">
        <v>151</v>
      </c>
      <c r="DS214" s="298">
        <v>79.2</v>
      </c>
      <c r="DT214" s="298">
        <v>120.8</v>
      </c>
      <c r="DU214" s="298">
        <v>0.9738</v>
      </c>
      <c r="DV214" s="298">
        <v>8008</v>
      </c>
      <c r="DW214" s="298">
        <v>0</v>
      </c>
      <c r="DX214" s="299">
        <v>0.12</v>
      </c>
    </row>
    <row r="215" spans="1:128" ht="17.25" customHeight="1">
      <c r="A215" s="297">
        <v>211</v>
      </c>
      <c r="B215" s="267" t="s">
        <v>866</v>
      </c>
      <c r="C215" s="298">
        <v>0</v>
      </c>
      <c r="D215" s="298">
        <v>0</v>
      </c>
      <c r="E215" s="298">
        <v>0</v>
      </c>
      <c r="F215" s="298">
        <v>0</v>
      </c>
      <c r="G215" s="298">
        <v>0</v>
      </c>
      <c r="H215" s="298">
        <v>0</v>
      </c>
      <c r="I215" s="299">
        <v>0</v>
      </c>
      <c r="J215" s="298">
        <v>0</v>
      </c>
      <c r="K215" s="298">
        <v>0</v>
      </c>
      <c r="L215" s="298">
        <v>0</v>
      </c>
      <c r="M215" s="298">
        <v>0</v>
      </c>
      <c r="N215" s="298">
        <v>0</v>
      </c>
      <c r="O215" s="298">
        <v>0</v>
      </c>
      <c r="P215" s="299">
        <v>0</v>
      </c>
      <c r="Q215" s="298">
        <v>0</v>
      </c>
      <c r="R215" s="298">
        <v>0</v>
      </c>
      <c r="S215" s="298">
        <v>0</v>
      </c>
      <c r="T215" s="298">
        <v>0</v>
      </c>
      <c r="U215" s="298">
        <v>0</v>
      </c>
      <c r="V215" s="298">
        <v>0</v>
      </c>
      <c r="W215" s="299">
        <v>0</v>
      </c>
      <c r="X215" s="298">
        <v>0</v>
      </c>
      <c r="Y215" s="298">
        <v>0</v>
      </c>
      <c r="Z215" s="298">
        <v>0</v>
      </c>
      <c r="AA215" s="298">
        <v>0</v>
      </c>
      <c r="AB215" s="298">
        <v>0</v>
      </c>
      <c r="AC215" s="298">
        <v>0</v>
      </c>
      <c r="AD215" s="299">
        <v>0</v>
      </c>
      <c r="AE215" s="298">
        <v>0</v>
      </c>
      <c r="AF215" s="298">
        <v>0</v>
      </c>
      <c r="AG215" s="298">
        <v>0</v>
      </c>
      <c r="AH215" s="298">
        <v>0</v>
      </c>
      <c r="AI215" s="298">
        <v>0</v>
      </c>
      <c r="AJ215" s="298">
        <v>0</v>
      </c>
      <c r="AK215" s="299">
        <v>0</v>
      </c>
      <c r="AL215" s="298">
        <v>0</v>
      </c>
      <c r="AM215" s="298">
        <v>0</v>
      </c>
      <c r="AN215" s="298">
        <v>0</v>
      </c>
      <c r="AO215" s="298">
        <v>0</v>
      </c>
      <c r="AP215" s="298">
        <v>0</v>
      </c>
      <c r="AQ215" s="298">
        <v>0</v>
      </c>
      <c r="AR215" s="299">
        <v>0</v>
      </c>
      <c r="AS215" s="298">
        <v>0</v>
      </c>
      <c r="AT215" s="298">
        <v>0</v>
      </c>
      <c r="AU215" s="298">
        <v>0</v>
      </c>
      <c r="AV215" s="298">
        <v>0</v>
      </c>
      <c r="AW215" s="298">
        <v>0</v>
      </c>
      <c r="AX215" s="298">
        <v>0</v>
      </c>
      <c r="AY215" s="299">
        <v>0</v>
      </c>
      <c r="AZ215" s="298">
        <v>0</v>
      </c>
      <c r="BA215" s="298">
        <v>0</v>
      </c>
      <c r="BB215" s="298">
        <v>0</v>
      </c>
      <c r="BC215" s="298">
        <v>0</v>
      </c>
      <c r="BD215" s="298">
        <v>0</v>
      </c>
      <c r="BE215" s="298">
        <v>0</v>
      </c>
      <c r="BF215" s="299">
        <v>0</v>
      </c>
      <c r="BG215" s="298">
        <v>0</v>
      </c>
      <c r="BH215" s="298">
        <v>0</v>
      </c>
      <c r="BI215" s="298">
        <v>0</v>
      </c>
      <c r="BJ215" s="298">
        <v>0</v>
      </c>
      <c r="BK215" s="298">
        <v>0</v>
      </c>
      <c r="BL215" s="298">
        <v>0</v>
      </c>
      <c r="BM215" s="299">
        <v>0</v>
      </c>
      <c r="BN215" s="298">
        <v>0</v>
      </c>
      <c r="BO215" s="298">
        <v>0</v>
      </c>
      <c r="BP215" s="298">
        <v>0</v>
      </c>
      <c r="BQ215" s="298">
        <v>0</v>
      </c>
      <c r="BR215" s="298">
        <v>0</v>
      </c>
      <c r="BS215" s="298">
        <v>0</v>
      </c>
      <c r="BT215" s="299">
        <v>0</v>
      </c>
      <c r="BU215" s="298">
        <v>0</v>
      </c>
      <c r="BV215" s="298">
        <v>0</v>
      </c>
      <c r="BW215" s="298">
        <v>0</v>
      </c>
      <c r="BX215" s="298">
        <v>0</v>
      </c>
      <c r="BY215" s="298">
        <v>0</v>
      </c>
      <c r="BZ215" s="298">
        <v>0</v>
      </c>
      <c r="CA215" s="299">
        <v>0</v>
      </c>
      <c r="CB215" s="298">
        <v>0</v>
      </c>
      <c r="CC215" s="298">
        <v>0</v>
      </c>
      <c r="CD215" s="298">
        <v>0</v>
      </c>
      <c r="CE215" s="298">
        <v>0</v>
      </c>
      <c r="CF215" s="298">
        <v>0</v>
      </c>
      <c r="CG215" s="298">
        <v>0</v>
      </c>
      <c r="CH215" s="299">
        <v>0</v>
      </c>
      <c r="CI215" s="298">
        <v>136</v>
      </c>
      <c r="CJ215" s="298">
        <v>89.28</v>
      </c>
      <c r="CK215" s="298">
        <v>65.28</v>
      </c>
      <c r="CL215" s="298">
        <v>0.80979999999999996</v>
      </c>
      <c r="CM215" s="298">
        <v>11943</v>
      </c>
      <c r="CN215" s="298">
        <v>0</v>
      </c>
      <c r="CO215" s="299">
        <v>0.4</v>
      </c>
      <c r="CP215" s="298">
        <v>136</v>
      </c>
      <c r="CQ215" s="298">
        <v>91.32</v>
      </c>
      <c r="CR215" s="298">
        <v>108.8</v>
      </c>
      <c r="CS215" s="298">
        <v>0.90200000000000002</v>
      </c>
      <c r="CT215" s="298">
        <v>24201</v>
      </c>
      <c r="CU215" s="298">
        <v>0</v>
      </c>
      <c r="CV215" s="299">
        <v>0.39</v>
      </c>
      <c r="CW215" s="298">
        <v>136</v>
      </c>
      <c r="CX215" s="298">
        <v>81</v>
      </c>
      <c r="CY215" s="298">
        <v>108.8</v>
      </c>
      <c r="CZ215" s="298">
        <v>0.92</v>
      </c>
      <c r="DA215" s="298">
        <v>25185</v>
      </c>
      <c r="DB215" s="298">
        <v>0</v>
      </c>
      <c r="DC215" s="299">
        <v>0.47</v>
      </c>
      <c r="DD215" s="298">
        <v>136</v>
      </c>
      <c r="DE215" s="298">
        <v>78.900000000000006</v>
      </c>
      <c r="DF215" s="298">
        <v>108.8</v>
      </c>
      <c r="DG215" s="298">
        <v>0.79859999999999998</v>
      </c>
      <c r="DH215" s="298">
        <v>22038</v>
      </c>
      <c r="DI215" s="298">
        <v>0</v>
      </c>
      <c r="DJ215" s="299">
        <v>0.47</v>
      </c>
      <c r="DK215" s="298">
        <v>136</v>
      </c>
      <c r="DL215" s="298">
        <v>81</v>
      </c>
      <c r="DM215" s="298">
        <v>108.8</v>
      </c>
      <c r="DN215" s="298">
        <v>0.66559999999999997</v>
      </c>
      <c r="DO215" s="298">
        <v>20949</v>
      </c>
      <c r="DP215" s="298">
        <v>0</v>
      </c>
      <c r="DQ215" s="299">
        <v>0.52</v>
      </c>
      <c r="DR215" s="298">
        <v>136</v>
      </c>
      <c r="DS215" s="298">
        <v>85.8</v>
      </c>
      <c r="DT215" s="298">
        <v>108.8</v>
      </c>
      <c r="DU215" s="298">
        <v>0.80369999999999997</v>
      </c>
      <c r="DV215" s="298">
        <v>20646</v>
      </c>
      <c r="DW215" s="298">
        <v>0</v>
      </c>
      <c r="DX215" s="299">
        <v>0.42</v>
      </c>
    </row>
    <row r="216" spans="1:128" ht="17.25" customHeight="1">
      <c r="A216" s="297">
        <v>212</v>
      </c>
      <c r="B216" s="267" t="s">
        <v>867</v>
      </c>
      <c r="C216" s="298">
        <v>0</v>
      </c>
      <c r="D216" s="298">
        <v>0</v>
      </c>
      <c r="E216" s="298">
        <v>0</v>
      </c>
      <c r="F216" s="298">
        <v>0</v>
      </c>
      <c r="G216" s="298">
        <v>0</v>
      </c>
      <c r="H216" s="298">
        <v>0</v>
      </c>
      <c r="I216" s="299">
        <v>0</v>
      </c>
      <c r="J216" s="298">
        <v>0</v>
      </c>
      <c r="K216" s="298">
        <v>0</v>
      </c>
      <c r="L216" s="298">
        <v>0</v>
      </c>
      <c r="M216" s="298">
        <v>0</v>
      </c>
      <c r="N216" s="298">
        <v>0</v>
      </c>
      <c r="O216" s="298">
        <v>0</v>
      </c>
      <c r="P216" s="299">
        <v>0</v>
      </c>
      <c r="Q216" s="298">
        <v>0</v>
      </c>
      <c r="R216" s="298">
        <v>0</v>
      </c>
      <c r="S216" s="298">
        <v>0</v>
      </c>
      <c r="T216" s="298">
        <v>0</v>
      </c>
      <c r="U216" s="298">
        <v>0</v>
      </c>
      <c r="V216" s="298">
        <v>0</v>
      </c>
      <c r="W216" s="299">
        <v>0</v>
      </c>
      <c r="X216" s="298">
        <v>0</v>
      </c>
      <c r="Y216" s="298">
        <v>0</v>
      </c>
      <c r="Z216" s="298">
        <v>0</v>
      </c>
      <c r="AA216" s="298">
        <v>0</v>
      </c>
      <c r="AB216" s="298">
        <v>0</v>
      </c>
      <c r="AC216" s="298">
        <v>0</v>
      </c>
      <c r="AD216" s="299">
        <v>0</v>
      </c>
      <c r="AE216" s="298">
        <v>0</v>
      </c>
      <c r="AF216" s="298">
        <v>0</v>
      </c>
      <c r="AG216" s="298">
        <v>0</v>
      </c>
      <c r="AH216" s="298">
        <v>0</v>
      </c>
      <c r="AI216" s="298">
        <v>0</v>
      </c>
      <c r="AJ216" s="298">
        <v>0</v>
      </c>
      <c r="AK216" s="299">
        <v>0</v>
      </c>
      <c r="AL216" s="298">
        <v>0</v>
      </c>
      <c r="AM216" s="298">
        <v>0</v>
      </c>
      <c r="AN216" s="298">
        <v>0</v>
      </c>
      <c r="AO216" s="298">
        <v>0</v>
      </c>
      <c r="AP216" s="298">
        <v>0</v>
      </c>
      <c r="AQ216" s="298">
        <v>0</v>
      </c>
      <c r="AR216" s="299">
        <v>0</v>
      </c>
      <c r="AS216" s="298">
        <v>0</v>
      </c>
      <c r="AT216" s="298">
        <v>0</v>
      </c>
      <c r="AU216" s="298">
        <v>0</v>
      </c>
      <c r="AV216" s="298">
        <v>0</v>
      </c>
      <c r="AW216" s="298">
        <v>0</v>
      </c>
      <c r="AX216" s="298">
        <v>0</v>
      </c>
      <c r="AY216" s="299">
        <v>0</v>
      </c>
      <c r="AZ216" s="298">
        <v>0</v>
      </c>
      <c r="BA216" s="298">
        <v>0</v>
      </c>
      <c r="BB216" s="298">
        <v>0</v>
      </c>
      <c r="BC216" s="298">
        <v>0</v>
      </c>
      <c r="BD216" s="298">
        <v>0</v>
      </c>
      <c r="BE216" s="298">
        <v>0</v>
      </c>
      <c r="BF216" s="299">
        <v>0</v>
      </c>
      <c r="BG216" s="298">
        <v>0</v>
      </c>
      <c r="BH216" s="298">
        <v>0</v>
      </c>
      <c r="BI216" s="298">
        <v>0</v>
      </c>
      <c r="BJ216" s="298">
        <v>0</v>
      </c>
      <c r="BK216" s="298">
        <v>0</v>
      </c>
      <c r="BL216" s="298">
        <v>0</v>
      </c>
      <c r="BM216" s="299">
        <v>0</v>
      </c>
      <c r="BN216" s="298">
        <v>0</v>
      </c>
      <c r="BO216" s="298">
        <v>0</v>
      </c>
      <c r="BP216" s="298">
        <v>0</v>
      </c>
      <c r="BQ216" s="298">
        <v>0</v>
      </c>
      <c r="BR216" s="298">
        <v>0</v>
      </c>
      <c r="BS216" s="298">
        <v>0</v>
      </c>
      <c r="BT216" s="299">
        <v>0</v>
      </c>
      <c r="BU216" s="298">
        <v>0</v>
      </c>
      <c r="BV216" s="298">
        <v>0</v>
      </c>
      <c r="BW216" s="298">
        <v>0</v>
      </c>
      <c r="BX216" s="298">
        <v>0</v>
      </c>
      <c r="BY216" s="298">
        <v>0</v>
      </c>
      <c r="BZ216" s="298">
        <v>0</v>
      </c>
      <c r="CA216" s="299">
        <v>0</v>
      </c>
      <c r="CB216" s="298">
        <v>0</v>
      </c>
      <c r="CC216" s="298">
        <v>0</v>
      </c>
      <c r="CD216" s="298">
        <v>0</v>
      </c>
      <c r="CE216" s="298">
        <v>0</v>
      </c>
      <c r="CF216" s="298">
        <v>0</v>
      </c>
      <c r="CG216" s="298">
        <v>0</v>
      </c>
      <c r="CH216" s="299">
        <v>0</v>
      </c>
      <c r="CI216" s="298">
        <v>0</v>
      </c>
      <c r="CJ216" s="298">
        <v>0</v>
      </c>
      <c r="CK216" s="298">
        <v>0</v>
      </c>
      <c r="CL216" s="298">
        <v>0</v>
      </c>
      <c r="CM216" s="298">
        <v>0</v>
      </c>
      <c r="CN216" s="298">
        <v>0</v>
      </c>
      <c r="CO216" s="299">
        <v>0</v>
      </c>
      <c r="CP216" s="298">
        <v>0</v>
      </c>
      <c r="CQ216" s="298">
        <v>0</v>
      </c>
      <c r="CR216" s="298">
        <v>0</v>
      </c>
      <c r="CS216" s="298">
        <v>0</v>
      </c>
      <c r="CT216" s="298">
        <v>0</v>
      </c>
      <c r="CU216" s="298">
        <v>0</v>
      </c>
      <c r="CV216" s="299">
        <v>0</v>
      </c>
      <c r="CW216" s="298">
        <v>0</v>
      </c>
      <c r="CX216" s="298">
        <v>0</v>
      </c>
      <c r="CY216" s="298">
        <v>0</v>
      </c>
      <c r="CZ216" s="298">
        <v>0</v>
      </c>
      <c r="DA216" s="298">
        <v>0</v>
      </c>
      <c r="DB216" s="298">
        <v>0</v>
      </c>
      <c r="DC216" s="299">
        <v>0</v>
      </c>
      <c r="DD216" s="298">
        <v>132</v>
      </c>
      <c r="DE216" s="298">
        <v>0</v>
      </c>
      <c r="DF216" s="298">
        <v>105.6</v>
      </c>
      <c r="DG216" s="298">
        <v>0</v>
      </c>
      <c r="DH216" s="298">
        <v>0</v>
      </c>
      <c r="DI216" s="298">
        <v>0</v>
      </c>
      <c r="DJ216" s="299">
        <v>0</v>
      </c>
      <c r="DK216" s="298">
        <v>133</v>
      </c>
      <c r="DL216" s="298">
        <v>0</v>
      </c>
      <c r="DM216" s="298">
        <v>106.4</v>
      </c>
      <c r="DN216" s="298">
        <v>0</v>
      </c>
      <c r="DO216" s="298">
        <v>0</v>
      </c>
      <c r="DP216" s="298">
        <v>0</v>
      </c>
      <c r="DQ216" s="299">
        <v>0</v>
      </c>
      <c r="DR216" s="298">
        <v>133</v>
      </c>
      <c r="DS216" s="298">
        <v>0</v>
      </c>
      <c r="DT216" s="298">
        <v>106.4</v>
      </c>
      <c r="DU216" s="298">
        <v>0</v>
      </c>
      <c r="DV216" s="298">
        <v>0</v>
      </c>
      <c r="DW216" s="298">
        <v>0</v>
      </c>
      <c r="DX216" s="299">
        <v>0</v>
      </c>
    </row>
    <row r="217" spans="1:128" ht="17.25" customHeight="1">
      <c r="A217" s="297">
        <v>213</v>
      </c>
      <c r="B217" s="267" t="s">
        <v>868</v>
      </c>
      <c r="C217" s="298">
        <v>0</v>
      </c>
      <c r="D217" s="298">
        <v>0</v>
      </c>
      <c r="E217" s="298">
        <v>0</v>
      </c>
      <c r="F217" s="298">
        <v>0</v>
      </c>
      <c r="G217" s="298">
        <v>0</v>
      </c>
      <c r="H217" s="298">
        <v>0</v>
      </c>
      <c r="I217" s="299">
        <v>0</v>
      </c>
      <c r="J217" s="298">
        <v>0</v>
      </c>
      <c r="K217" s="298">
        <v>0</v>
      </c>
      <c r="L217" s="298">
        <v>0</v>
      </c>
      <c r="M217" s="298">
        <v>0</v>
      </c>
      <c r="N217" s="298">
        <v>0</v>
      </c>
      <c r="O217" s="298">
        <v>0</v>
      </c>
      <c r="P217" s="299">
        <v>0</v>
      </c>
      <c r="Q217" s="298">
        <v>0</v>
      </c>
      <c r="R217" s="298">
        <v>0</v>
      </c>
      <c r="S217" s="298">
        <v>0</v>
      </c>
      <c r="T217" s="298">
        <v>0</v>
      </c>
      <c r="U217" s="298">
        <v>0</v>
      </c>
      <c r="V217" s="298">
        <v>0</v>
      </c>
      <c r="W217" s="299">
        <v>0</v>
      </c>
      <c r="X217" s="298">
        <v>0</v>
      </c>
      <c r="Y217" s="298">
        <v>0</v>
      </c>
      <c r="Z217" s="298">
        <v>0</v>
      </c>
      <c r="AA217" s="298">
        <v>0</v>
      </c>
      <c r="AB217" s="298">
        <v>0</v>
      </c>
      <c r="AC217" s="298">
        <v>0</v>
      </c>
      <c r="AD217" s="299">
        <v>0</v>
      </c>
      <c r="AE217" s="298">
        <v>0</v>
      </c>
      <c r="AF217" s="298">
        <v>0</v>
      </c>
      <c r="AG217" s="298">
        <v>0</v>
      </c>
      <c r="AH217" s="298">
        <v>0</v>
      </c>
      <c r="AI217" s="298">
        <v>0</v>
      </c>
      <c r="AJ217" s="298">
        <v>0</v>
      </c>
      <c r="AK217" s="299">
        <v>0</v>
      </c>
      <c r="AL217" s="298">
        <v>0</v>
      </c>
      <c r="AM217" s="298">
        <v>0</v>
      </c>
      <c r="AN217" s="298">
        <v>0</v>
      </c>
      <c r="AO217" s="298">
        <v>0</v>
      </c>
      <c r="AP217" s="298">
        <v>0</v>
      </c>
      <c r="AQ217" s="298">
        <v>0</v>
      </c>
      <c r="AR217" s="299">
        <v>0</v>
      </c>
      <c r="AS217" s="298">
        <v>0</v>
      </c>
      <c r="AT217" s="298">
        <v>0</v>
      </c>
      <c r="AU217" s="298">
        <v>0</v>
      </c>
      <c r="AV217" s="298">
        <v>0</v>
      </c>
      <c r="AW217" s="298">
        <v>0</v>
      </c>
      <c r="AX217" s="298">
        <v>0</v>
      </c>
      <c r="AY217" s="299">
        <v>0</v>
      </c>
      <c r="AZ217" s="298">
        <v>0</v>
      </c>
      <c r="BA217" s="298">
        <v>0</v>
      </c>
      <c r="BB217" s="298">
        <v>0</v>
      </c>
      <c r="BC217" s="298">
        <v>0</v>
      </c>
      <c r="BD217" s="298">
        <v>0</v>
      </c>
      <c r="BE217" s="298">
        <v>0</v>
      </c>
      <c r="BF217" s="299">
        <v>0</v>
      </c>
      <c r="BG217" s="298">
        <v>0</v>
      </c>
      <c r="BH217" s="298">
        <v>0</v>
      </c>
      <c r="BI217" s="298">
        <v>0</v>
      </c>
      <c r="BJ217" s="298">
        <v>0</v>
      </c>
      <c r="BK217" s="298">
        <v>0</v>
      </c>
      <c r="BL217" s="298">
        <v>0</v>
      </c>
      <c r="BM217" s="299">
        <v>0</v>
      </c>
      <c r="BN217" s="298">
        <v>0</v>
      </c>
      <c r="BO217" s="298">
        <v>0</v>
      </c>
      <c r="BP217" s="298">
        <v>0</v>
      </c>
      <c r="BQ217" s="298">
        <v>0</v>
      </c>
      <c r="BR217" s="298">
        <v>0</v>
      </c>
      <c r="BS217" s="298">
        <v>0</v>
      </c>
      <c r="BT217" s="299">
        <v>0</v>
      </c>
      <c r="BU217" s="298">
        <v>0</v>
      </c>
      <c r="BV217" s="298">
        <v>0</v>
      </c>
      <c r="BW217" s="298">
        <v>0</v>
      </c>
      <c r="BX217" s="298">
        <v>0</v>
      </c>
      <c r="BY217" s="298">
        <v>0</v>
      </c>
      <c r="BZ217" s="298">
        <v>0</v>
      </c>
      <c r="CA217" s="299">
        <v>0</v>
      </c>
      <c r="CB217" s="298">
        <v>0</v>
      </c>
      <c r="CC217" s="298">
        <v>0</v>
      </c>
      <c r="CD217" s="298">
        <v>0</v>
      </c>
      <c r="CE217" s="298">
        <v>0</v>
      </c>
      <c r="CF217" s="298">
        <v>0</v>
      </c>
      <c r="CG217" s="298">
        <v>0</v>
      </c>
      <c r="CH217" s="299">
        <v>0</v>
      </c>
      <c r="CI217" s="298">
        <v>0</v>
      </c>
      <c r="CJ217" s="298">
        <v>0</v>
      </c>
      <c r="CK217" s="298">
        <v>0</v>
      </c>
      <c r="CL217" s="298">
        <v>0</v>
      </c>
      <c r="CM217" s="298">
        <v>0</v>
      </c>
      <c r="CN217" s="298">
        <v>0</v>
      </c>
      <c r="CO217" s="299">
        <v>0</v>
      </c>
      <c r="CP217" s="298">
        <v>0</v>
      </c>
      <c r="CQ217" s="298">
        <v>0</v>
      </c>
      <c r="CR217" s="298">
        <v>0</v>
      </c>
      <c r="CS217" s="298">
        <v>0</v>
      </c>
      <c r="CT217" s="298">
        <v>0</v>
      </c>
      <c r="CU217" s="298">
        <v>0</v>
      </c>
      <c r="CV217" s="299">
        <v>0</v>
      </c>
      <c r="CW217" s="298">
        <v>0</v>
      </c>
      <c r="CX217" s="298">
        <v>0</v>
      </c>
      <c r="CY217" s="298">
        <v>0</v>
      </c>
      <c r="CZ217" s="298">
        <v>0</v>
      </c>
      <c r="DA217" s="298">
        <v>0</v>
      </c>
      <c r="DB217" s="298">
        <v>0</v>
      </c>
      <c r="DC217" s="299">
        <v>0</v>
      </c>
      <c r="DD217" s="298">
        <v>0</v>
      </c>
      <c r="DE217" s="298">
        <v>0</v>
      </c>
      <c r="DF217" s="298">
        <v>0</v>
      </c>
      <c r="DG217" s="298">
        <v>0</v>
      </c>
      <c r="DH217" s="298">
        <v>0</v>
      </c>
      <c r="DI217" s="298">
        <v>0</v>
      </c>
      <c r="DJ217" s="299">
        <v>0</v>
      </c>
      <c r="DK217" s="298">
        <v>0</v>
      </c>
      <c r="DL217" s="298">
        <v>0</v>
      </c>
      <c r="DM217" s="298">
        <v>0</v>
      </c>
      <c r="DN217" s="298">
        <v>0</v>
      </c>
      <c r="DO217" s="298">
        <v>0</v>
      </c>
      <c r="DP217" s="298">
        <v>0</v>
      </c>
      <c r="DQ217" s="299">
        <v>0</v>
      </c>
      <c r="DR217" s="298">
        <v>130</v>
      </c>
      <c r="DS217" s="298">
        <v>0</v>
      </c>
      <c r="DT217" s="298">
        <v>41.6</v>
      </c>
      <c r="DU217" s="298">
        <v>0.67900000000000005</v>
      </c>
      <c r="DV217" s="298">
        <v>3668</v>
      </c>
      <c r="DW217" s="298">
        <v>0</v>
      </c>
      <c r="DX217" s="299">
        <v>0</v>
      </c>
    </row>
    <row r="218" spans="1:128" ht="17.25" customHeight="1">
      <c r="A218" s="297">
        <v>214</v>
      </c>
      <c r="B218" s="267" t="s">
        <v>869</v>
      </c>
      <c r="C218" s="298">
        <v>0</v>
      </c>
      <c r="D218" s="298">
        <v>0</v>
      </c>
      <c r="E218" s="298">
        <v>0</v>
      </c>
      <c r="F218" s="298">
        <v>0</v>
      </c>
      <c r="G218" s="298">
        <v>0</v>
      </c>
      <c r="H218" s="298">
        <v>0</v>
      </c>
      <c r="I218" s="299">
        <v>0</v>
      </c>
      <c r="J218" s="298">
        <v>0</v>
      </c>
      <c r="K218" s="298">
        <v>0</v>
      </c>
      <c r="L218" s="298">
        <v>0</v>
      </c>
      <c r="M218" s="298">
        <v>0</v>
      </c>
      <c r="N218" s="298">
        <v>0</v>
      </c>
      <c r="O218" s="298">
        <v>0</v>
      </c>
      <c r="P218" s="299">
        <v>0</v>
      </c>
      <c r="Q218" s="298">
        <v>0</v>
      </c>
      <c r="R218" s="298">
        <v>0</v>
      </c>
      <c r="S218" s="298">
        <v>0</v>
      </c>
      <c r="T218" s="298">
        <v>0</v>
      </c>
      <c r="U218" s="298">
        <v>0</v>
      </c>
      <c r="V218" s="298">
        <v>0</v>
      </c>
      <c r="W218" s="299">
        <v>0</v>
      </c>
      <c r="X218" s="298">
        <v>0</v>
      </c>
      <c r="Y218" s="298">
        <v>0</v>
      </c>
      <c r="Z218" s="298">
        <v>0</v>
      </c>
      <c r="AA218" s="298">
        <v>0</v>
      </c>
      <c r="AB218" s="298">
        <v>0</v>
      </c>
      <c r="AC218" s="298">
        <v>0</v>
      </c>
      <c r="AD218" s="299">
        <v>0</v>
      </c>
      <c r="AE218" s="298">
        <v>0</v>
      </c>
      <c r="AF218" s="298">
        <v>0</v>
      </c>
      <c r="AG218" s="298">
        <v>0</v>
      </c>
      <c r="AH218" s="298">
        <v>0</v>
      </c>
      <c r="AI218" s="298">
        <v>0</v>
      </c>
      <c r="AJ218" s="298">
        <v>0</v>
      </c>
      <c r="AK218" s="299">
        <v>0</v>
      </c>
      <c r="AL218" s="298">
        <v>0</v>
      </c>
      <c r="AM218" s="298">
        <v>0</v>
      </c>
      <c r="AN218" s="298">
        <v>0</v>
      </c>
      <c r="AO218" s="298">
        <v>0</v>
      </c>
      <c r="AP218" s="298">
        <v>0</v>
      </c>
      <c r="AQ218" s="298">
        <v>0</v>
      </c>
      <c r="AR218" s="299">
        <v>0</v>
      </c>
      <c r="AS218" s="298">
        <v>0</v>
      </c>
      <c r="AT218" s="298">
        <v>0</v>
      </c>
      <c r="AU218" s="298">
        <v>0</v>
      </c>
      <c r="AV218" s="298">
        <v>0</v>
      </c>
      <c r="AW218" s="298">
        <v>0</v>
      </c>
      <c r="AX218" s="298">
        <v>0</v>
      </c>
      <c r="AY218" s="299">
        <v>0</v>
      </c>
      <c r="AZ218" s="298">
        <v>0</v>
      </c>
      <c r="BA218" s="298">
        <v>0</v>
      </c>
      <c r="BB218" s="298">
        <v>0</v>
      </c>
      <c r="BC218" s="298">
        <v>0</v>
      </c>
      <c r="BD218" s="298">
        <v>0</v>
      </c>
      <c r="BE218" s="298">
        <v>0</v>
      </c>
      <c r="BF218" s="299">
        <v>0</v>
      </c>
      <c r="BG218" s="298">
        <v>0</v>
      </c>
      <c r="BH218" s="298">
        <v>0</v>
      </c>
      <c r="BI218" s="298">
        <v>0</v>
      </c>
      <c r="BJ218" s="298">
        <v>0</v>
      </c>
      <c r="BK218" s="298">
        <v>0</v>
      </c>
      <c r="BL218" s="298">
        <v>0</v>
      </c>
      <c r="BM218" s="299">
        <v>0</v>
      </c>
      <c r="BN218" s="298">
        <v>0</v>
      </c>
      <c r="BO218" s="298">
        <v>0</v>
      </c>
      <c r="BP218" s="298">
        <v>0</v>
      </c>
      <c r="BQ218" s="298">
        <v>0</v>
      </c>
      <c r="BR218" s="298">
        <v>0</v>
      </c>
      <c r="BS218" s="298">
        <v>0</v>
      </c>
      <c r="BT218" s="299">
        <v>0</v>
      </c>
      <c r="BU218" s="298">
        <v>0</v>
      </c>
      <c r="BV218" s="298">
        <v>0</v>
      </c>
      <c r="BW218" s="298">
        <v>0</v>
      </c>
      <c r="BX218" s="298">
        <v>0</v>
      </c>
      <c r="BY218" s="298">
        <v>0</v>
      </c>
      <c r="BZ218" s="298">
        <v>0</v>
      </c>
      <c r="CA218" s="299">
        <v>0</v>
      </c>
      <c r="CB218" s="298">
        <v>0</v>
      </c>
      <c r="CC218" s="298">
        <v>0</v>
      </c>
      <c r="CD218" s="298">
        <v>0</v>
      </c>
      <c r="CE218" s="298">
        <v>0</v>
      </c>
      <c r="CF218" s="298">
        <v>0</v>
      </c>
      <c r="CG218" s="298">
        <v>0</v>
      </c>
      <c r="CH218" s="299">
        <v>0</v>
      </c>
      <c r="CI218" s="298">
        <v>0</v>
      </c>
      <c r="CJ218" s="298">
        <v>0</v>
      </c>
      <c r="CK218" s="298">
        <v>0</v>
      </c>
      <c r="CL218" s="298">
        <v>0</v>
      </c>
      <c r="CM218" s="298">
        <v>0</v>
      </c>
      <c r="CN218" s="298">
        <v>0</v>
      </c>
      <c r="CO218" s="299">
        <v>0</v>
      </c>
      <c r="CP218" s="298">
        <v>0</v>
      </c>
      <c r="CQ218" s="298">
        <v>0</v>
      </c>
      <c r="CR218" s="298">
        <v>0</v>
      </c>
      <c r="CS218" s="298">
        <v>0</v>
      </c>
      <c r="CT218" s="298">
        <v>0</v>
      </c>
      <c r="CU218" s="298">
        <v>0</v>
      </c>
      <c r="CV218" s="299">
        <v>0</v>
      </c>
      <c r="CW218" s="298">
        <v>0</v>
      </c>
      <c r="CX218" s="298">
        <v>0</v>
      </c>
      <c r="CY218" s="298">
        <v>0</v>
      </c>
      <c r="CZ218" s="298">
        <v>0</v>
      </c>
      <c r="DA218" s="298">
        <v>0</v>
      </c>
      <c r="DB218" s="298">
        <v>0</v>
      </c>
      <c r="DC218" s="299">
        <v>0</v>
      </c>
      <c r="DD218" s="298">
        <v>0</v>
      </c>
      <c r="DE218" s="298">
        <v>0</v>
      </c>
      <c r="DF218" s="298">
        <v>0</v>
      </c>
      <c r="DG218" s="298">
        <v>0</v>
      </c>
      <c r="DH218" s="298">
        <v>0</v>
      </c>
      <c r="DI218" s="298">
        <v>0</v>
      </c>
      <c r="DJ218" s="299">
        <v>0</v>
      </c>
      <c r="DK218" s="298">
        <v>0</v>
      </c>
      <c r="DL218" s="298">
        <v>0</v>
      </c>
      <c r="DM218" s="298">
        <v>0</v>
      </c>
      <c r="DN218" s="298">
        <v>0</v>
      </c>
      <c r="DO218" s="298">
        <v>0</v>
      </c>
      <c r="DP218" s="298">
        <v>0</v>
      </c>
      <c r="DQ218" s="299">
        <v>0</v>
      </c>
      <c r="DR218" s="298">
        <v>0</v>
      </c>
      <c r="DS218" s="298">
        <v>0</v>
      </c>
      <c r="DT218" s="298">
        <v>0</v>
      </c>
      <c r="DU218" s="298">
        <v>0</v>
      </c>
      <c r="DV218" s="298">
        <v>0</v>
      </c>
      <c r="DW218" s="298">
        <v>0</v>
      </c>
      <c r="DX218" s="299">
        <v>0</v>
      </c>
    </row>
    <row r="219" spans="1:128" ht="17.25" customHeight="1">
      <c r="A219" s="297">
        <v>215</v>
      </c>
      <c r="B219" s="267" t="s">
        <v>340</v>
      </c>
      <c r="C219" s="298">
        <v>152</v>
      </c>
      <c r="D219" s="298">
        <v>62.56</v>
      </c>
      <c r="E219" s="298">
        <v>121.6</v>
      </c>
      <c r="F219" s="298">
        <v>0.875</v>
      </c>
      <c r="G219" s="298">
        <v>19648</v>
      </c>
      <c r="H219" s="298">
        <v>0</v>
      </c>
      <c r="I219" s="299">
        <v>0.5</v>
      </c>
      <c r="J219" s="298">
        <v>152</v>
      </c>
      <c r="K219" s="298">
        <v>62.88</v>
      </c>
      <c r="L219" s="298">
        <v>121.6</v>
      </c>
      <c r="M219" s="298">
        <v>0.87309999999999999</v>
      </c>
      <c r="N219" s="298">
        <v>20476</v>
      </c>
      <c r="O219" s="298">
        <v>0</v>
      </c>
      <c r="P219" s="299">
        <v>0.5</v>
      </c>
      <c r="Q219" s="298">
        <v>152</v>
      </c>
      <c r="R219" s="298">
        <v>64.72</v>
      </c>
      <c r="S219" s="298">
        <v>121.6</v>
      </c>
      <c r="T219" s="298">
        <v>0.88639999999999997</v>
      </c>
      <c r="U219" s="298">
        <v>20256</v>
      </c>
      <c r="V219" s="298">
        <v>0</v>
      </c>
      <c r="W219" s="299">
        <v>0.49</v>
      </c>
      <c r="X219" s="298">
        <v>152</v>
      </c>
      <c r="Y219" s="298">
        <v>64.48</v>
      </c>
      <c r="Z219" s="298">
        <v>121.6</v>
      </c>
      <c r="AA219" s="298">
        <v>0.88539999999999996</v>
      </c>
      <c r="AB219" s="298">
        <v>21320</v>
      </c>
      <c r="AC219" s="298">
        <v>0</v>
      </c>
      <c r="AD219" s="299">
        <v>0.5</v>
      </c>
      <c r="AE219" s="298">
        <v>152</v>
      </c>
      <c r="AF219" s="298">
        <v>64.72</v>
      </c>
      <c r="AG219" s="298">
        <v>121.6</v>
      </c>
      <c r="AH219" s="298">
        <v>0.88219999999999998</v>
      </c>
      <c r="AI219" s="298">
        <v>21144</v>
      </c>
      <c r="AJ219" s="298">
        <v>0</v>
      </c>
      <c r="AK219" s="299">
        <v>0.5</v>
      </c>
      <c r="AL219" s="298">
        <v>152</v>
      </c>
      <c r="AM219" s="298">
        <v>65.2</v>
      </c>
      <c r="AN219" s="298">
        <v>121.6</v>
      </c>
      <c r="AO219" s="298">
        <v>0.88460000000000005</v>
      </c>
      <c r="AP219" s="298">
        <v>20356</v>
      </c>
      <c r="AQ219" s="298">
        <v>0</v>
      </c>
      <c r="AR219" s="299">
        <v>0.49</v>
      </c>
      <c r="AS219" s="298">
        <v>152</v>
      </c>
      <c r="AT219" s="298">
        <v>67.28</v>
      </c>
      <c r="AU219" s="298">
        <v>121.6</v>
      </c>
      <c r="AV219" s="298">
        <v>0.88029999999999997</v>
      </c>
      <c r="AW219" s="298">
        <v>20984</v>
      </c>
      <c r="AX219" s="298">
        <v>0</v>
      </c>
      <c r="AY219" s="299">
        <v>0.48</v>
      </c>
      <c r="AZ219" s="298">
        <v>152</v>
      </c>
      <c r="BA219" s="298">
        <v>65.040000000000006</v>
      </c>
      <c r="BB219" s="298">
        <v>121.6</v>
      </c>
      <c r="BC219" s="298">
        <v>0.87570000000000003</v>
      </c>
      <c r="BD219" s="298">
        <v>19840</v>
      </c>
      <c r="BE219" s="298">
        <v>0</v>
      </c>
      <c r="BF219" s="299">
        <v>0.48</v>
      </c>
      <c r="BG219" s="298">
        <v>152</v>
      </c>
      <c r="BH219" s="298">
        <v>64.959999999999994</v>
      </c>
      <c r="BI219" s="298">
        <v>121.6</v>
      </c>
      <c r="BJ219" s="298">
        <v>0.86329999999999996</v>
      </c>
      <c r="BK219" s="298">
        <v>19380</v>
      </c>
      <c r="BL219" s="298">
        <v>0</v>
      </c>
      <c r="BM219" s="299">
        <v>0.46</v>
      </c>
      <c r="BN219" s="298">
        <v>152</v>
      </c>
      <c r="BO219" s="298">
        <v>73.680000000000007</v>
      </c>
      <c r="BP219" s="298">
        <v>121.6</v>
      </c>
      <c r="BQ219" s="298">
        <v>0.86060000000000003</v>
      </c>
      <c r="BR219" s="298">
        <v>19880</v>
      </c>
      <c r="BS219" s="298">
        <v>0</v>
      </c>
      <c r="BT219" s="299">
        <v>0.42</v>
      </c>
      <c r="BU219" s="298">
        <v>152</v>
      </c>
      <c r="BV219" s="298">
        <v>76.400000000000006</v>
      </c>
      <c r="BW219" s="298">
        <v>121.6</v>
      </c>
      <c r="BX219" s="298">
        <v>0.85050000000000003</v>
      </c>
      <c r="BY219" s="298">
        <v>18916</v>
      </c>
      <c r="BZ219" s="298">
        <v>0</v>
      </c>
      <c r="CA219" s="299">
        <v>0.43</v>
      </c>
      <c r="CB219" s="298">
        <v>152</v>
      </c>
      <c r="CC219" s="298">
        <v>76.88</v>
      </c>
      <c r="CD219" s="298">
        <v>121.6</v>
      </c>
      <c r="CE219" s="298">
        <v>0.86570000000000003</v>
      </c>
      <c r="CF219" s="298">
        <v>21136</v>
      </c>
      <c r="CG219" s="298">
        <v>0</v>
      </c>
      <c r="CH219" s="299">
        <v>0.43</v>
      </c>
      <c r="CI219" s="298">
        <v>152</v>
      </c>
      <c r="CJ219" s="298">
        <v>73.44</v>
      </c>
      <c r="CK219" s="298">
        <v>121.6</v>
      </c>
      <c r="CL219" s="298">
        <v>0.88460000000000005</v>
      </c>
      <c r="CM219" s="298">
        <v>20172</v>
      </c>
      <c r="CN219" s="298">
        <v>0</v>
      </c>
      <c r="CO219" s="299">
        <v>0.43</v>
      </c>
      <c r="CP219" s="298">
        <v>152</v>
      </c>
      <c r="CQ219" s="298">
        <v>74.16</v>
      </c>
      <c r="CR219" s="298">
        <v>121.6</v>
      </c>
      <c r="CS219" s="298">
        <v>0.90380000000000005</v>
      </c>
      <c r="CT219" s="298">
        <v>24020</v>
      </c>
      <c r="CU219" s="298">
        <v>0</v>
      </c>
      <c r="CV219" s="299">
        <v>0.48</v>
      </c>
      <c r="CW219" s="298">
        <v>152</v>
      </c>
      <c r="CX219" s="298">
        <v>81.760000000000005</v>
      </c>
      <c r="CY219" s="298">
        <v>121.6</v>
      </c>
      <c r="CZ219" s="298">
        <v>0.83430000000000004</v>
      </c>
      <c r="DA219" s="298">
        <v>22752</v>
      </c>
      <c r="DB219" s="298">
        <v>0</v>
      </c>
      <c r="DC219" s="299">
        <v>0.46</v>
      </c>
      <c r="DD219" s="298">
        <v>152</v>
      </c>
      <c r="DE219" s="298">
        <v>77.28</v>
      </c>
      <c r="DF219" s="298">
        <v>121.6</v>
      </c>
      <c r="DG219" s="298">
        <v>0.82040000000000002</v>
      </c>
      <c r="DH219" s="298">
        <v>22564</v>
      </c>
      <c r="DI219" s="298">
        <v>0</v>
      </c>
      <c r="DJ219" s="299">
        <v>0.48</v>
      </c>
      <c r="DK219" s="298">
        <v>152</v>
      </c>
      <c r="DL219" s="298">
        <v>0</v>
      </c>
      <c r="DM219" s="298">
        <v>121.6</v>
      </c>
      <c r="DN219" s="298">
        <v>0.81930000000000003</v>
      </c>
      <c r="DO219" s="298">
        <v>23008</v>
      </c>
      <c r="DP219" s="298">
        <v>0</v>
      </c>
      <c r="DQ219" s="299">
        <v>0</v>
      </c>
      <c r="DR219" s="298">
        <v>152</v>
      </c>
      <c r="DS219" s="298">
        <v>76.72</v>
      </c>
      <c r="DT219" s="298">
        <v>121.6</v>
      </c>
      <c r="DU219" s="298">
        <v>0.82450000000000001</v>
      </c>
      <c r="DV219" s="298">
        <v>19320</v>
      </c>
      <c r="DW219" s="298">
        <v>0</v>
      </c>
      <c r="DX219" s="299">
        <v>0.42</v>
      </c>
    </row>
    <row r="220" spans="1:128" ht="17.25" customHeight="1">
      <c r="A220" s="297">
        <v>216</v>
      </c>
      <c r="B220" s="267" t="s">
        <v>341</v>
      </c>
      <c r="C220" s="298">
        <v>256</v>
      </c>
      <c r="D220" s="298">
        <v>84.64</v>
      </c>
      <c r="E220" s="298">
        <v>204.8</v>
      </c>
      <c r="F220" s="298">
        <v>0.95850000000000002</v>
      </c>
      <c r="G220" s="298">
        <v>11640</v>
      </c>
      <c r="H220" s="298">
        <v>0</v>
      </c>
      <c r="I220" s="299">
        <v>0.2</v>
      </c>
      <c r="J220" s="298">
        <v>256</v>
      </c>
      <c r="K220" s="298">
        <v>93.28</v>
      </c>
      <c r="L220" s="298">
        <v>204.8</v>
      </c>
      <c r="M220" s="298">
        <v>0.95240000000000002</v>
      </c>
      <c r="N220" s="298">
        <v>15524</v>
      </c>
      <c r="O220" s="298">
        <v>0</v>
      </c>
      <c r="P220" s="299">
        <v>0.23</v>
      </c>
      <c r="Q220" s="298">
        <v>256</v>
      </c>
      <c r="R220" s="298">
        <v>85.28</v>
      </c>
      <c r="S220" s="298">
        <v>204.8</v>
      </c>
      <c r="T220" s="298">
        <v>0.8659</v>
      </c>
      <c r="U220" s="298">
        <v>10204</v>
      </c>
      <c r="V220" s="298">
        <v>0</v>
      </c>
      <c r="W220" s="299">
        <v>0.19</v>
      </c>
      <c r="X220" s="298">
        <v>256</v>
      </c>
      <c r="Y220" s="298">
        <v>94.56</v>
      </c>
      <c r="Z220" s="298">
        <v>204.8</v>
      </c>
      <c r="AA220" s="298">
        <v>0.88560000000000005</v>
      </c>
      <c r="AB220" s="298">
        <v>14548</v>
      </c>
      <c r="AC220" s="298">
        <v>0</v>
      </c>
      <c r="AD220" s="299">
        <v>0.23</v>
      </c>
      <c r="AE220" s="298">
        <v>256</v>
      </c>
      <c r="AF220" s="298">
        <v>80.319999999999993</v>
      </c>
      <c r="AG220" s="298">
        <v>204.8</v>
      </c>
      <c r="AH220" s="298">
        <v>0.71889999999999998</v>
      </c>
      <c r="AI220" s="298">
        <v>13352</v>
      </c>
      <c r="AJ220" s="298">
        <v>0</v>
      </c>
      <c r="AK220" s="299">
        <v>0.31</v>
      </c>
      <c r="AL220" s="298">
        <v>256</v>
      </c>
      <c r="AM220" s="298">
        <v>151.68</v>
      </c>
      <c r="AN220" s="298">
        <v>204.8</v>
      </c>
      <c r="AO220" s="298">
        <v>0.90790000000000004</v>
      </c>
      <c r="AP220" s="298">
        <v>14980</v>
      </c>
      <c r="AQ220" s="298">
        <v>0</v>
      </c>
      <c r="AR220" s="299">
        <v>0.15</v>
      </c>
      <c r="AS220" s="298">
        <v>256</v>
      </c>
      <c r="AT220" s="298">
        <v>76.48</v>
      </c>
      <c r="AU220" s="298">
        <v>204.8</v>
      </c>
      <c r="AV220" s="298">
        <v>0.8972</v>
      </c>
      <c r="AW220" s="298">
        <v>13376</v>
      </c>
      <c r="AX220" s="298">
        <v>0</v>
      </c>
      <c r="AY220" s="299">
        <v>0.26</v>
      </c>
      <c r="AZ220" s="298">
        <v>256</v>
      </c>
      <c r="BA220" s="298">
        <v>85.6</v>
      </c>
      <c r="BB220" s="298">
        <v>204.8</v>
      </c>
      <c r="BC220" s="298">
        <v>0.94879999999999998</v>
      </c>
      <c r="BD220" s="298">
        <v>13264</v>
      </c>
      <c r="BE220" s="298">
        <v>0</v>
      </c>
      <c r="BF220" s="299">
        <v>0.23</v>
      </c>
      <c r="BG220" s="298">
        <v>256</v>
      </c>
      <c r="BH220" s="298">
        <v>89.44</v>
      </c>
      <c r="BI220" s="298">
        <v>204.8</v>
      </c>
      <c r="BJ220" s="298">
        <v>0.93940000000000001</v>
      </c>
      <c r="BK220" s="298">
        <v>15196</v>
      </c>
      <c r="BL220" s="298">
        <v>0</v>
      </c>
      <c r="BM220" s="299">
        <v>0.24</v>
      </c>
      <c r="BN220" s="298">
        <v>256</v>
      </c>
      <c r="BO220" s="298">
        <v>82.08</v>
      </c>
      <c r="BP220" s="298">
        <v>204.8</v>
      </c>
      <c r="BQ220" s="298">
        <v>0.94899999999999995</v>
      </c>
      <c r="BR220" s="298">
        <v>13312</v>
      </c>
      <c r="BS220" s="298">
        <v>0</v>
      </c>
      <c r="BT220" s="299">
        <v>0.23</v>
      </c>
      <c r="BU220" s="298">
        <v>256</v>
      </c>
      <c r="BV220" s="298">
        <v>78.239999999999995</v>
      </c>
      <c r="BW220" s="298">
        <v>204.8</v>
      </c>
      <c r="BX220" s="298">
        <v>0.95430000000000004</v>
      </c>
      <c r="BY220" s="298">
        <v>15454</v>
      </c>
      <c r="BZ220" s="298">
        <v>0</v>
      </c>
      <c r="CA220" s="299">
        <v>0.31</v>
      </c>
      <c r="CB220" s="298">
        <v>256</v>
      </c>
      <c r="CC220" s="298">
        <v>77.2</v>
      </c>
      <c r="CD220" s="298">
        <v>204.8</v>
      </c>
      <c r="CE220" s="298">
        <v>0.95330000000000004</v>
      </c>
      <c r="CF220" s="298">
        <v>15262</v>
      </c>
      <c r="CG220" s="298">
        <v>0</v>
      </c>
      <c r="CH220" s="299">
        <v>0.28000000000000003</v>
      </c>
      <c r="CI220" s="298">
        <v>256</v>
      </c>
      <c r="CJ220" s="298">
        <v>80.8</v>
      </c>
      <c r="CK220" s="298">
        <v>204.8</v>
      </c>
      <c r="CL220" s="298">
        <v>0.94189999999999996</v>
      </c>
      <c r="CM220" s="298">
        <v>16464</v>
      </c>
      <c r="CN220" s="298">
        <v>0</v>
      </c>
      <c r="CO220" s="299">
        <v>0.3</v>
      </c>
      <c r="CP220" s="298">
        <v>256</v>
      </c>
      <c r="CQ220" s="298">
        <v>92.16</v>
      </c>
      <c r="CR220" s="298">
        <v>204.8</v>
      </c>
      <c r="CS220" s="298">
        <v>0.93500000000000005</v>
      </c>
      <c r="CT220" s="298">
        <v>16448</v>
      </c>
      <c r="CU220" s="298">
        <v>0</v>
      </c>
      <c r="CV220" s="299">
        <v>0.26</v>
      </c>
      <c r="CW220" s="298">
        <v>256</v>
      </c>
      <c r="CX220" s="298">
        <v>90.4</v>
      </c>
      <c r="CY220" s="298">
        <v>204.8</v>
      </c>
      <c r="CZ220" s="298">
        <v>0.93500000000000005</v>
      </c>
      <c r="DA220" s="298">
        <v>10472</v>
      </c>
      <c r="DB220" s="298">
        <v>0</v>
      </c>
      <c r="DC220" s="299">
        <v>0.17</v>
      </c>
      <c r="DD220" s="298">
        <v>256</v>
      </c>
      <c r="DE220" s="298">
        <v>163.68</v>
      </c>
      <c r="DF220" s="298">
        <v>204.8</v>
      </c>
      <c r="DG220" s="298">
        <v>0.90869999999999995</v>
      </c>
      <c r="DH220" s="298">
        <v>12736</v>
      </c>
      <c r="DI220" s="298">
        <v>0</v>
      </c>
      <c r="DJ220" s="299">
        <v>0.12</v>
      </c>
      <c r="DK220" s="298">
        <v>256</v>
      </c>
      <c r="DL220" s="298">
        <v>0</v>
      </c>
      <c r="DM220" s="298">
        <v>204.8</v>
      </c>
      <c r="DN220" s="298">
        <v>0.91369999999999996</v>
      </c>
      <c r="DO220" s="298">
        <v>11228</v>
      </c>
      <c r="DP220" s="298">
        <v>9270</v>
      </c>
      <c r="DQ220" s="299">
        <v>0</v>
      </c>
      <c r="DR220" s="298">
        <v>256</v>
      </c>
      <c r="DS220" s="298">
        <v>76.400000000000006</v>
      </c>
      <c r="DT220" s="298">
        <v>204.8</v>
      </c>
      <c r="DU220" s="298">
        <v>0.90429999999999999</v>
      </c>
      <c r="DV220" s="298">
        <v>6388</v>
      </c>
      <c r="DW220" s="298">
        <v>0</v>
      </c>
      <c r="DX220" s="299">
        <v>0.13</v>
      </c>
    </row>
    <row r="221" spans="1:128" ht="17.25" customHeight="1">
      <c r="A221" s="297">
        <v>217</v>
      </c>
      <c r="B221" s="267" t="s">
        <v>789</v>
      </c>
      <c r="C221" s="298">
        <v>155</v>
      </c>
      <c r="D221" s="298">
        <v>116.6</v>
      </c>
      <c r="E221" s="298">
        <v>124</v>
      </c>
      <c r="F221" s="298">
        <v>0.89480000000000004</v>
      </c>
      <c r="G221" s="298">
        <v>26520</v>
      </c>
      <c r="H221" s="298">
        <v>0</v>
      </c>
      <c r="I221" s="299">
        <v>0.35</v>
      </c>
      <c r="J221" s="298">
        <v>155</v>
      </c>
      <c r="K221" s="298">
        <v>123.8</v>
      </c>
      <c r="L221" s="298">
        <v>124</v>
      </c>
      <c r="M221" s="298">
        <v>0.87490000000000001</v>
      </c>
      <c r="N221" s="298">
        <v>25146</v>
      </c>
      <c r="O221" s="298">
        <v>0</v>
      </c>
      <c r="P221" s="299">
        <v>0.31</v>
      </c>
      <c r="Q221" s="298">
        <v>155</v>
      </c>
      <c r="R221" s="298">
        <v>122.4</v>
      </c>
      <c r="S221" s="298">
        <v>124</v>
      </c>
      <c r="T221" s="298">
        <v>0.86550000000000005</v>
      </c>
      <c r="U221" s="298">
        <v>25886</v>
      </c>
      <c r="V221" s="298">
        <v>0</v>
      </c>
      <c r="W221" s="299">
        <v>0.34</v>
      </c>
      <c r="X221" s="298">
        <v>155</v>
      </c>
      <c r="Y221" s="298">
        <v>111.06</v>
      </c>
      <c r="Z221" s="298">
        <v>124</v>
      </c>
      <c r="AA221" s="298">
        <v>0.92579999999999996</v>
      </c>
      <c r="AB221" s="298">
        <v>19634</v>
      </c>
      <c r="AC221" s="298">
        <v>0</v>
      </c>
      <c r="AD221" s="299">
        <v>0.26</v>
      </c>
      <c r="AE221" s="298">
        <v>155</v>
      </c>
      <c r="AF221" s="298">
        <v>93.76</v>
      </c>
      <c r="AG221" s="298">
        <v>124</v>
      </c>
      <c r="AH221" s="298">
        <v>0.98939999999999995</v>
      </c>
      <c r="AI221" s="298">
        <v>19720</v>
      </c>
      <c r="AJ221" s="298">
        <v>0</v>
      </c>
      <c r="AK221" s="299">
        <v>0.28999999999999998</v>
      </c>
      <c r="AL221" s="298">
        <v>155</v>
      </c>
      <c r="AM221" s="298">
        <v>99.36</v>
      </c>
      <c r="AN221" s="298">
        <v>124</v>
      </c>
      <c r="AO221" s="298">
        <v>0.99980000000000002</v>
      </c>
      <c r="AP221" s="298">
        <v>23810</v>
      </c>
      <c r="AQ221" s="298">
        <v>0</v>
      </c>
      <c r="AR221" s="299">
        <v>0.33</v>
      </c>
      <c r="AS221" s="298">
        <v>155</v>
      </c>
      <c r="AT221" s="298">
        <v>111.4</v>
      </c>
      <c r="AU221" s="298">
        <v>124</v>
      </c>
      <c r="AV221" s="298">
        <v>0.99950000000000006</v>
      </c>
      <c r="AW221" s="298">
        <v>21876</v>
      </c>
      <c r="AX221" s="298">
        <v>0</v>
      </c>
      <c r="AY221" s="299">
        <v>0.26</v>
      </c>
      <c r="AZ221" s="298">
        <v>155</v>
      </c>
      <c r="BA221" s="298">
        <v>84.6</v>
      </c>
      <c r="BB221" s="298">
        <v>124</v>
      </c>
      <c r="BC221" s="298">
        <v>0.99990000000000001</v>
      </c>
      <c r="BD221" s="298">
        <v>17418</v>
      </c>
      <c r="BE221" s="298">
        <v>0</v>
      </c>
      <c r="BF221" s="299">
        <v>0.28999999999999998</v>
      </c>
      <c r="BG221" s="298">
        <v>155</v>
      </c>
      <c r="BH221" s="298">
        <v>71.2</v>
      </c>
      <c r="BI221" s="298">
        <v>124</v>
      </c>
      <c r="BJ221" s="298">
        <v>0.99890000000000001</v>
      </c>
      <c r="BK221" s="298">
        <v>12894</v>
      </c>
      <c r="BL221" s="298">
        <v>0</v>
      </c>
      <c r="BM221" s="299">
        <v>0.24</v>
      </c>
      <c r="BN221" s="298">
        <v>155</v>
      </c>
      <c r="BO221" s="298">
        <v>84.4</v>
      </c>
      <c r="BP221" s="298">
        <v>124</v>
      </c>
      <c r="BQ221" s="298">
        <v>0.99939999999999996</v>
      </c>
      <c r="BR221" s="298">
        <v>15596</v>
      </c>
      <c r="BS221" s="298">
        <v>0</v>
      </c>
      <c r="BT221" s="299">
        <v>0.25</v>
      </c>
      <c r="BU221" s="298">
        <v>155</v>
      </c>
      <c r="BV221" s="298">
        <v>102.42</v>
      </c>
      <c r="BW221" s="298">
        <v>124</v>
      </c>
      <c r="BX221" s="298">
        <v>0.99919999999999998</v>
      </c>
      <c r="BY221" s="298">
        <v>14506</v>
      </c>
      <c r="BZ221" s="298">
        <v>0</v>
      </c>
      <c r="CA221" s="299">
        <v>0.21</v>
      </c>
      <c r="CB221" s="298">
        <v>155</v>
      </c>
      <c r="CC221" s="298">
        <v>106.6</v>
      </c>
      <c r="CD221" s="298">
        <v>124</v>
      </c>
      <c r="CE221" s="298">
        <v>1</v>
      </c>
      <c r="CF221" s="298">
        <v>17988</v>
      </c>
      <c r="CG221" s="298">
        <v>0</v>
      </c>
      <c r="CH221" s="299">
        <v>0.23</v>
      </c>
      <c r="CI221" s="298">
        <v>155</v>
      </c>
      <c r="CJ221" s="298">
        <v>108.4</v>
      </c>
      <c r="CK221" s="298">
        <v>124</v>
      </c>
      <c r="CL221" s="298">
        <v>0.99590000000000001</v>
      </c>
      <c r="CM221" s="298">
        <v>22292</v>
      </c>
      <c r="CN221" s="298">
        <v>0</v>
      </c>
      <c r="CO221" s="299">
        <v>0.28999999999999998</v>
      </c>
      <c r="CP221" s="298">
        <v>155</v>
      </c>
      <c r="CQ221" s="298">
        <v>113.4</v>
      </c>
      <c r="CR221" s="298">
        <v>124</v>
      </c>
      <c r="CS221" s="298">
        <v>0.98040000000000005</v>
      </c>
      <c r="CT221" s="298">
        <v>26442</v>
      </c>
      <c r="CU221" s="298">
        <v>0</v>
      </c>
      <c r="CV221" s="299">
        <v>0.32</v>
      </c>
      <c r="CW221" s="298">
        <v>155</v>
      </c>
      <c r="CX221" s="298">
        <v>109</v>
      </c>
      <c r="CY221" s="298">
        <v>124</v>
      </c>
      <c r="CZ221" s="298">
        <v>0.92669999999999997</v>
      </c>
      <c r="DA221" s="298">
        <v>22216</v>
      </c>
      <c r="DB221" s="298">
        <v>0</v>
      </c>
      <c r="DC221" s="299">
        <v>0.31</v>
      </c>
      <c r="DD221" s="298">
        <v>155</v>
      </c>
      <c r="DE221" s="298">
        <v>84.6</v>
      </c>
      <c r="DF221" s="298">
        <v>124</v>
      </c>
      <c r="DG221" s="298">
        <v>0.90980000000000005</v>
      </c>
      <c r="DH221" s="298">
        <v>17232</v>
      </c>
      <c r="DI221" s="298">
        <v>0</v>
      </c>
      <c r="DJ221" s="299">
        <v>0.3</v>
      </c>
      <c r="DK221" s="298">
        <v>155</v>
      </c>
      <c r="DL221" s="298">
        <v>0</v>
      </c>
      <c r="DM221" s="298">
        <v>124</v>
      </c>
      <c r="DN221" s="298">
        <v>0.88759999999999994</v>
      </c>
      <c r="DO221" s="298">
        <v>17068</v>
      </c>
      <c r="DP221" s="298">
        <v>12393</v>
      </c>
      <c r="DQ221" s="299">
        <v>0</v>
      </c>
      <c r="DR221" s="298">
        <v>155</v>
      </c>
      <c r="DS221" s="298">
        <v>106.2</v>
      </c>
      <c r="DT221" s="298">
        <v>124</v>
      </c>
      <c r="DU221" s="298">
        <v>0.89739999999999998</v>
      </c>
      <c r="DV221" s="298">
        <v>18918</v>
      </c>
      <c r="DW221" s="298">
        <v>0</v>
      </c>
      <c r="DX221" s="299">
        <v>0.28000000000000003</v>
      </c>
    </row>
    <row r="222" spans="1:128" ht="17.25" customHeight="1">
      <c r="A222" s="297">
        <v>218</v>
      </c>
      <c r="B222" s="267" t="s">
        <v>342</v>
      </c>
      <c r="C222" s="298">
        <v>139</v>
      </c>
      <c r="D222" s="298">
        <v>115.2</v>
      </c>
      <c r="E222" s="298">
        <v>115.2</v>
      </c>
      <c r="F222" s="298">
        <v>0.89729999999999999</v>
      </c>
      <c r="G222" s="298">
        <v>28148</v>
      </c>
      <c r="H222" s="298">
        <v>0</v>
      </c>
      <c r="I222" s="299">
        <v>0.38</v>
      </c>
      <c r="J222" s="298">
        <v>139</v>
      </c>
      <c r="K222" s="298">
        <v>118.6</v>
      </c>
      <c r="L222" s="298">
        <v>118.6</v>
      </c>
      <c r="M222" s="298">
        <v>0.89059999999999995</v>
      </c>
      <c r="N222" s="298">
        <v>30936</v>
      </c>
      <c r="O222" s="298">
        <v>0</v>
      </c>
      <c r="P222" s="299">
        <v>0.39</v>
      </c>
      <c r="Q222" s="298">
        <v>139</v>
      </c>
      <c r="R222" s="298">
        <v>132.19999999999999</v>
      </c>
      <c r="S222" s="298">
        <v>132.19999999999999</v>
      </c>
      <c r="T222" s="298">
        <v>0.88919999999999999</v>
      </c>
      <c r="U222" s="298">
        <v>29662</v>
      </c>
      <c r="V222" s="298">
        <v>0</v>
      </c>
      <c r="W222" s="299">
        <v>0.35</v>
      </c>
      <c r="X222" s="298">
        <v>139</v>
      </c>
      <c r="Y222" s="298">
        <v>119</v>
      </c>
      <c r="Z222" s="298">
        <v>119</v>
      </c>
      <c r="AA222" s="298">
        <v>0.89880000000000004</v>
      </c>
      <c r="AB222" s="298">
        <v>24354</v>
      </c>
      <c r="AC222" s="298">
        <v>0</v>
      </c>
      <c r="AD222" s="299">
        <v>0.31</v>
      </c>
      <c r="AE222" s="298">
        <v>139</v>
      </c>
      <c r="AF222" s="298">
        <v>115.6</v>
      </c>
      <c r="AG222" s="298">
        <v>115.6</v>
      </c>
      <c r="AH222" s="298">
        <v>0.88549999999999995</v>
      </c>
      <c r="AI222" s="298">
        <v>24490</v>
      </c>
      <c r="AJ222" s="298">
        <v>0</v>
      </c>
      <c r="AK222" s="299">
        <v>0.32</v>
      </c>
      <c r="AL222" s="298">
        <v>139</v>
      </c>
      <c r="AM222" s="298">
        <v>110</v>
      </c>
      <c r="AN222" s="298">
        <v>111.2</v>
      </c>
      <c r="AO222" s="298">
        <v>0.89070000000000005</v>
      </c>
      <c r="AP222" s="298">
        <v>23330</v>
      </c>
      <c r="AQ222" s="298">
        <v>0</v>
      </c>
      <c r="AR222" s="299">
        <v>0.33</v>
      </c>
      <c r="AS222" s="298">
        <v>139</v>
      </c>
      <c r="AT222" s="298">
        <v>121.4</v>
      </c>
      <c r="AU222" s="298">
        <v>121.4</v>
      </c>
      <c r="AV222" s="298">
        <v>0.88260000000000005</v>
      </c>
      <c r="AW222" s="298">
        <v>26052</v>
      </c>
      <c r="AX222" s="298">
        <v>0</v>
      </c>
      <c r="AY222" s="299">
        <v>0.33</v>
      </c>
      <c r="AZ222" s="298">
        <v>139</v>
      </c>
      <c r="BA222" s="298">
        <v>95</v>
      </c>
      <c r="BB222" s="298">
        <v>111.2</v>
      </c>
      <c r="BC222" s="298">
        <v>0.89029999999999998</v>
      </c>
      <c r="BD222" s="298">
        <v>17602</v>
      </c>
      <c r="BE222" s="298">
        <v>0</v>
      </c>
      <c r="BF222" s="299">
        <v>0.28999999999999998</v>
      </c>
      <c r="BG222" s="298">
        <v>139</v>
      </c>
      <c r="BH222" s="298">
        <v>94.4</v>
      </c>
      <c r="BI222" s="298">
        <v>111.2</v>
      </c>
      <c r="BJ222" s="298">
        <v>0.89770000000000005</v>
      </c>
      <c r="BK222" s="298">
        <v>19848</v>
      </c>
      <c r="BL222" s="298">
        <v>0</v>
      </c>
      <c r="BM222" s="299">
        <v>0.31</v>
      </c>
      <c r="BN222" s="298">
        <v>139</v>
      </c>
      <c r="BO222" s="298">
        <v>90.6</v>
      </c>
      <c r="BP222" s="298">
        <v>111.2</v>
      </c>
      <c r="BQ222" s="298">
        <v>0.89849999999999997</v>
      </c>
      <c r="BR222" s="298">
        <v>16484</v>
      </c>
      <c r="BS222" s="298">
        <v>0</v>
      </c>
      <c r="BT222" s="299">
        <v>0.27</v>
      </c>
      <c r="BU222" s="298">
        <v>139</v>
      </c>
      <c r="BV222" s="298">
        <v>89</v>
      </c>
      <c r="BW222" s="298">
        <v>111.2</v>
      </c>
      <c r="BX222" s="298">
        <v>0.90080000000000005</v>
      </c>
      <c r="BY222" s="298">
        <v>17356</v>
      </c>
      <c r="BZ222" s="298">
        <v>0</v>
      </c>
      <c r="CA222" s="299">
        <v>0.32</v>
      </c>
      <c r="CB222" s="298">
        <v>139</v>
      </c>
      <c r="CC222" s="298">
        <v>100.8</v>
      </c>
      <c r="CD222" s="298">
        <v>111.2</v>
      </c>
      <c r="CE222" s="298">
        <v>0.90790000000000004</v>
      </c>
      <c r="CF222" s="298">
        <v>26962</v>
      </c>
      <c r="CG222" s="298">
        <v>0</v>
      </c>
      <c r="CH222" s="299">
        <v>0.4</v>
      </c>
      <c r="CI222" s="298">
        <v>139</v>
      </c>
      <c r="CJ222" s="298">
        <v>101</v>
      </c>
      <c r="CK222" s="298">
        <v>111.2</v>
      </c>
      <c r="CL222" s="298">
        <v>0.90080000000000005</v>
      </c>
      <c r="CM222" s="298">
        <v>22218</v>
      </c>
      <c r="CN222" s="298">
        <v>0</v>
      </c>
      <c r="CO222" s="299">
        <v>0.34</v>
      </c>
      <c r="CP222" s="298">
        <v>139</v>
      </c>
      <c r="CQ222" s="298">
        <v>124</v>
      </c>
      <c r="CR222" s="298">
        <v>124</v>
      </c>
      <c r="CS222" s="298">
        <v>0.90229999999999999</v>
      </c>
      <c r="CT222" s="298">
        <v>30416</v>
      </c>
      <c r="CU222" s="298">
        <v>0</v>
      </c>
      <c r="CV222" s="299">
        <v>0.37</v>
      </c>
      <c r="CW222" s="298">
        <v>139</v>
      </c>
      <c r="CX222" s="298">
        <v>73.2</v>
      </c>
      <c r="CY222" s="298">
        <v>111.2</v>
      </c>
      <c r="CZ222" s="298">
        <v>0.87180000000000002</v>
      </c>
      <c r="DA222" s="298">
        <v>27534</v>
      </c>
      <c r="DB222" s="298">
        <v>0</v>
      </c>
      <c r="DC222" s="299">
        <v>0.6</v>
      </c>
      <c r="DD222" s="298">
        <v>139</v>
      </c>
      <c r="DE222" s="298">
        <v>119.8</v>
      </c>
      <c r="DF222" s="298">
        <v>119.8</v>
      </c>
      <c r="DG222" s="298">
        <v>0.89129999999999998</v>
      </c>
      <c r="DH222" s="298">
        <v>24984</v>
      </c>
      <c r="DI222" s="298">
        <v>0</v>
      </c>
      <c r="DJ222" s="299">
        <v>0.31</v>
      </c>
      <c r="DK222" s="298">
        <v>139</v>
      </c>
      <c r="DL222" s="298">
        <v>0</v>
      </c>
      <c r="DM222" s="298">
        <v>111.2</v>
      </c>
      <c r="DN222" s="298">
        <v>0.87980000000000003</v>
      </c>
      <c r="DO222" s="298">
        <v>24854</v>
      </c>
      <c r="DP222" s="298">
        <v>18570</v>
      </c>
      <c r="DQ222" s="299">
        <v>0</v>
      </c>
      <c r="DR222" s="298">
        <v>139</v>
      </c>
      <c r="DS222" s="298">
        <v>120.4</v>
      </c>
      <c r="DT222" s="298">
        <v>120.4</v>
      </c>
      <c r="DU222" s="298">
        <v>0.90129999999999999</v>
      </c>
      <c r="DV222" s="298">
        <v>21668</v>
      </c>
      <c r="DW222" s="298">
        <v>0</v>
      </c>
      <c r="DX222" s="299">
        <v>0.28000000000000003</v>
      </c>
    </row>
    <row r="223" spans="1:128" ht="17.25" customHeight="1">
      <c r="A223" s="297">
        <v>219</v>
      </c>
      <c r="B223" s="267" t="s">
        <v>343</v>
      </c>
      <c r="C223" s="298">
        <v>117</v>
      </c>
      <c r="D223" s="298">
        <v>122.2</v>
      </c>
      <c r="E223" s="298">
        <v>122.2</v>
      </c>
      <c r="F223" s="298">
        <v>0.99260000000000004</v>
      </c>
      <c r="G223" s="298">
        <v>32467</v>
      </c>
      <c r="H223" s="426">
        <v>0</v>
      </c>
      <c r="I223" s="299">
        <v>0.37</v>
      </c>
      <c r="J223" s="298">
        <v>117</v>
      </c>
      <c r="K223" s="298">
        <v>120.09</v>
      </c>
      <c r="L223" s="298">
        <v>120.09</v>
      </c>
      <c r="M223" s="298">
        <v>0.99439999999999995</v>
      </c>
      <c r="N223" s="298">
        <v>38173</v>
      </c>
      <c r="O223" s="426">
        <v>0</v>
      </c>
      <c r="P223" s="299">
        <v>0.43</v>
      </c>
      <c r="Q223" s="298">
        <v>117</v>
      </c>
      <c r="R223" s="298">
        <v>123.22</v>
      </c>
      <c r="S223" s="298">
        <v>123.22</v>
      </c>
      <c r="T223" s="298">
        <v>0.99550000000000005</v>
      </c>
      <c r="U223" s="298">
        <v>31766</v>
      </c>
      <c r="V223" s="426">
        <v>0</v>
      </c>
      <c r="W223" s="299">
        <v>0.36</v>
      </c>
      <c r="X223" s="298">
        <v>117</v>
      </c>
      <c r="Y223" s="298">
        <v>121.97</v>
      </c>
      <c r="Z223" s="298">
        <v>121.97</v>
      </c>
      <c r="AA223" s="298">
        <v>0.99339999999999995</v>
      </c>
      <c r="AB223" s="298">
        <v>22927</v>
      </c>
      <c r="AC223" s="426">
        <v>0</v>
      </c>
      <c r="AD223" s="299">
        <v>0.25</v>
      </c>
      <c r="AE223" s="298">
        <v>117</v>
      </c>
      <c r="AF223" s="298">
        <v>124.09</v>
      </c>
      <c r="AG223" s="298">
        <v>124.09</v>
      </c>
      <c r="AH223" s="298">
        <v>0.99309999999999998</v>
      </c>
      <c r="AI223" s="298">
        <v>21036</v>
      </c>
      <c r="AJ223" s="298">
        <v>0</v>
      </c>
      <c r="AK223" s="299">
        <v>0.23</v>
      </c>
      <c r="AL223" s="298">
        <v>117</v>
      </c>
      <c r="AM223" s="298">
        <v>0</v>
      </c>
      <c r="AN223" s="298">
        <v>93.6</v>
      </c>
      <c r="AO223" s="298">
        <v>0</v>
      </c>
      <c r="AP223" s="298">
        <v>0</v>
      </c>
      <c r="AQ223" s="426">
        <v>0</v>
      </c>
      <c r="AR223" s="299">
        <v>0</v>
      </c>
      <c r="AS223" s="298">
        <v>117</v>
      </c>
      <c r="AT223" s="298">
        <v>106.48</v>
      </c>
      <c r="AU223" s="298">
        <v>106.48</v>
      </c>
      <c r="AV223" s="298">
        <v>7.7299999999999994E-2</v>
      </c>
      <c r="AW223" s="298">
        <v>10313</v>
      </c>
      <c r="AX223" s="426">
        <v>6639</v>
      </c>
      <c r="AY223" s="299">
        <v>1.68</v>
      </c>
      <c r="AZ223" s="298">
        <v>117</v>
      </c>
      <c r="BA223" s="298">
        <v>113.8</v>
      </c>
      <c r="BB223" s="298">
        <v>113.8</v>
      </c>
      <c r="BC223" s="298">
        <v>0.59030000000000005</v>
      </c>
      <c r="BD223" s="298">
        <v>21844</v>
      </c>
      <c r="BE223" s="426">
        <v>0</v>
      </c>
      <c r="BF223" s="299">
        <v>0.45</v>
      </c>
      <c r="BG223" s="298">
        <v>117</v>
      </c>
      <c r="BH223" s="298">
        <v>112.72</v>
      </c>
      <c r="BI223" s="298">
        <v>112.72</v>
      </c>
      <c r="BJ223" s="298">
        <v>0.53959999999999997</v>
      </c>
      <c r="BK223" s="298">
        <v>14343</v>
      </c>
      <c r="BL223" s="426">
        <v>0</v>
      </c>
      <c r="BM223" s="299">
        <v>0.32</v>
      </c>
      <c r="BN223" s="298">
        <v>117</v>
      </c>
      <c r="BO223" s="298">
        <v>94.2</v>
      </c>
      <c r="BP223" s="298">
        <v>94.2</v>
      </c>
      <c r="BQ223" s="298">
        <v>0.66959999999999997</v>
      </c>
      <c r="BR223" s="298">
        <v>10221</v>
      </c>
      <c r="BS223" s="426">
        <v>0</v>
      </c>
      <c r="BT223" s="299">
        <v>0.22</v>
      </c>
      <c r="BU223" s="298">
        <v>117</v>
      </c>
      <c r="BV223" s="298">
        <v>133.16</v>
      </c>
      <c r="BW223" s="298">
        <v>133.16</v>
      </c>
      <c r="BX223" s="298">
        <v>0.89629999999999999</v>
      </c>
      <c r="BY223" s="298">
        <v>21951</v>
      </c>
      <c r="BZ223" s="426">
        <v>0</v>
      </c>
      <c r="CA223" s="299">
        <v>0.27</v>
      </c>
      <c r="CB223" s="298">
        <v>117</v>
      </c>
      <c r="CC223" s="298">
        <v>131.19999999999999</v>
      </c>
      <c r="CD223" s="298">
        <v>131.19999999999999</v>
      </c>
      <c r="CE223" s="298">
        <v>0.82689999999999997</v>
      </c>
      <c r="CF223" s="298">
        <v>22244</v>
      </c>
      <c r="CG223" s="426">
        <v>0</v>
      </c>
      <c r="CH223" s="299">
        <v>0.28000000000000003</v>
      </c>
      <c r="CI223" s="298">
        <v>117</v>
      </c>
      <c r="CJ223" s="298">
        <v>128</v>
      </c>
      <c r="CK223" s="298">
        <v>128</v>
      </c>
      <c r="CL223" s="298">
        <v>0.89149999999999996</v>
      </c>
      <c r="CM223" s="298">
        <v>32369</v>
      </c>
      <c r="CN223" s="426">
        <v>0</v>
      </c>
      <c r="CO223" s="299">
        <v>0.39</v>
      </c>
      <c r="CP223" s="298">
        <v>117</v>
      </c>
      <c r="CQ223" s="298">
        <v>123.52</v>
      </c>
      <c r="CR223" s="298">
        <v>123.52</v>
      </c>
      <c r="CS223" s="298">
        <v>0.76639999999999997</v>
      </c>
      <c r="CT223" s="298">
        <v>27851</v>
      </c>
      <c r="CU223" s="426">
        <v>0</v>
      </c>
      <c r="CV223" s="299">
        <v>0.4</v>
      </c>
      <c r="CW223" s="298">
        <v>117</v>
      </c>
      <c r="CX223" s="298">
        <v>124.04</v>
      </c>
      <c r="CY223" s="298">
        <v>124.04</v>
      </c>
      <c r="CZ223" s="298">
        <v>0.76719999999999999</v>
      </c>
      <c r="DA223" s="298">
        <v>25800</v>
      </c>
      <c r="DB223" s="426">
        <v>0</v>
      </c>
      <c r="DC223" s="299">
        <v>0.38</v>
      </c>
      <c r="DD223" s="298">
        <v>117</v>
      </c>
      <c r="DE223" s="298">
        <v>118.16</v>
      </c>
      <c r="DF223" s="298">
        <v>118.16</v>
      </c>
      <c r="DG223" s="298">
        <v>0.99039999999999995</v>
      </c>
      <c r="DH223" s="298">
        <v>18455</v>
      </c>
      <c r="DI223" s="426">
        <v>0</v>
      </c>
      <c r="DJ223" s="299">
        <v>0.21</v>
      </c>
      <c r="DK223" s="298">
        <v>117</v>
      </c>
      <c r="DL223" s="298">
        <v>0</v>
      </c>
      <c r="DM223" s="298">
        <v>93.6</v>
      </c>
      <c r="DN223" s="298">
        <v>0.98280000000000001</v>
      </c>
      <c r="DO223" s="298">
        <v>11438</v>
      </c>
      <c r="DP223" s="426">
        <v>0</v>
      </c>
      <c r="DQ223" s="299">
        <v>0</v>
      </c>
      <c r="DR223" s="298">
        <v>117</v>
      </c>
      <c r="DS223" s="298">
        <v>111.5</v>
      </c>
      <c r="DT223" s="298">
        <v>111.5</v>
      </c>
      <c r="DU223" s="298">
        <v>0.83919999999999995</v>
      </c>
      <c r="DV223" s="298">
        <v>20972</v>
      </c>
      <c r="DW223" s="298">
        <v>0</v>
      </c>
      <c r="DX223" s="299">
        <v>0.31</v>
      </c>
    </row>
    <row r="224" spans="1:128" ht="17.25" customHeight="1">
      <c r="A224" s="297">
        <v>220</v>
      </c>
      <c r="B224" s="267" t="s">
        <v>344</v>
      </c>
      <c r="C224" s="298">
        <v>130</v>
      </c>
      <c r="D224" s="298">
        <v>105</v>
      </c>
      <c r="E224" s="298">
        <v>105</v>
      </c>
      <c r="F224" s="298">
        <v>0.98870000000000002</v>
      </c>
      <c r="G224" s="298">
        <v>24774</v>
      </c>
      <c r="H224" s="298">
        <v>0</v>
      </c>
      <c r="I224" s="299">
        <v>0.33</v>
      </c>
      <c r="J224" s="298">
        <v>130</v>
      </c>
      <c r="K224" s="298">
        <v>112.68</v>
      </c>
      <c r="L224" s="298">
        <v>112.68</v>
      </c>
      <c r="M224" s="298">
        <v>0.98929999999999996</v>
      </c>
      <c r="N224" s="298">
        <v>28816</v>
      </c>
      <c r="O224" s="426">
        <v>0</v>
      </c>
      <c r="P224" s="299">
        <v>0.35</v>
      </c>
      <c r="Q224" s="298">
        <v>130</v>
      </c>
      <c r="R224" s="298">
        <v>115.12</v>
      </c>
      <c r="S224" s="298">
        <v>115.12</v>
      </c>
      <c r="T224" s="298">
        <v>0.99009999999999998</v>
      </c>
      <c r="U224" s="298">
        <v>28354</v>
      </c>
      <c r="V224" s="298">
        <v>0</v>
      </c>
      <c r="W224" s="299">
        <v>0.35</v>
      </c>
      <c r="X224" s="298">
        <v>130</v>
      </c>
      <c r="Y224" s="298">
        <v>106.62</v>
      </c>
      <c r="Z224" s="298">
        <v>106.62</v>
      </c>
      <c r="AA224" s="298">
        <v>0.9889</v>
      </c>
      <c r="AB224" s="298">
        <v>26034</v>
      </c>
      <c r="AC224" s="298">
        <v>0</v>
      </c>
      <c r="AD224" s="299">
        <v>0.33</v>
      </c>
      <c r="AE224" s="298">
        <v>130</v>
      </c>
      <c r="AF224" s="298">
        <v>97.36</v>
      </c>
      <c r="AG224" s="298">
        <v>104</v>
      </c>
      <c r="AH224" s="298">
        <v>0.9899</v>
      </c>
      <c r="AI224" s="298">
        <v>26056</v>
      </c>
      <c r="AJ224" s="298">
        <v>0</v>
      </c>
      <c r="AK224" s="299">
        <v>0.36</v>
      </c>
      <c r="AL224" s="298">
        <v>130</v>
      </c>
      <c r="AM224" s="298">
        <v>111.12</v>
      </c>
      <c r="AN224" s="298">
        <v>111.12</v>
      </c>
      <c r="AO224" s="298">
        <v>0.99009999999999998</v>
      </c>
      <c r="AP224" s="298">
        <v>24934</v>
      </c>
      <c r="AQ224" s="426">
        <v>0</v>
      </c>
      <c r="AR224" s="299">
        <v>0.31</v>
      </c>
      <c r="AS224" s="298">
        <v>130</v>
      </c>
      <c r="AT224" s="298">
        <v>95.86</v>
      </c>
      <c r="AU224" s="298">
        <v>104</v>
      </c>
      <c r="AV224" s="298">
        <v>0.98880000000000001</v>
      </c>
      <c r="AW224" s="298">
        <v>22898</v>
      </c>
      <c r="AX224" s="298">
        <v>0</v>
      </c>
      <c r="AY224" s="299">
        <v>0.32</v>
      </c>
      <c r="AZ224" s="298">
        <v>130</v>
      </c>
      <c r="BA224" s="298">
        <v>82.86</v>
      </c>
      <c r="BB224" s="298">
        <v>104</v>
      </c>
      <c r="BC224" s="298">
        <v>0.98580000000000001</v>
      </c>
      <c r="BD224" s="298">
        <v>18984</v>
      </c>
      <c r="BE224" s="298">
        <v>0</v>
      </c>
      <c r="BF224" s="299">
        <v>0.32</v>
      </c>
      <c r="BG224" s="298">
        <v>130</v>
      </c>
      <c r="BH224" s="298">
        <v>64</v>
      </c>
      <c r="BI224" s="298">
        <v>104</v>
      </c>
      <c r="BJ224" s="298">
        <v>0.97860000000000003</v>
      </c>
      <c r="BK224" s="298">
        <v>13872</v>
      </c>
      <c r="BL224" s="298">
        <v>0</v>
      </c>
      <c r="BM224" s="299">
        <v>0.3</v>
      </c>
      <c r="BN224" s="298">
        <v>130</v>
      </c>
      <c r="BO224" s="298">
        <v>61.2</v>
      </c>
      <c r="BP224" s="298">
        <v>104</v>
      </c>
      <c r="BQ224" s="298">
        <v>0.97909999999999997</v>
      </c>
      <c r="BR224" s="298">
        <v>14416</v>
      </c>
      <c r="BS224" s="426">
        <v>0</v>
      </c>
      <c r="BT224" s="299">
        <v>0.32</v>
      </c>
      <c r="BU224" s="298">
        <v>130</v>
      </c>
      <c r="BV224" s="298">
        <v>83.8</v>
      </c>
      <c r="BW224" s="298">
        <v>104</v>
      </c>
      <c r="BX224" s="298">
        <v>0.98560000000000003</v>
      </c>
      <c r="BY224" s="298">
        <v>15358</v>
      </c>
      <c r="BZ224" s="426">
        <v>0</v>
      </c>
      <c r="CA224" s="299">
        <v>0.28000000000000003</v>
      </c>
      <c r="CB224" s="298">
        <v>130</v>
      </c>
      <c r="CC224" s="298">
        <v>98.2</v>
      </c>
      <c r="CD224" s="298">
        <v>104</v>
      </c>
      <c r="CE224" s="298">
        <v>0.98850000000000005</v>
      </c>
      <c r="CF224" s="298">
        <v>23336</v>
      </c>
      <c r="CG224" s="426">
        <v>0</v>
      </c>
      <c r="CH224" s="299">
        <v>0.32</v>
      </c>
      <c r="CI224" s="298">
        <v>130</v>
      </c>
      <c r="CJ224" s="298">
        <v>104.6</v>
      </c>
      <c r="CK224" s="298">
        <v>104.6</v>
      </c>
      <c r="CL224" s="298">
        <v>0.99509999999999998</v>
      </c>
      <c r="CM224" s="298">
        <v>27866</v>
      </c>
      <c r="CN224" s="298">
        <v>0</v>
      </c>
      <c r="CO224" s="299">
        <v>0.37</v>
      </c>
      <c r="CP224" s="298">
        <v>130</v>
      </c>
      <c r="CQ224" s="298">
        <v>121.6</v>
      </c>
      <c r="CR224" s="298">
        <v>121.6</v>
      </c>
      <c r="CS224" s="298">
        <v>0.99099999999999999</v>
      </c>
      <c r="CT224" s="298">
        <v>31656</v>
      </c>
      <c r="CU224" s="298">
        <v>0</v>
      </c>
      <c r="CV224" s="299">
        <v>0.35</v>
      </c>
      <c r="CW224" s="298">
        <v>130</v>
      </c>
      <c r="CX224" s="298">
        <v>117.4</v>
      </c>
      <c r="CY224" s="298">
        <v>117.4</v>
      </c>
      <c r="CZ224" s="298">
        <v>0.98680000000000001</v>
      </c>
      <c r="DA224" s="298">
        <v>28254</v>
      </c>
      <c r="DB224" s="298">
        <v>0</v>
      </c>
      <c r="DC224" s="299">
        <v>0.34</v>
      </c>
      <c r="DD224" s="298">
        <v>130</v>
      </c>
      <c r="DE224" s="298">
        <v>104.4</v>
      </c>
      <c r="DF224" s="298">
        <v>104.4</v>
      </c>
      <c r="DG224" s="298">
        <v>0.9889</v>
      </c>
      <c r="DH224" s="298">
        <v>26600</v>
      </c>
      <c r="DI224" s="298">
        <v>0</v>
      </c>
      <c r="DJ224" s="299">
        <v>0.35</v>
      </c>
      <c r="DK224" s="298">
        <v>130</v>
      </c>
      <c r="DL224" s="298">
        <v>0</v>
      </c>
      <c r="DM224" s="298">
        <v>104</v>
      </c>
      <c r="DN224" s="298">
        <v>0.98960000000000004</v>
      </c>
      <c r="DO224" s="298">
        <v>25098</v>
      </c>
      <c r="DP224" s="298">
        <v>21211</v>
      </c>
      <c r="DQ224" s="299">
        <v>0</v>
      </c>
      <c r="DR224" s="298">
        <v>130</v>
      </c>
      <c r="DS224" s="298">
        <v>107.4</v>
      </c>
      <c r="DT224" s="298">
        <v>107.4</v>
      </c>
      <c r="DU224" s="298">
        <v>0.98919999999999997</v>
      </c>
      <c r="DV224" s="298">
        <v>27946</v>
      </c>
      <c r="DW224" s="298">
        <v>0</v>
      </c>
      <c r="DX224" s="299">
        <v>0.37</v>
      </c>
    </row>
    <row r="225" spans="1:128" ht="17.25" customHeight="1">
      <c r="A225" s="297">
        <v>221</v>
      </c>
      <c r="B225" s="267" t="s">
        <v>345</v>
      </c>
      <c r="C225" s="298">
        <v>140</v>
      </c>
      <c r="D225" s="298">
        <v>87.9</v>
      </c>
      <c r="E225" s="298">
        <v>112</v>
      </c>
      <c r="F225" s="298">
        <v>0.93479999999999996</v>
      </c>
      <c r="G225" s="298">
        <v>18979</v>
      </c>
      <c r="H225" s="298">
        <v>0</v>
      </c>
      <c r="I225" s="299">
        <v>0.32</v>
      </c>
      <c r="J225" s="298">
        <v>140</v>
      </c>
      <c r="K225" s="298">
        <v>94.2</v>
      </c>
      <c r="L225" s="298">
        <v>112</v>
      </c>
      <c r="M225" s="298">
        <v>0.92959999999999998</v>
      </c>
      <c r="N225" s="298">
        <v>18325</v>
      </c>
      <c r="O225" s="298">
        <v>0</v>
      </c>
      <c r="P225" s="299">
        <v>0.28000000000000003</v>
      </c>
      <c r="Q225" s="298">
        <v>140</v>
      </c>
      <c r="R225" s="298">
        <v>78</v>
      </c>
      <c r="S225" s="298">
        <v>112</v>
      </c>
      <c r="T225" s="298">
        <v>0.92410000000000003</v>
      </c>
      <c r="U225" s="298">
        <v>18222</v>
      </c>
      <c r="V225" s="298">
        <v>0</v>
      </c>
      <c r="W225" s="299">
        <v>0.35</v>
      </c>
      <c r="X225" s="298">
        <v>140</v>
      </c>
      <c r="Y225" s="298">
        <v>65.400000000000006</v>
      </c>
      <c r="Z225" s="298">
        <v>112</v>
      </c>
      <c r="AA225" s="298">
        <v>0.88419999999999999</v>
      </c>
      <c r="AB225" s="298">
        <v>13068</v>
      </c>
      <c r="AC225" s="298">
        <v>0</v>
      </c>
      <c r="AD225" s="299">
        <v>0.3</v>
      </c>
      <c r="AE225" s="298">
        <v>140</v>
      </c>
      <c r="AF225" s="298">
        <v>69.099999999999994</v>
      </c>
      <c r="AG225" s="298">
        <v>112</v>
      </c>
      <c r="AH225" s="298">
        <v>0.86899999999999999</v>
      </c>
      <c r="AI225" s="298">
        <v>11982</v>
      </c>
      <c r="AJ225" s="298">
        <v>0</v>
      </c>
      <c r="AK225" s="299">
        <v>0.27</v>
      </c>
      <c r="AL225" s="298">
        <v>140</v>
      </c>
      <c r="AM225" s="298">
        <v>70.400000000000006</v>
      </c>
      <c r="AN225" s="298">
        <v>112</v>
      </c>
      <c r="AO225" s="298">
        <v>0.86160000000000003</v>
      </c>
      <c r="AP225" s="298">
        <v>12639</v>
      </c>
      <c r="AQ225" s="298">
        <v>0</v>
      </c>
      <c r="AR225" s="299">
        <v>0.28999999999999998</v>
      </c>
      <c r="AS225" s="298">
        <v>140</v>
      </c>
      <c r="AT225" s="298">
        <v>89.9</v>
      </c>
      <c r="AU225" s="298">
        <v>112</v>
      </c>
      <c r="AV225" s="298">
        <v>0.90990000000000004</v>
      </c>
      <c r="AW225" s="298">
        <v>18890</v>
      </c>
      <c r="AX225" s="298">
        <v>0</v>
      </c>
      <c r="AY225" s="299">
        <v>0.31</v>
      </c>
      <c r="AZ225" s="298">
        <v>140</v>
      </c>
      <c r="BA225" s="298">
        <v>53.9</v>
      </c>
      <c r="BB225" s="298">
        <v>112</v>
      </c>
      <c r="BC225" s="298">
        <v>0.85470000000000002</v>
      </c>
      <c r="BD225" s="298">
        <v>11585</v>
      </c>
      <c r="BE225" s="298">
        <v>0</v>
      </c>
      <c r="BF225" s="299">
        <v>0.35</v>
      </c>
      <c r="BG225" s="298">
        <v>140</v>
      </c>
      <c r="BH225" s="298">
        <v>56</v>
      </c>
      <c r="BI225" s="298">
        <v>112</v>
      </c>
      <c r="BJ225" s="298">
        <v>0.83620000000000005</v>
      </c>
      <c r="BK225" s="298">
        <v>9563</v>
      </c>
      <c r="BL225" s="298">
        <v>0</v>
      </c>
      <c r="BM225" s="299">
        <v>0.27</v>
      </c>
      <c r="BN225" s="298">
        <v>140</v>
      </c>
      <c r="BO225" s="298">
        <v>56.3</v>
      </c>
      <c r="BP225" s="298">
        <v>112</v>
      </c>
      <c r="BQ225" s="298">
        <v>0.88400000000000001</v>
      </c>
      <c r="BR225" s="298">
        <v>11716</v>
      </c>
      <c r="BS225" s="298">
        <v>0</v>
      </c>
      <c r="BT225" s="299">
        <v>0.32</v>
      </c>
      <c r="BU225" s="298">
        <v>140</v>
      </c>
      <c r="BV225" s="298">
        <v>63.6</v>
      </c>
      <c r="BW225" s="298">
        <v>112</v>
      </c>
      <c r="BX225" s="298">
        <v>0.93540000000000001</v>
      </c>
      <c r="BY225" s="298">
        <v>13038</v>
      </c>
      <c r="BZ225" s="298">
        <v>0</v>
      </c>
      <c r="CA225" s="299">
        <v>0.33</v>
      </c>
      <c r="CB225" s="298">
        <v>140</v>
      </c>
      <c r="CC225" s="298">
        <v>63.1</v>
      </c>
      <c r="CD225" s="298">
        <v>112</v>
      </c>
      <c r="CE225" s="298">
        <v>0.95640000000000003</v>
      </c>
      <c r="CF225" s="298">
        <v>13407</v>
      </c>
      <c r="CG225" s="298">
        <v>0</v>
      </c>
      <c r="CH225" s="299">
        <v>0.3</v>
      </c>
      <c r="CI225" s="298">
        <v>140</v>
      </c>
      <c r="CJ225" s="298">
        <v>85.3</v>
      </c>
      <c r="CK225" s="298">
        <v>112</v>
      </c>
      <c r="CL225" s="298">
        <v>0.96060000000000001</v>
      </c>
      <c r="CM225" s="298">
        <v>17633</v>
      </c>
      <c r="CN225" s="298">
        <v>0</v>
      </c>
      <c r="CO225" s="299">
        <v>0.3</v>
      </c>
      <c r="CP225" s="298">
        <v>140</v>
      </c>
      <c r="CQ225" s="298">
        <v>94.8</v>
      </c>
      <c r="CR225" s="298">
        <v>112</v>
      </c>
      <c r="CS225" s="298">
        <v>0.9607</v>
      </c>
      <c r="CT225" s="298">
        <v>23149</v>
      </c>
      <c r="CU225" s="298">
        <v>0</v>
      </c>
      <c r="CV225" s="299">
        <v>0.34</v>
      </c>
      <c r="CW225" s="298">
        <v>140</v>
      </c>
      <c r="CX225" s="298">
        <v>83.4</v>
      </c>
      <c r="CY225" s="298">
        <v>112</v>
      </c>
      <c r="CZ225" s="298">
        <v>0.9294</v>
      </c>
      <c r="DA225" s="298">
        <v>15222</v>
      </c>
      <c r="DB225" s="298">
        <v>0</v>
      </c>
      <c r="DC225" s="299">
        <v>0.27</v>
      </c>
      <c r="DD225" s="298">
        <v>140</v>
      </c>
      <c r="DE225" s="298">
        <v>61.4</v>
      </c>
      <c r="DF225" s="298">
        <v>112</v>
      </c>
      <c r="DG225" s="298">
        <v>0.90190000000000003</v>
      </c>
      <c r="DH225" s="298">
        <v>12998</v>
      </c>
      <c r="DI225" s="298">
        <v>0</v>
      </c>
      <c r="DJ225" s="299">
        <v>0.32</v>
      </c>
      <c r="DK225" s="298">
        <v>140</v>
      </c>
      <c r="DL225" s="298">
        <v>0</v>
      </c>
      <c r="DM225" s="298">
        <v>112</v>
      </c>
      <c r="DN225" s="298">
        <v>0.89470000000000005</v>
      </c>
      <c r="DO225" s="298">
        <v>12850</v>
      </c>
      <c r="DP225" s="298">
        <v>10653</v>
      </c>
      <c r="DQ225" s="299">
        <v>0</v>
      </c>
      <c r="DR225" s="298">
        <v>140</v>
      </c>
      <c r="DS225" s="298">
        <v>65.2</v>
      </c>
      <c r="DT225" s="298">
        <v>112</v>
      </c>
      <c r="DU225" s="298">
        <v>0.89700000000000002</v>
      </c>
      <c r="DV225" s="298">
        <v>11734</v>
      </c>
      <c r="DW225" s="298">
        <v>0</v>
      </c>
      <c r="DX225" s="299">
        <v>0.28000000000000003</v>
      </c>
    </row>
    <row r="226" spans="1:128" ht="17.25" customHeight="1">
      <c r="A226" s="297">
        <v>222</v>
      </c>
      <c r="B226" s="267" t="s">
        <v>346</v>
      </c>
      <c r="C226" s="298">
        <v>125</v>
      </c>
      <c r="D226" s="298">
        <v>85.4</v>
      </c>
      <c r="E226" s="298">
        <v>100</v>
      </c>
      <c r="F226" s="298">
        <v>0.9748</v>
      </c>
      <c r="G226" s="298">
        <v>5328</v>
      </c>
      <c r="H226" s="298">
        <v>0</v>
      </c>
      <c r="I226" s="299">
        <v>0.09</v>
      </c>
      <c r="J226" s="298">
        <v>125</v>
      </c>
      <c r="K226" s="298">
        <v>71.599999999999994</v>
      </c>
      <c r="L226" s="298">
        <v>100</v>
      </c>
      <c r="M226" s="298">
        <v>0.95389999999999997</v>
      </c>
      <c r="N226" s="298">
        <v>6604</v>
      </c>
      <c r="O226" s="298">
        <v>0</v>
      </c>
      <c r="P226" s="299">
        <v>0.13</v>
      </c>
      <c r="Q226" s="298">
        <v>125</v>
      </c>
      <c r="R226" s="298">
        <v>68.599999999999994</v>
      </c>
      <c r="S226" s="298">
        <v>100</v>
      </c>
      <c r="T226" s="298">
        <v>0.94540000000000002</v>
      </c>
      <c r="U226" s="298">
        <v>6177</v>
      </c>
      <c r="V226" s="298">
        <v>0</v>
      </c>
      <c r="W226" s="299">
        <v>0.13</v>
      </c>
      <c r="X226" s="298">
        <v>125</v>
      </c>
      <c r="Y226" s="298">
        <v>89.2</v>
      </c>
      <c r="Z226" s="298">
        <v>100</v>
      </c>
      <c r="AA226" s="298">
        <v>0.92410000000000003</v>
      </c>
      <c r="AB226" s="298">
        <v>4966</v>
      </c>
      <c r="AC226" s="298">
        <v>0</v>
      </c>
      <c r="AD226" s="299">
        <v>0.08</v>
      </c>
      <c r="AE226" s="298">
        <v>125</v>
      </c>
      <c r="AF226" s="298">
        <v>69.400000000000006</v>
      </c>
      <c r="AG226" s="298">
        <v>100</v>
      </c>
      <c r="AH226" s="298">
        <v>0.95509999999999995</v>
      </c>
      <c r="AI226" s="298">
        <v>4064</v>
      </c>
      <c r="AJ226" s="298">
        <v>0</v>
      </c>
      <c r="AK226" s="299">
        <v>0.08</v>
      </c>
      <c r="AL226" s="298">
        <v>125</v>
      </c>
      <c r="AM226" s="298">
        <v>80.400000000000006</v>
      </c>
      <c r="AN226" s="298">
        <v>100</v>
      </c>
      <c r="AO226" s="298">
        <v>0.95089999999999997</v>
      </c>
      <c r="AP226" s="298">
        <v>2362</v>
      </c>
      <c r="AQ226" s="298">
        <v>0</v>
      </c>
      <c r="AR226" s="299">
        <v>0.04</v>
      </c>
      <c r="AS226" s="298">
        <v>125</v>
      </c>
      <c r="AT226" s="298">
        <v>74.2</v>
      </c>
      <c r="AU226" s="298">
        <v>100</v>
      </c>
      <c r="AV226" s="298">
        <v>0.95109999999999995</v>
      </c>
      <c r="AW226" s="298">
        <v>3479</v>
      </c>
      <c r="AX226" s="298">
        <v>0</v>
      </c>
      <c r="AY226" s="299">
        <v>7.0000000000000007E-2</v>
      </c>
      <c r="AZ226" s="298">
        <v>125</v>
      </c>
      <c r="BA226" s="298">
        <v>88.2</v>
      </c>
      <c r="BB226" s="298">
        <v>100</v>
      </c>
      <c r="BC226" s="298">
        <v>0.93069999999999997</v>
      </c>
      <c r="BD226" s="298">
        <v>5615</v>
      </c>
      <c r="BE226" s="298">
        <v>0</v>
      </c>
      <c r="BF226" s="299">
        <v>0.1</v>
      </c>
      <c r="BG226" s="298">
        <v>125</v>
      </c>
      <c r="BH226" s="298">
        <v>86.6</v>
      </c>
      <c r="BI226" s="298">
        <v>100</v>
      </c>
      <c r="BJ226" s="298">
        <v>0.91379999999999995</v>
      </c>
      <c r="BK226" s="298">
        <v>5831</v>
      </c>
      <c r="BL226" s="298">
        <v>0</v>
      </c>
      <c r="BM226" s="299">
        <v>0.1</v>
      </c>
      <c r="BN226" s="298">
        <v>125</v>
      </c>
      <c r="BO226" s="298">
        <v>80.599999999999994</v>
      </c>
      <c r="BP226" s="298">
        <v>100</v>
      </c>
      <c r="BQ226" s="298">
        <v>0.96319999999999995</v>
      </c>
      <c r="BR226" s="298">
        <v>5805</v>
      </c>
      <c r="BS226" s="298">
        <v>0</v>
      </c>
      <c r="BT226" s="299">
        <v>0.1</v>
      </c>
      <c r="BU226" s="298">
        <v>125</v>
      </c>
      <c r="BV226" s="298">
        <v>74.599999999999994</v>
      </c>
      <c r="BW226" s="298">
        <v>100</v>
      </c>
      <c r="BX226" s="298">
        <v>0.97350000000000003</v>
      </c>
      <c r="BY226" s="298">
        <v>3452</v>
      </c>
      <c r="BZ226" s="298">
        <v>0</v>
      </c>
      <c r="CA226" s="299">
        <v>7.0000000000000007E-2</v>
      </c>
      <c r="CB226" s="298">
        <v>125</v>
      </c>
      <c r="CC226" s="298">
        <v>69.8</v>
      </c>
      <c r="CD226" s="298">
        <v>100</v>
      </c>
      <c r="CE226" s="298">
        <v>0.97609999999999997</v>
      </c>
      <c r="CF226" s="298">
        <v>3754</v>
      </c>
      <c r="CG226" s="298">
        <v>0</v>
      </c>
      <c r="CH226" s="299">
        <v>7.0000000000000007E-2</v>
      </c>
      <c r="CI226" s="298">
        <v>125</v>
      </c>
      <c r="CJ226" s="298">
        <v>64.400000000000006</v>
      </c>
      <c r="CK226" s="298">
        <v>100</v>
      </c>
      <c r="CL226" s="298">
        <v>0.96199999999999997</v>
      </c>
      <c r="CM226" s="298">
        <v>2408</v>
      </c>
      <c r="CN226" s="298">
        <v>0</v>
      </c>
      <c r="CO226" s="299">
        <v>0.05</v>
      </c>
      <c r="CP226" s="298">
        <v>125</v>
      </c>
      <c r="CQ226" s="298">
        <v>73.2</v>
      </c>
      <c r="CR226" s="298">
        <v>100</v>
      </c>
      <c r="CS226" s="298">
        <v>0.97240000000000004</v>
      </c>
      <c r="CT226" s="298">
        <v>3448</v>
      </c>
      <c r="CU226" s="298">
        <v>0</v>
      </c>
      <c r="CV226" s="299">
        <v>7.0000000000000007E-2</v>
      </c>
      <c r="CW226" s="298">
        <v>125</v>
      </c>
      <c r="CX226" s="298">
        <v>69.2</v>
      </c>
      <c r="CY226" s="298">
        <v>100</v>
      </c>
      <c r="CZ226" s="298">
        <v>0.95620000000000005</v>
      </c>
      <c r="DA226" s="298">
        <v>3712</v>
      </c>
      <c r="DB226" s="298">
        <v>0</v>
      </c>
      <c r="DC226" s="299">
        <v>0.08</v>
      </c>
      <c r="DD226" s="298">
        <v>125</v>
      </c>
      <c r="DE226" s="298">
        <v>74.400000000000006</v>
      </c>
      <c r="DF226" s="298">
        <v>100</v>
      </c>
      <c r="DG226" s="298">
        <v>0.94320000000000004</v>
      </c>
      <c r="DH226" s="298">
        <v>2971</v>
      </c>
      <c r="DI226" s="298">
        <v>0</v>
      </c>
      <c r="DJ226" s="299">
        <v>0.06</v>
      </c>
      <c r="DK226" s="298">
        <v>125</v>
      </c>
      <c r="DL226" s="298">
        <v>0</v>
      </c>
      <c r="DM226" s="298">
        <v>100</v>
      </c>
      <c r="DN226" s="298">
        <v>0.93559999999999999</v>
      </c>
      <c r="DO226" s="298">
        <v>2846</v>
      </c>
      <c r="DP226" s="298">
        <v>2261</v>
      </c>
      <c r="DQ226" s="299">
        <v>0</v>
      </c>
      <c r="DR226" s="298">
        <v>125</v>
      </c>
      <c r="DS226" s="298">
        <v>67.400000000000006</v>
      </c>
      <c r="DT226" s="298">
        <v>100</v>
      </c>
      <c r="DU226" s="298">
        <v>0.96870000000000001</v>
      </c>
      <c r="DV226" s="298">
        <v>3066</v>
      </c>
      <c r="DW226" s="298">
        <v>0</v>
      </c>
      <c r="DX226" s="299">
        <v>7.0000000000000007E-2</v>
      </c>
    </row>
    <row r="227" spans="1:128" ht="17.25" customHeight="1">
      <c r="A227" s="297">
        <v>223</v>
      </c>
      <c r="B227" s="267" t="s">
        <v>347</v>
      </c>
      <c r="C227" s="298">
        <v>110</v>
      </c>
      <c r="D227" s="298">
        <v>140.5</v>
      </c>
      <c r="E227" s="298">
        <v>140.5</v>
      </c>
      <c r="F227" s="298">
        <v>0.8639</v>
      </c>
      <c r="G227" s="298">
        <v>11971</v>
      </c>
      <c r="H227" s="298">
        <v>0</v>
      </c>
      <c r="I227" s="299">
        <v>0.14000000000000001</v>
      </c>
      <c r="J227" s="298">
        <v>110</v>
      </c>
      <c r="K227" s="298">
        <v>136</v>
      </c>
      <c r="L227" s="298">
        <v>136</v>
      </c>
      <c r="M227" s="298">
        <v>0.88329999999999997</v>
      </c>
      <c r="N227" s="298">
        <v>13117</v>
      </c>
      <c r="O227" s="298">
        <v>0</v>
      </c>
      <c r="P227" s="299">
        <v>0.15</v>
      </c>
      <c r="Q227" s="298">
        <v>110</v>
      </c>
      <c r="R227" s="298">
        <v>134.19999999999999</v>
      </c>
      <c r="S227" s="298">
        <v>134.19999999999999</v>
      </c>
      <c r="T227" s="298">
        <v>0.85199999999999998</v>
      </c>
      <c r="U227" s="298">
        <v>8042</v>
      </c>
      <c r="V227" s="298">
        <v>0</v>
      </c>
      <c r="W227" s="299">
        <v>0.1</v>
      </c>
      <c r="X227" s="298">
        <v>110</v>
      </c>
      <c r="Y227" s="298">
        <v>132.4</v>
      </c>
      <c r="Z227" s="298">
        <v>132.4</v>
      </c>
      <c r="AA227" s="298">
        <v>0.86909999999999998</v>
      </c>
      <c r="AB227" s="298">
        <v>13716</v>
      </c>
      <c r="AC227" s="298">
        <v>0</v>
      </c>
      <c r="AD227" s="299">
        <v>0.16</v>
      </c>
      <c r="AE227" s="298">
        <v>110</v>
      </c>
      <c r="AF227" s="298">
        <v>123.2</v>
      </c>
      <c r="AG227" s="298">
        <v>123.2</v>
      </c>
      <c r="AH227" s="298">
        <v>0.81679999999999997</v>
      </c>
      <c r="AI227" s="298">
        <v>9533</v>
      </c>
      <c r="AJ227" s="298">
        <v>0</v>
      </c>
      <c r="AK227" s="299">
        <v>0.13</v>
      </c>
      <c r="AL227" s="298">
        <v>110</v>
      </c>
      <c r="AM227" s="298">
        <v>126.6</v>
      </c>
      <c r="AN227" s="298">
        <v>126.6</v>
      </c>
      <c r="AO227" s="298">
        <v>0.76049999999999995</v>
      </c>
      <c r="AP227" s="298">
        <v>5582</v>
      </c>
      <c r="AQ227" s="298">
        <v>0</v>
      </c>
      <c r="AR227" s="299">
        <v>0.08</v>
      </c>
      <c r="AS227" s="298">
        <v>110</v>
      </c>
      <c r="AT227" s="298">
        <v>112.8</v>
      </c>
      <c r="AU227" s="298">
        <v>112.8</v>
      </c>
      <c r="AV227" s="298">
        <v>0.90990000000000004</v>
      </c>
      <c r="AW227" s="298">
        <v>5341</v>
      </c>
      <c r="AX227" s="298">
        <v>0</v>
      </c>
      <c r="AY227" s="299">
        <v>7.0000000000000007E-2</v>
      </c>
      <c r="AZ227" s="298">
        <v>110</v>
      </c>
      <c r="BA227" s="298">
        <v>71.099999999999994</v>
      </c>
      <c r="BB227" s="298">
        <v>88</v>
      </c>
      <c r="BC227" s="298">
        <v>0.92789999999999995</v>
      </c>
      <c r="BD227" s="298">
        <v>3192</v>
      </c>
      <c r="BE227" s="298">
        <v>0</v>
      </c>
      <c r="BF227" s="299">
        <v>7.0000000000000007E-2</v>
      </c>
      <c r="BG227" s="298">
        <v>110</v>
      </c>
      <c r="BH227" s="298">
        <v>113.9</v>
      </c>
      <c r="BI227" s="298">
        <v>113.9</v>
      </c>
      <c r="BJ227" s="298">
        <v>0.87319999999999998</v>
      </c>
      <c r="BK227" s="298">
        <v>4447</v>
      </c>
      <c r="BL227" s="298">
        <v>0</v>
      </c>
      <c r="BM227" s="299">
        <v>0.06</v>
      </c>
      <c r="BN227" s="298">
        <v>110</v>
      </c>
      <c r="BO227" s="298">
        <v>111.8</v>
      </c>
      <c r="BP227" s="298">
        <v>111.8</v>
      </c>
      <c r="BQ227" s="298">
        <v>0.94040000000000001</v>
      </c>
      <c r="BR227" s="298">
        <v>9027</v>
      </c>
      <c r="BS227" s="298">
        <v>0</v>
      </c>
      <c r="BT227" s="299">
        <v>0.12</v>
      </c>
      <c r="BU227" s="298">
        <v>110</v>
      </c>
      <c r="BV227" s="298">
        <v>114.6</v>
      </c>
      <c r="BW227" s="298">
        <v>114.6</v>
      </c>
      <c r="BX227" s="298">
        <v>0.88949999999999996</v>
      </c>
      <c r="BY227" s="298">
        <v>10505</v>
      </c>
      <c r="BZ227" s="298">
        <v>0</v>
      </c>
      <c r="CA227" s="299">
        <v>0.15</v>
      </c>
      <c r="CB227" s="298">
        <v>110</v>
      </c>
      <c r="CC227" s="298">
        <v>118.9</v>
      </c>
      <c r="CD227" s="298">
        <v>118.9</v>
      </c>
      <c r="CE227" s="298">
        <v>0.9093</v>
      </c>
      <c r="CF227" s="298">
        <v>7452</v>
      </c>
      <c r="CG227" s="298">
        <v>0</v>
      </c>
      <c r="CH227" s="299">
        <v>0.09</v>
      </c>
      <c r="CI227" s="298">
        <v>110</v>
      </c>
      <c r="CJ227" s="298">
        <v>136.19999999999999</v>
      </c>
      <c r="CK227" s="298">
        <v>136.19999999999999</v>
      </c>
      <c r="CL227" s="298">
        <v>0.87719999999999998</v>
      </c>
      <c r="CM227" s="298">
        <v>5515</v>
      </c>
      <c r="CN227" s="298">
        <v>0</v>
      </c>
      <c r="CO227" s="299">
        <v>0.06</v>
      </c>
      <c r="CP227" s="298">
        <v>110</v>
      </c>
      <c r="CQ227" s="298">
        <v>114.3</v>
      </c>
      <c r="CR227" s="298">
        <v>114.3</v>
      </c>
      <c r="CS227" s="298">
        <v>0.91310000000000002</v>
      </c>
      <c r="CT227" s="298">
        <v>13173</v>
      </c>
      <c r="CU227" s="298">
        <v>0</v>
      </c>
      <c r="CV227" s="299">
        <v>0.17</v>
      </c>
      <c r="CW227" s="298">
        <v>110</v>
      </c>
      <c r="CX227" s="298">
        <v>142.5</v>
      </c>
      <c r="CY227" s="298">
        <v>142.5</v>
      </c>
      <c r="CZ227" s="298">
        <v>0.8861</v>
      </c>
      <c r="DA227" s="298">
        <v>12211</v>
      </c>
      <c r="DB227" s="298">
        <v>0</v>
      </c>
      <c r="DC227" s="299">
        <v>0.13</v>
      </c>
      <c r="DD227" s="298">
        <v>110</v>
      </c>
      <c r="DE227" s="298">
        <v>136.5</v>
      </c>
      <c r="DF227" s="298">
        <v>136.5</v>
      </c>
      <c r="DG227" s="298">
        <v>0.83789999999999998</v>
      </c>
      <c r="DH227" s="298">
        <v>11622</v>
      </c>
      <c r="DI227" s="298">
        <v>0</v>
      </c>
      <c r="DJ227" s="299">
        <v>0.14000000000000001</v>
      </c>
      <c r="DK227" s="298">
        <v>110</v>
      </c>
      <c r="DL227" s="298">
        <v>0</v>
      </c>
      <c r="DM227" s="298">
        <v>111</v>
      </c>
      <c r="DN227" s="298">
        <v>1</v>
      </c>
      <c r="DO227" s="298">
        <v>7778</v>
      </c>
      <c r="DP227" s="298">
        <v>0</v>
      </c>
      <c r="DQ227" s="299">
        <v>0</v>
      </c>
      <c r="DR227" s="298">
        <v>110</v>
      </c>
      <c r="DS227" s="298">
        <v>24.9</v>
      </c>
      <c r="DT227" s="298">
        <v>88</v>
      </c>
      <c r="DU227" s="298">
        <v>0.1908</v>
      </c>
      <c r="DV227" s="298">
        <v>728</v>
      </c>
      <c r="DW227" s="298">
        <v>0</v>
      </c>
      <c r="DX227" s="299">
        <v>0.21</v>
      </c>
    </row>
    <row r="228" spans="1:128" ht="17.25" customHeight="1">
      <c r="A228" s="297">
        <v>224</v>
      </c>
      <c r="B228" s="267" t="s">
        <v>348</v>
      </c>
      <c r="C228" s="298">
        <v>110</v>
      </c>
      <c r="D228" s="298">
        <v>39.200000000000003</v>
      </c>
      <c r="E228" s="298">
        <v>88</v>
      </c>
      <c r="F228" s="298">
        <v>0.6411</v>
      </c>
      <c r="G228" s="298">
        <v>4211</v>
      </c>
      <c r="H228" s="298">
        <v>0</v>
      </c>
      <c r="I228" s="299">
        <v>0.23</v>
      </c>
      <c r="J228" s="298">
        <v>110</v>
      </c>
      <c r="K228" s="298">
        <v>42.6</v>
      </c>
      <c r="L228" s="298">
        <v>88</v>
      </c>
      <c r="M228" s="298">
        <v>0.8004</v>
      </c>
      <c r="N228" s="298">
        <v>11426</v>
      </c>
      <c r="O228" s="298">
        <v>0</v>
      </c>
      <c r="P228" s="299">
        <v>0.45</v>
      </c>
      <c r="Q228" s="298">
        <v>110</v>
      </c>
      <c r="R228" s="298">
        <v>43.4</v>
      </c>
      <c r="S228" s="298">
        <v>88</v>
      </c>
      <c r="T228" s="298">
        <v>0.80459999999999998</v>
      </c>
      <c r="U228" s="298">
        <v>10053</v>
      </c>
      <c r="V228" s="298">
        <v>0</v>
      </c>
      <c r="W228" s="299">
        <v>0.4</v>
      </c>
      <c r="X228" s="298">
        <v>110</v>
      </c>
      <c r="Y228" s="298">
        <v>42</v>
      </c>
      <c r="Z228" s="298">
        <v>88</v>
      </c>
      <c r="AA228" s="298">
        <v>0.81020000000000003</v>
      </c>
      <c r="AB228" s="298">
        <v>8791</v>
      </c>
      <c r="AC228" s="298">
        <v>0</v>
      </c>
      <c r="AD228" s="299">
        <v>0.35</v>
      </c>
      <c r="AE228" s="298">
        <v>110</v>
      </c>
      <c r="AF228" s="298">
        <v>48.2</v>
      </c>
      <c r="AG228" s="298">
        <v>88</v>
      </c>
      <c r="AH228" s="298">
        <v>0.80089999999999995</v>
      </c>
      <c r="AI228" s="298">
        <v>9027</v>
      </c>
      <c r="AJ228" s="298">
        <v>0</v>
      </c>
      <c r="AK228" s="299">
        <v>0.31</v>
      </c>
      <c r="AL228" s="298">
        <v>110</v>
      </c>
      <c r="AM228" s="298">
        <v>24.4</v>
      </c>
      <c r="AN228" s="298">
        <v>88</v>
      </c>
      <c r="AO228" s="298">
        <v>0.4597</v>
      </c>
      <c r="AP228" s="298">
        <v>2820</v>
      </c>
      <c r="AQ228" s="298">
        <v>0</v>
      </c>
      <c r="AR228" s="299">
        <v>0.35</v>
      </c>
      <c r="AS228" s="298">
        <v>110</v>
      </c>
      <c r="AT228" s="298">
        <v>32</v>
      </c>
      <c r="AU228" s="298">
        <v>88</v>
      </c>
      <c r="AV228" s="298">
        <v>0.89559999999999995</v>
      </c>
      <c r="AW228" s="298">
        <v>3698</v>
      </c>
      <c r="AX228" s="298">
        <v>0</v>
      </c>
      <c r="AY228" s="299">
        <v>0.17</v>
      </c>
      <c r="AZ228" s="298">
        <v>110</v>
      </c>
      <c r="BA228" s="298">
        <v>32</v>
      </c>
      <c r="BB228" s="298">
        <v>88</v>
      </c>
      <c r="BC228" s="298">
        <v>0.91200000000000003</v>
      </c>
      <c r="BD228" s="298">
        <v>5143</v>
      </c>
      <c r="BE228" s="298">
        <v>0</v>
      </c>
      <c r="BF228" s="299">
        <v>0.24</v>
      </c>
      <c r="BG228" s="298">
        <v>110</v>
      </c>
      <c r="BH228" s="298">
        <v>30.2</v>
      </c>
      <c r="BI228" s="298">
        <v>88</v>
      </c>
      <c r="BJ228" s="298">
        <v>0.91720000000000002</v>
      </c>
      <c r="BK228" s="298">
        <v>4209</v>
      </c>
      <c r="BL228" s="298">
        <v>0</v>
      </c>
      <c r="BM228" s="299">
        <v>0.2</v>
      </c>
      <c r="BN228" s="298">
        <v>110</v>
      </c>
      <c r="BO228" s="298">
        <v>24.6</v>
      </c>
      <c r="BP228" s="298">
        <v>88</v>
      </c>
      <c r="BQ228" s="298">
        <v>0.94020000000000004</v>
      </c>
      <c r="BR228" s="298">
        <v>4179</v>
      </c>
      <c r="BS228" s="298">
        <v>0</v>
      </c>
      <c r="BT228" s="299">
        <v>0.24</v>
      </c>
      <c r="BU228" s="298">
        <v>110</v>
      </c>
      <c r="BV228" s="298">
        <v>27.4</v>
      </c>
      <c r="BW228" s="298">
        <v>88</v>
      </c>
      <c r="BX228" s="298">
        <v>0.93240000000000001</v>
      </c>
      <c r="BY228" s="298">
        <v>4622</v>
      </c>
      <c r="BZ228" s="298">
        <v>0</v>
      </c>
      <c r="CA228" s="299">
        <v>0.27</v>
      </c>
      <c r="CB228" s="298">
        <v>110</v>
      </c>
      <c r="CC228" s="298">
        <v>31.4</v>
      </c>
      <c r="CD228" s="298">
        <v>88</v>
      </c>
      <c r="CE228" s="298">
        <v>0.87729999999999997</v>
      </c>
      <c r="CF228" s="298">
        <v>6875</v>
      </c>
      <c r="CG228" s="298">
        <v>0</v>
      </c>
      <c r="CH228" s="299">
        <v>0.34</v>
      </c>
      <c r="CI228" s="298">
        <v>110</v>
      </c>
      <c r="CJ228" s="298">
        <v>38.6</v>
      </c>
      <c r="CK228" s="298">
        <v>88</v>
      </c>
      <c r="CL228" s="298">
        <v>0.88600000000000001</v>
      </c>
      <c r="CM228" s="298">
        <v>8059</v>
      </c>
      <c r="CN228" s="298">
        <v>0</v>
      </c>
      <c r="CO228" s="299">
        <v>0.33</v>
      </c>
      <c r="CP228" s="298">
        <v>110</v>
      </c>
      <c r="CQ228" s="298">
        <v>39.4</v>
      </c>
      <c r="CR228" s="298">
        <v>88</v>
      </c>
      <c r="CS228" s="298">
        <v>0.89570000000000005</v>
      </c>
      <c r="CT228" s="298">
        <v>9891</v>
      </c>
      <c r="CU228" s="298">
        <v>0</v>
      </c>
      <c r="CV228" s="299">
        <v>0.38</v>
      </c>
      <c r="CW228" s="298">
        <v>110</v>
      </c>
      <c r="CX228" s="298">
        <v>42.2</v>
      </c>
      <c r="CY228" s="298">
        <v>88</v>
      </c>
      <c r="CZ228" s="298">
        <v>0.91120000000000001</v>
      </c>
      <c r="DA228" s="298">
        <v>8623</v>
      </c>
      <c r="DB228" s="298">
        <v>0</v>
      </c>
      <c r="DC228" s="299">
        <v>0.31</v>
      </c>
      <c r="DD228" s="298">
        <v>110</v>
      </c>
      <c r="DE228" s="298">
        <v>90.8</v>
      </c>
      <c r="DF228" s="298">
        <v>92.4</v>
      </c>
      <c r="DG228" s="298">
        <v>0.93140000000000001</v>
      </c>
      <c r="DH228" s="298">
        <v>11233</v>
      </c>
      <c r="DI228" s="298">
        <v>0</v>
      </c>
      <c r="DJ228" s="299">
        <v>0.16</v>
      </c>
      <c r="DK228" s="298">
        <v>110</v>
      </c>
      <c r="DL228" s="298">
        <v>0</v>
      </c>
      <c r="DM228" s="298">
        <v>88</v>
      </c>
      <c r="DN228" s="298">
        <v>0.92600000000000005</v>
      </c>
      <c r="DO228" s="298">
        <v>12414</v>
      </c>
      <c r="DP228" s="298">
        <v>4560</v>
      </c>
      <c r="DQ228" s="299">
        <v>10.199999999999999</v>
      </c>
      <c r="DR228" s="298">
        <v>110</v>
      </c>
      <c r="DS228" s="298">
        <v>47.6</v>
      </c>
      <c r="DT228" s="298">
        <v>88</v>
      </c>
      <c r="DU228" s="298">
        <v>0.92230000000000001</v>
      </c>
      <c r="DV228" s="298">
        <v>10425</v>
      </c>
      <c r="DW228" s="298">
        <v>0</v>
      </c>
      <c r="DX228" s="299">
        <v>0.28000000000000003</v>
      </c>
    </row>
    <row r="229" spans="1:128" ht="17.25" customHeight="1">
      <c r="A229" s="297">
        <v>225</v>
      </c>
      <c r="B229" s="267" t="s">
        <v>349</v>
      </c>
      <c r="C229" s="298">
        <v>136</v>
      </c>
      <c r="D229" s="298">
        <v>121.6</v>
      </c>
      <c r="E229" s="298">
        <v>121.6</v>
      </c>
      <c r="F229" s="298">
        <v>0.88849999999999996</v>
      </c>
      <c r="G229" s="298">
        <v>29400</v>
      </c>
      <c r="H229" s="298">
        <v>0</v>
      </c>
      <c r="I229" s="299">
        <v>0.38</v>
      </c>
      <c r="J229" s="298">
        <v>136</v>
      </c>
      <c r="K229" s="298">
        <v>119.6</v>
      </c>
      <c r="L229" s="298">
        <v>119.6</v>
      </c>
      <c r="M229" s="298">
        <v>0.89159999999999995</v>
      </c>
      <c r="N229" s="298">
        <v>31054</v>
      </c>
      <c r="O229" s="298">
        <v>0</v>
      </c>
      <c r="P229" s="299">
        <v>0.39</v>
      </c>
      <c r="Q229" s="298">
        <v>136</v>
      </c>
      <c r="R229" s="298">
        <v>134</v>
      </c>
      <c r="S229" s="298">
        <v>134</v>
      </c>
      <c r="T229" s="298">
        <v>0.89419999999999999</v>
      </c>
      <c r="U229" s="298">
        <v>29370</v>
      </c>
      <c r="V229" s="298">
        <v>0</v>
      </c>
      <c r="W229" s="299">
        <v>0.34</v>
      </c>
      <c r="X229" s="298">
        <v>136</v>
      </c>
      <c r="Y229" s="298">
        <v>121.6</v>
      </c>
      <c r="Z229" s="298">
        <v>121.6</v>
      </c>
      <c r="AA229" s="298">
        <v>0.88670000000000004</v>
      </c>
      <c r="AB229" s="298">
        <v>28682</v>
      </c>
      <c r="AC229" s="298">
        <v>0</v>
      </c>
      <c r="AD229" s="299">
        <v>0.36</v>
      </c>
      <c r="AE229" s="298">
        <v>136</v>
      </c>
      <c r="AF229" s="298">
        <v>120.4</v>
      </c>
      <c r="AG229" s="298">
        <v>120.4</v>
      </c>
      <c r="AH229" s="298">
        <v>0.87490000000000001</v>
      </c>
      <c r="AI229" s="298">
        <v>33578</v>
      </c>
      <c r="AJ229" s="298">
        <v>0</v>
      </c>
      <c r="AK229" s="299">
        <v>0.43</v>
      </c>
      <c r="AL229" s="298">
        <v>136</v>
      </c>
      <c r="AM229" s="298">
        <v>122</v>
      </c>
      <c r="AN229" s="298">
        <v>122</v>
      </c>
      <c r="AO229" s="298">
        <v>0.87670000000000003</v>
      </c>
      <c r="AP229" s="298">
        <v>28304</v>
      </c>
      <c r="AQ229" s="298">
        <v>0</v>
      </c>
      <c r="AR229" s="299">
        <v>0.37</v>
      </c>
      <c r="AS229" s="298">
        <v>136</v>
      </c>
      <c r="AT229" s="298">
        <v>133.6</v>
      </c>
      <c r="AU229" s="298">
        <v>133.6</v>
      </c>
      <c r="AV229" s="298">
        <v>0.87229999999999996</v>
      </c>
      <c r="AW229" s="298">
        <v>25846</v>
      </c>
      <c r="AX229" s="298">
        <v>0</v>
      </c>
      <c r="AY229" s="299">
        <v>0.3</v>
      </c>
      <c r="AZ229" s="298">
        <v>136</v>
      </c>
      <c r="BA229" s="298">
        <v>111.2</v>
      </c>
      <c r="BB229" s="298">
        <v>111.2</v>
      </c>
      <c r="BC229" s="298">
        <v>0.87119999999999997</v>
      </c>
      <c r="BD229" s="298">
        <v>21976</v>
      </c>
      <c r="BE229" s="298">
        <v>0</v>
      </c>
      <c r="BF229" s="299">
        <v>0.32</v>
      </c>
      <c r="BG229" s="298">
        <v>136</v>
      </c>
      <c r="BH229" s="298">
        <v>89.6</v>
      </c>
      <c r="BI229" s="298">
        <v>108.8</v>
      </c>
      <c r="BJ229" s="298">
        <v>0.86970000000000003</v>
      </c>
      <c r="BK229" s="298">
        <v>26008</v>
      </c>
      <c r="BL229" s="298">
        <v>0</v>
      </c>
      <c r="BM229" s="299">
        <v>0.45</v>
      </c>
      <c r="BN229" s="298">
        <v>136</v>
      </c>
      <c r="BO229" s="298">
        <v>88.8</v>
      </c>
      <c r="BP229" s="298">
        <v>108.8</v>
      </c>
      <c r="BQ229" s="298">
        <v>0.86850000000000005</v>
      </c>
      <c r="BR229" s="298">
        <v>21360</v>
      </c>
      <c r="BS229" s="298">
        <v>0</v>
      </c>
      <c r="BT229" s="299">
        <v>0.37</v>
      </c>
      <c r="BU229" s="298">
        <v>136</v>
      </c>
      <c r="BV229" s="298">
        <v>114.8</v>
      </c>
      <c r="BW229" s="298">
        <v>114.8</v>
      </c>
      <c r="BX229" s="298">
        <v>0.88090000000000002</v>
      </c>
      <c r="BY229" s="298">
        <v>25144</v>
      </c>
      <c r="BZ229" s="298">
        <v>0</v>
      </c>
      <c r="CA229" s="299">
        <v>0.37</v>
      </c>
      <c r="CB229" s="298">
        <v>136</v>
      </c>
      <c r="CC229" s="298">
        <v>75.599999999999994</v>
      </c>
      <c r="CD229" s="298">
        <v>108.8</v>
      </c>
      <c r="CE229" s="298">
        <v>0.83489999999999998</v>
      </c>
      <c r="CF229" s="298">
        <v>17176</v>
      </c>
      <c r="CG229" s="298">
        <v>0</v>
      </c>
      <c r="CH229" s="299">
        <v>0.37</v>
      </c>
      <c r="CI229" s="298">
        <v>136</v>
      </c>
      <c r="CJ229" s="298">
        <v>117.2</v>
      </c>
      <c r="CK229" s="298">
        <v>117.2</v>
      </c>
      <c r="CL229" s="298">
        <v>0.84450000000000003</v>
      </c>
      <c r="CM229" s="298">
        <v>17884</v>
      </c>
      <c r="CN229" s="298">
        <v>0</v>
      </c>
      <c r="CO229" s="299">
        <v>0.25</v>
      </c>
      <c r="CP229" s="298">
        <v>136</v>
      </c>
      <c r="CQ229" s="298">
        <v>96.4</v>
      </c>
      <c r="CR229" s="298">
        <v>108.8</v>
      </c>
      <c r="CS229" s="298">
        <v>0.84019999999999995</v>
      </c>
      <c r="CT229" s="298">
        <v>23006</v>
      </c>
      <c r="CU229" s="298">
        <v>0</v>
      </c>
      <c r="CV229" s="299">
        <v>0.38</v>
      </c>
      <c r="CW229" s="298">
        <v>136</v>
      </c>
      <c r="CX229" s="298">
        <v>99.2</v>
      </c>
      <c r="CY229" s="298">
        <v>108.8</v>
      </c>
      <c r="CZ229" s="298">
        <v>0.81479999999999997</v>
      </c>
      <c r="DA229" s="298">
        <v>20718</v>
      </c>
      <c r="DB229" s="298">
        <v>0</v>
      </c>
      <c r="DC229" s="299">
        <v>0.36</v>
      </c>
      <c r="DD229" s="298">
        <v>136</v>
      </c>
      <c r="DE229" s="298">
        <v>92.8</v>
      </c>
      <c r="DF229" s="298">
        <v>108.8</v>
      </c>
      <c r="DG229" s="298">
        <v>0.80779999999999996</v>
      </c>
      <c r="DH229" s="298">
        <v>19198</v>
      </c>
      <c r="DI229" s="298">
        <v>0</v>
      </c>
      <c r="DJ229" s="299">
        <v>0.34</v>
      </c>
      <c r="DK229" s="298">
        <v>136</v>
      </c>
      <c r="DL229" s="298">
        <v>0</v>
      </c>
      <c r="DM229" s="298">
        <v>108.8</v>
      </c>
      <c r="DN229" s="298">
        <v>0.81069999999999998</v>
      </c>
      <c r="DO229" s="298">
        <v>16922</v>
      </c>
      <c r="DP229" s="298">
        <v>0</v>
      </c>
      <c r="DQ229" s="299">
        <v>0</v>
      </c>
      <c r="DR229" s="298">
        <v>136</v>
      </c>
      <c r="DS229" s="298">
        <v>79.599999999999994</v>
      </c>
      <c r="DT229" s="298">
        <v>108.8</v>
      </c>
      <c r="DU229" s="298">
        <v>0.83140000000000003</v>
      </c>
      <c r="DV229" s="298">
        <v>15608</v>
      </c>
      <c r="DW229" s="298">
        <v>0</v>
      </c>
      <c r="DX229" s="299">
        <v>0.33</v>
      </c>
    </row>
    <row r="230" spans="1:128" ht="17.25" customHeight="1">
      <c r="A230" s="297">
        <v>226</v>
      </c>
      <c r="B230" s="267" t="s">
        <v>350</v>
      </c>
      <c r="C230" s="298">
        <v>110</v>
      </c>
      <c r="D230" s="298">
        <v>87.04</v>
      </c>
      <c r="E230" s="298">
        <v>88</v>
      </c>
      <c r="F230" s="298">
        <v>0.91459999999999997</v>
      </c>
      <c r="G230" s="298">
        <v>29179</v>
      </c>
      <c r="H230" s="298">
        <v>0</v>
      </c>
      <c r="I230" s="299">
        <v>0.51</v>
      </c>
      <c r="J230" s="298">
        <v>110</v>
      </c>
      <c r="K230" s="298">
        <v>99.44</v>
      </c>
      <c r="L230" s="298">
        <v>99.44</v>
      </c>
      <c r="M230" s="298">
        <v>0.93830000000000002</v>
      </c>
      <c r="N230" s="298">
        <v>36185</v>
      </c>
      <c r="O230" s="298">
        <v>0</v>
      </c>
      <c r="P230" s="299">
        <v>0.52</v>
      </c>
      <c r="Q230" s="298">
        <v>110</v>
      </c>
      <c r="R230" s="298">
        <v>95.28</v>
      </c>
      <c r="S230" s="298">
        <v>95.28</v>
      </c>
      <c r="T230" s="298">
        <v>0.95569999999999999</v>
      </c>
      <c r="U230" s="298">
        <v>34080</v>
      </c>
      <c r="V230" s="298">
        <v>0</v>
      </c>
      <c r="W230" s="299">
        <v>0.52</v>
      </c>
      <c r="X230" s="298">
        <v>110</v>
      </c>
      <c r="Y230" s="298">
        <v>98.4</v>
      </c>
      <c r="Z230" s="298">
        <v>98.4</v>
      </c>
      <c r="AA230" s="298">
        <v>0.93410000000000004</v>
      </c>
      <c r="AB230" s="298">
        <v>33228</v>
      </c>
      <c r="AC230" s="298">
        <v>0</v>
      </c>
      <c r="AD230" s="299">
        <v>0.49</v>
      </c>
      <c r="AE230" s="298">
        <v>110</v>
      </c>
      <c r="AF230" s="298">
        <v>88.24</v>
      </c>
      <c r="AG230" s="298">
        <v>88.24</v>
      </c>
      <c r="AH230" s="298">
        <v>0.92169999999999996</v>
      </c>
      <c r="AI230" s="298">
        <v>26902</v>
      </c>
      <c r="AJ230" s="298">
        <v>0</v>
      </c>
      <c r="AK230" s="299">
        <v>0.44</v>
      </c>
      <c r="AL230" s="298">
        <v>110</v>
      </c>
      <c r="AM230" s="298">
        <v>0</v>
      </c>
      <c r="AN230" s="298">
        <v>88</v>
      </c>
      <c r="AO230" s="298">
        <v>0</v>
      </c>
      <c r="AP230" s="298">
        <v>0</v>
      </c>
      <c r="AQ230" s="298">
        <v>0</v>
      </c>
      <c r="AR230" s="299">
        <v>0</v>
      </c>
      <c r="AS230" s="298">
        <v>110</v>
      </c>
      <c r="AT230" s="298">
        <v>53.44</v>
      </c>
      <c r="AU230" s="298">
        <v>88</v>
      </c>
      <c r="AV230" s="298">
        <v>6.1000000000000004E-3</v>
      </c>
      <c r="AW230" s="298">
        <v>2350</v>
      </c>
      <c r="AX230" s="298">
        <v>2204</v>
      </c>
      <c r="AY230" s="299">
        <v>9.69</v>
      </c>
      <c r="AZ230" s="298">
        <v>110</v>
      </c>
      <c r="BA230" s="298">
        <v>0</v>
      </c>
      <c r="BB230" s="298">
        <v>88</v>
      </c>
      <c r="BC230" s="298">
        <v>0</v>
      </c>
      <c r="BD230" s="298">
        <v>0</v>
      </c>
      <c r="BE230" s="298">
        <v>0</v>
      </c>
      <c r="BF230" s="299">
        <v>0</v>
      </c>
      <c r="BG230" s="298">
        <v>110</v>
      </c>
      <c r="BH230" s="298">
        <v>73.12</v>
      </c>
      <c r="BI230" s="298">
        <v>88</v>
      </c>
      <c r="BJ230" s="298">
        <v>0.76480000000000004</v>
      </c>
      <c r="BK230" s="298">
        <v>8546</v>
      </c>
      <c r="BL230" s="298">
        <v>0</v>
      </c>
      <c r="BM230" s="299">
        <v>0.21</v>
      </c>
      <c r="BN230" s="298">
        <v>110</v>
      </c>
      <c r="BO230" s="298">
        <v>68.16</v>
      </c>
      <c r="BP230" s="298">
        <v>88</v>
      </c>
      <c r="BQ230" s="298">
        <v>0.78139999999999998</v>
      </c>
      <c r="BR230" s="298">
        <v>19336</v>
      </c>
      <c r="BS230" s="298">
        <v>0</v>
      </c>
      <c r="BT230" s="299">
        <v>0.49</v>
      </c>
      <c r="BU230" s="298">
        <v>110</v>
      </c>
      <c r="BV230" s="298">
        <v>82.16</v>
      </c>
      <c r="BW230" s="298">
        <v>88</v>
      </c>
      <c r="BX230" s="298">
        <v>0.82450000000000001</v>
      </c>
      <c r="BY230" s="298">
        <v>20066</v>
      </c>
      <c r="BZ230" s="298">
        <v>0</v>
      </c>
      <c r="CA230" s="299">
        <v>0.44</v>
      </c>
      <c r="CB230" s="298">
        <v>110</v>
      </c>
      <c r="CC230" s="298">
        <v>82.4</v>
      </c>
      <c r="CD230" s="298">
        <v>88</v>
      </c>
      <c r="CE230" s="298">
        <v>0.89119999999999999</v>
      </c>
      <c r="CF230" s="298">
        <v>28400</v>
      </c>
      <c r="CG230" s="298">
        <v>0</v>
      </c>
      <c r="CH230" s="299">
        <v>0.52</v>
      </c>
      <c r="CI230" s="298">
        <v>110</v>
      </c>
      <c r="CJ230" s="298">
        <v>97.6</v>
      </c>
      <c r="CK230" s="298">
        <v>97.6</v>
      </c>
      <c r="CL230" s="298">
        <v>0.91890000000000005</v>
      </c>
      <c r="CM230" s="298">
        <v>35392</v>
      </c>
      <c r="CN230" s="298">
        <v>0</v>
      </c>
      <c r="CO230" s="299">
        <v>0.55000000000000004</v>
      </c>
      <c r="CP230" s="298">
        <v>110</v>
      </c>
      <c r="CQ230" s="298">
        <v>105.92</v>
      </c>
      <c r="CR230" s="298">
        <v>105.92</v>
      </c>
      <c r="CS230" s="298">
        <v>0.93659999999999999</v>
      </c>
      <c r="CT230" s="298">
        <v>41956</v>
      </c>
      <c r="CU230" s="298">
        <v>0</v>
      </c>
      <c r="CV230" s="299">
        <v>0.56999999999999995</v>
      </c>
      <c r="CW230" s="298">
        <v>110</v>
      </c>
      <c r="CX230" s="298">
        <v>104.48</v>
      </c>
      <c r="CY230" s="298">
        <v>104.48</v>
      </c>
      <c r="CZ230" s="298">
        <v>0.90910000000000002</v>
      </c>
      <c r="DA230" s="298">
        <v>34100</v>
      </c>
      <c r="DB230" s="298">
        <v>0</v>
      </c>
      <c r="DC230" s="299">
        <v>0.5</v>
      </c>
      <c r="DD230" s="298">
        <v>110</v>
      </c>
      <c r="DE230" s="298">
        <v>90.96</v>
      </c>
      <c r="DF230" s="298">
        <v>90.96</v>
      </c>
      <c r="DG230" s="298">
        <v>0.90110000000000001</v>
      </c>
      <c r="DH230" s="298">
        <v>34430</v>
      </c>
      <c r="DI230" s="298">
        <v>0</v>
      </c>
      <c r="DJ230" s="299">
        <v>0.56000000000000005</v>
      </c>
      <c r="DK230" s="298">
        <v>110</v>
      </c>
      <c r="DL230" s="298">
        <v>0</v>
      </c>
      <c r="DM230" s="298">
        <v>88</v>
      </c>
      <c r="DN230" s="298">
        <v>0.88839999999999997</v>
      </c>
      <c r="DO230" s="298">
        <v>31748</v>
      </c>
      <c r="DP230" s="298">
        <v>11760</v>
      </c>
      <c r="DQ230" s="299">
        <v>0</v>
      </c>
      <c r="DR230" s="298">
        <v>110</v>
      </c>
      <c r="DS230" s="298">
        <v>85.4</v>
      </c>
      <c r="DT230" s="298">
        <v>88</v>
      </c>
      <c r="DU230" s="298">
        <v>0.89649999999999996</v>
      </c>
      <c r="DV230" s="298">
        <v>24592</v>
      </c>
      <c r="DW230" s="298">
        <v>0</v>
      </c>
      <c r="DX230" s="299">
        <v>0.45</v>
      </c>
    </row>
    <row r="231" spans="1:128" ht="17.25" customHeight="1">
      <c r="A231" s="297">
        <v>227</v>
      </c>
      <c r="B231" s="267" t="s">
        <v>351</v>
      </c>
      <c r="C231" s="298">
        <v>167</v>
      </c>
      <c r="D231" s="298">
        <v>104.56</v>
      </c>
      <c r="E231" s="298">
        <v>133.6</v>
      </c>
      <c r="F231" s="298">
        <v>0.85070000000000001</v>
      </c>
      <c r="G231" s="298">
        <v>17090</v>
      </c>
      <c r="H231" s="298">
        <v>0</v>
      </c>
      <c r="I231" s="299">
        <v>0.27</v>
      </c>
      <c r="J231" s="298">
        <v>167</v>
      </c>
      <c r="K231" s="298">
        <v>111.92</v>
      </c>
      <c r="L231" s="298">
        <v>133.6</v>
      </c>
      <c r="M231" s="298">
        <v>0.85760000000000003</v>
      </c>
      <c r="N231" s="298">
        <v>19380</v>
      </c>
      <c r="O231" s="298">
        <v>0</v>
      </c>
      <c r="P231" s="299">
        <v>0.27</v>
      </c>
      <c r="Q231" s="298">
        <v>167</v>
      </c>
      <c r="R231" s="298">
        <v>112</v>
      </c>
      <c r="S231" s="298">
        <v>133.6</v>
      </c>
      <c r="T231" s="298">
        <v>0.86270000000000002</v>
      </c>
      <c r="U231" s="298">
        <v>18452</v>
      </c>
      <c r="V231" s="298">
        <v>0</v>
      </c>
      <c r="W231" s="299">
        <v>0.27</v>
      </c>
      <c r="X231" s="298">
        <v>167</v>
      </c>
      <c r="Y231" s="298">
        <v>91.2</v>
      </c>
      <c r="Z231" s="298">
        <v>133.6</v>
      </c>
      <c r="AA231" s="298">
        <v>0.84550000000000003</v>
      </c>
      <c r="AB231" s="298">
        <v>15976</v>
      </c>
      <c r="AC231" s="298">
        <v>0</v>
      </c>
      <c r="AD231" s="299">
        <v>0.28000000000000003</v>
      </c>
      <c r="AE231" s="298">
        <v>167</v>
      </c>
      <c r="AF231" s="298">
        <v>107.84</v>
      </c>
      <c r="AG231" s="298">
        <v>133.6</v>
      </c>
      <c r="AH231" s="298">
        <v>0.83960000000000001</v>
      </c>
      <c r="AI231" s="298">
        <v>18704</v>
      </c>
      <c r="AJ231" s="298">
        <v>0</v>
      </c>
      <c r="AK231" s="299">
        <v>0.28000000000000003</v>
      </c>
      <c r="AL231" s="298">
        <v>167</v>
      </c>
      <c r="AM231" s="298">
        <v>83.84</v>
      </c>
      <c r="AN231" s="298">
        <v>133.6</v>
      </c>
      <c r="AO231" s="298">
        <v>0.83520000000000005</v>
      </c>
      <c r="AP231" s="298">
        <v>14559</v>
      </c>
      <c r="AQ231" s="298">
        <v>0</v>
      </c>
      <c r="AR231" s="299">
        <v>0.28999999999999998</v>
      </c>
      <c r="AS231" s="298">
        <v>167</v>
      </c>
      <c r="AT231" s="298">
        <v>98.48</v>
      </c>
      <c r="AU231" s="298">
        <v>133.6</v>
      </c>
      <c r="AV231" s="298">
        <v>0.83109999999999995</v>
      </c>
      <c r="AW231" s="298">
        <v>15018</v>
      </c>
      <c r="AX231" s="298">
        <v>0</v>
      </c>
      <c r="AY231" s="299">
        <v>0.25</v>
      </c>
      <c r="AZ231" s="298">
        <v>167</v>
      </c>
      <c r="BA231" s="298">
        <v>76.64</v>
      </c>
      <c r="BB231" s="298">
        <v>133.6</v>
      </c>
      <c r="BC231" s="298">
        <v>0.83109999999999995</v>
      </c>
      <c r="BD231" s="298">
        <v>9223</v>
      </c>
      <c r="BE231" s="298">
        <v>0</v>
      </c>
      <c r="BF231" s="299">
        <v>0.2</v>
      </c>
      <c r="BG231" s="298">
        <v>167</v>
      </c>
      <c r="BH231" s="298">
        <v>71.2</v>
      </c>
      <c r="BI231" s="298">
        <v>133.6</v>
      </c>
      <c r="BJ231" s="298">
        <v>0.82</v>
      </c>
      <c r="BK231" s="298">
        <v>7318</v>
      </c>
      <c r="BL231" s="298">
        <v>0</v>
      </c>
      <c r="BM231" s="299">
        <v>0.17</v>
      </c>
      <c r="BN231" s="298">
        <v>167</v>
      </c>
      <c r="BO231" s="298">
        <v>80.400000000000006</v>
      </c>
      <c r="BP231" s="298">
        <v>133.6</v>
      </c>
      <c r="BQ231" s="298">
        <v>0.75539999999999996</v>
      </c>
      <c r="BR231" s="298">
        <v>7158</v>
      </c>
      <c r="BS231" s="298">
        <v>0</v>
      </c>
      <c r="BT231" s="299">
        <v>0.16</v>
      </c>
      <c r="BU231" s="298">
        <v>167</v>
      </c>
      <c r="BV231" s="298">
        <v>101.6</v>
      </c>
      <c r="BW231" s="298">
        <v>133.6</v>
      </c>
      <c r="BX231" s="298">
        <v>0.88519999999999999</v>
      </c>
      <c r="BY231" s="298">
        <v>6958</v>
      </c>
      <c r="BZ231" s="298">
        <v>0</v>
      </c>
      <c r="CA231" s="299">
        <v>0.12</v>
      </c>
      <c r="CB231" s="298">
        <v>167</v>
      </c>
      <c r="CC231" s="298">
        <v>98.32</v>
      </c>
      <c r="CD231" s="298">
        <v>133.6</v>
      </c>
      <c r="CE231" s="298">
        <v>0.85419999999999996</v>
      </c>
      <c r="CF231" s="298">
        <v>12155</v>
      </c>
      <c r="CG231" s="298">
        <v>0</v>
      </c>
      <c r="CH231" s="299">
        <v>0.19</v>
      </c>
      <c r="CI231" s="298">
        <v>167</v>
      </c>
      <c r="CJ231" s="298">
        <v>86.8</v>
      </c>
      <c r="CK231" s="298">
        <v>133.6</v>
      </c>
      <c r="CL231" s="298">
        <v>0.85840000000000005</v>
      </c>
      <c r="CM231" s="298">
        <v>12969</v>
      </c>
      <c r="CN231" s="298">
        <v>0</v>
      </c>
      <c r="CO231" s="299">
        <v>0.24</v>
      </c>
      <c r="CP231" s="298">
        <v>167</v>
      </c>
      <c r="CQ231" s="298">
        <v>98.8</v>
      </c>
      <c r="CR231" s="298">
        <v>133.6</v>
      </c>
      <c r="CS231" s="298">
        <v>0.87549999999999994</v>
      </c>
      <c r="CT231" s="298">
        <v>18862</v>
      </c>
      <c r="CU231" s="298">
        <v>0</v>
      </c>
      <c r="CV231" s="299">
        <v>0.28999999999999998</v>
      </c>
      <c r="CW231" s="298">
        <v>167</v>
      </c>
      <c r="CX231" s="298">
        <v>85.2</v>
      </c>
      <c r="CY231" s="298">
        <v>133.6</v>
      </c>
      <c r="CZ231" s="298">
        <v>0.85580000000000001</v>
      </c>
      <c r="DA231" s="298">
        <v>16000</v>
      </c>
      <c r="DB231" s="298">
        <v>0</v>
      </c>
      <c r="DC231" s="299">
        <v>0.3</v>
      </c>
      <c r="DD231" s="298">
        <v>167</v>
      </c>
      <c r="DE231" s="298">
        <v>83.28</v>
      </c>
      <c r="DF231" s="298">
        <v>133.6</v>
      </c>
      <c r="DG231" s="298">
        <v>0.8478</v>
      </c>
      <c r="DH231" s="298">
        <v>14824</v>
      </c>
      <c r="DI231" s="298">
        <v>0</v>
      </c>
      <c r="DJ231" s="299">
        <v>0.28000000000000003</v>
      </c>
      <c r="DK231" s="298">
        <v>167</v>
      </c>
      <c r="DL231" s="298">
        <v>0</v>
      </c>
      <c r="DM231" s="298">
        <v>133.6</v>
      </c>
      <c r="DN231" s="298">
        <v>0.84419999999999995</v>
      </c>
      <c r="DO231" s="298">
        <v>13818</v>
      </c>
      <c r="DP231" s="298">
        <v>12235</v>
      </c>
      <c r="DQ231" s="299">
        <v>0</v>
      </c>
      <c r="DR231" s="298">
        <v>167</v>
      </c>
      <c r="DS231" s="298">
        <v>87.6</v>
      </c>
      <c r="DT231" s="298">
        <v>133.6</v>
      </c>
      <c r="DU231" s="298">
        <v>0.85850000000000004</v>
      </c>
      <c r="DV231" s="298">
        <v>13166</v>
      </c>
      <c r="DW231" s="298">
        <v>0</v>
      </c>
      <c r="DX231" s="299">
        <v>0.24</v>
      </c>
    </row>
    <row r="232" spans="1:128" ht="17.25" customHeight="1">
      <c r="A232" s="297">
        <v>228</v>
      </c>
      <c r="B232" s="267" t="s">
        <v>662</v>
      </c>
      <c r="C232" s="298">
        <v>134</v>
      </c>
      <c r="D232" s="298">
        <v>122.4</v>
      </c>
      <c r="E232" s="298">
        <v>122.4</v>
      </c>
      <c r="F232" s="298">
        <v>0.87780000000000002</v>
      </c>
      <c r="G232" s="298">
        <v>14424</v>
      </c>
      <c r="H232" s="298">
        <v>0</v>
      </c>
      <c r="I232" s="299">
        <v>0.19</v>
      </c>
      <c r="J232" s="298">
        <v>134</v>
      </c>
      <c r="K232" s="298">
        <v>123.04</v>
      </c>
      <c r="L232" s="298">
        <v>123.04</v>
      </c>
      <c r="M232" s="298">
        <v>0.8891</v>
      </c>
      <c r="N232" s="298">
        <v>20371</v>
      </c>
      <c r="O232" s="298">
        <v>0</v>
      </c>
      <c r="P232" s="299">
        <v>0.25</v>
      </c>
      <c r="Q232" s="298">
        <v>134</v>
      </c>
      <c r="R232" s="298">
        <v>119.92</v>
      </c>
      <c r="S232" s="298">
        <v>119.92</v>
      </c>
      <c r="T232" s="298">
        <v>0.89410000000000001</v>
      </c>
      <c r="U232" s="298">
        <v>14725</v>
      </c>
      <c r="V232" s="298">
        <v>0</v>
      </c>
      <c r="W232" s="299">
        <v>0.19</v>
      </c>
      <c r="X232" s="298">
        <v>134</v>
      </c>
      <c r="Y232" s="298">
        <v>118.72</v>
      </c>
      <c r="Z232" s="298">
        <v>118.72</v>
      </c>
      <c r="AA232" s="298">
        <v>0.88680000000000003</v>
      </c>
      <c r="AB232" s="298">
        <v>21812</v>
      </c>
      <c r="AC232" s="298">
        <v>0</v>
      </c>
      <c r="AD232" s="299">
        <v>0.28000000000000003</v>
      </c>
      <c r="AE232" s="298">
        <v>134</v>
      </c>
      <c r="AF232" s="298">
        <v>124.08</v>
      </c>
      <c r="AG232" s="298">
        <v>124.08</v>
      </c>
      <c r="AH232" s="298">
        <v>0.88580000000000003</v>
      </c>
      <c r="AI232" s="298">
        <v>24704</v>
      </c>
      <c r="AJ232" s="298">
        <v>0</v>
      </c>
      <c r="AK232" s="299">
        <v>0.3</v>
      </c>
      <c r="AL232" s="298">
        <v>134</v>
      </c>
      <c r="AM232" s="298">
        <v>128.47999999999999</v>
      </c>
      <c r="AN232" s="298">
        <v>128.47999999999999</v>
      </c>
      <c r="AO232" s="298">
        <v>0.88019999999999998</v>
      </c>
      <c r="AP232" s="298">
        <v>14046</v>
      </c>
      <c r="AQ232" s="298">
        <v>0</v>
      </c>
      <c r="AR232" s="299">
        <v>0.17</v>
      </c>
      <c r="AS232" s="298">
        <v>134</v>
      </c>
      <c r="AT232" s="298">
        <v>121.92</v>
      </c>
      <c r="AU232" s="298">
        <v>121.92</v>
      </c>
      <c r="AV232" s="298">
        <v>0.87180000000000002</v>
      </c>
      <c r="AW232" s="298">
        <v>16520</v>
      </c>
      <c r="AX232" s="298">
        <v>0</v>
      </c>
      <c r="AY232" s="299">
        <v>0.21</v>
      </c>
      <c r="AZ232" s="298">
        <v>134</v>
      </c>
      <c r="BA232" s="298">
        <v>121.44</v>
      </c>
      <c r="BB232" s="298">
        <v>121.44</v>
      </c>
      <c r="BC232" s="298">
        <v>0.87450000000000006</v>
      </c>
      <c r="BD232" s="298">
        <v>14800</v>
      </c>
      <c r="BE232" s="298">
        <v>0</v>
      </c>
      <c r="BF232" s="299">
        <v>0.19</v>
      </c>
      <c r="BG232" s="298">
        <v>134</v>
      </c>
      <c r="BH232" s="298">
        <v>122.88</v>
      </c>
      <c r="BI232" s="298">
        <v>122.88</v>
      </c>
      <c r="BJ232" s="298">
        <v>0.85129999999999995</v>
      </c>
      <c r="BK232" s="298">
        <v>15364</v>
      </c>
      <c r="BL232" s="298">
        <v>0</v>
      </c>
      <c r="BM232" s="299">
        <v>0.2</v>
      </c>
      <c r="BN232" s="298">
        <v>134</v>
      </c>
      <c r="BO232" s="298">
        <v>125.84</v>
      </c>
      <c r="BP232" s="298">
        <v>125.84</v>
      </c>
      <c r="BQ232" s="298">
        <v>0.8125</v>
      </c>
      <c r="BR232" s="298">
        <v>9730</v>
      </c>
      <c r="BS232" s="298">
        <v>0</v>
      </c>
      <c r="BT232" s="299">
        <v>0.13</v>
      </c>
      <c r="BU232" s="298">
        <v>134</v>
      </c>
      <c r="BV232" s="298">
        <v>110.72</v>
      </c>
      <c r="BW232" s="298">
        <v>110.72</v>
      </c>
      <c r="BX232" s="298">
        <v>0.83179999999999998</v>
      </c>
      <c r="BY232" s="298">
        <v>12229</v>
      </c>
      <c r="BZ232" s="298">
        <v>0</v>
      </c>
      <c r="CA232" s="299">
        <v>0.2</v>
      </c>
      <c r="CB232" s="298">
        <v>134</v>
      </c>
      <c r="CC232" s="298">
        <v>114.8</v>
      </c>
      <c r="CD232" s="298">
        <v>114.8</v>
      </c>
      <c r="CE232" s="298">
        <v>0.86680000000000001</v>
      </c>
      <c r="CF232" s="298">
        <v>16993</v>
      </c>
      <c r="CG232" s="298">
        <v>0</v>
      </c>
      <c r="CH232" s="299">
        <v>0.23</v>
      </c>
      <c r="CI232" s="298">
        <v>134</v>
      </c>
      <c r="CJ232" s="298">
        <v>120.4</v>
      </c>
      <c r="CK232" s="298">
        <v>120.4</v>
      </c>
      <c r="CL232" s="298">
        <v>0.87250000000000005</v>
      </c>
      <c r="CM232" s="298">
        <v>15648</v>
      </c>
      <c r="CN232" s="298">
        <v>0</v>
      </c>
      <c r="CO232" s="299">
        <v>0.21</v>
      </c>
      <c r="CP232" s="298">
        <v>134</v>
      </c>
      <c r="CQ232" s="298">
        <v>118</v>
      </c>
      <c r="CR232" s="298">
        <v>118</v>
      </c>
      <c r="CS232" s="298">
        <v>0.88219999999999998</v>
      </c>
      <c r="CT232" s="298">
        <v>15408</v>
      </c>
      <c r="CU232" s="298">
        <v>0</v>
      </c>
      <c r="CV232" s="299">
        <v>0.2</v>
      </c>
      <c r="CW232" s="298">
        <v>134</v>
      </c>
      <c r="CX232" s="298">
        <v>121.12</v>
      </c>
      <c r="CY232" s="298">
        <v>121.12</v>
      </c>
      <c r="CZ232" s="298">
        <v>0.87419999999999998</v>
      </c>
      <c r="DA232" s="298">
        <v>12634</v>
      </c>
      <c r="DB232" s="298">
        <v>0</v>
      </c>
      <c r="DC232" s="299">
        <v>0.17</v>
      </c>
      <c r="DD232" s="298">
        <v>134</v>
      </c>
      <c r="DE232" s="298">
        <v>127.92</v>
      </c>
      <c r="DF232" s="298">
        <v>127.92</v>
      </c>
      <c r="DG232" s="298">
        <v>0.88890000000000002</v>
      </c>
      <c r="DH232" s="298">
        <v>22082</v>
      </c>
      <c r="DI232" s="298">
        <v>0</v>
      </c>
      <c r="DJ232" s="299">
        <v>0.26</v>
      </c>
      <c r="DK232" s="298">
        <v>134</v>
      </c>
      <c r="DL232" s="298">
        <v>0</v>
      </c>
      <c r="DM232" s="298">
        <v>107.2</v>
      </c>
      <c r="DN232" s="298">
        <v>0.87749999999999995</v>
      </c>
      <c r="DO232" s="298">
        <v>18602</v>
      </c>
      <c r="DP232" s="298">
        <v>17584</v>
      </c>
      <c r="DQ232" s="299">
        <v>0</v>
      </c>
      <c r="DR232" s="298">
        <v>134</v>
      </c>
      <c r="DS232" s="298">
        <v>121</v>
      </c>
      <c r="DT232" s="298">
        <v>121</v>
      </c>
      <c r="DU232" s="298">
        <v>0.87290000000000001</v>
      </c>
      <c r="DV232" s="298">
        <v>14274</v>
      </c>
      <c r="DW232" s="298">
        <v>0</v>
      </c>
      <c r="DX232" s="299">
        <v>0.19</v>
      </c>
    </row>
    <row r="233" spans="1:128" ht="17.25" customHeight="1">
      <c r="A233" s="297">
        <v>229</v>
      </c>
      <c r="B233" s="267" t="s">
        <v>663</v>
      </c>
      <c r="C233" s="298">
        <v>167</v>
      </c>
      <c r="D233" s="298">
        <v>135.36000000000001</v>
      </c>
      <c r="E233" s="298">
        <v>135.36000000000001</v>
      </c>
      <c r="F233" s="298">
        <v>0.90280000000000005</v>
      </c>
      <c r="G233" s="298">
        <v>17768</v>
      </c>
      <c r="H233" s="298">
        <v>0</v>
      </c>
      <c r="I233" s="299">
        <v>0.2</v>
      </c>
      <c r="J233" s="298">
        <v>167</v>
      </c>
      <c r="K233" s="298">
        <v>124.48</v>
      </c>
      <c r="L233" s="298">
        <v>133.6</v>
      </c>
      <c r="M233" s="298">
        <v>0.91679999999999995</v>
      </c>
      <c r="N233" s="298">
        <v>17198</v>
      </c>
      <c r="O233" s="298">
        <v>0</v>
      </c>
      <c r="P233" s="299">
        <v>0.2</v>
      </c>
      <c r="Q233" s="298">
        <v>167</v>
      </c>
      <c r="R233" s="298">
        <v>121.28</v>
      </c>
      <c r="S233" s="298">
        <v>133.6</v>
      </c>
      <c r="T233" s="298">
        <v>0.92800000000000005</v>
      </c>
      <c r="U233" s="298">
        <v>17484</v>
      </c>
      <c r="V233" s="298">
        <v>0</v>
      </c>
      <c r="W233" s="299">
        <v>0.22</v>
      </c>
      <c r="X233" s="298">
        <v>167</v>
      </c>
      <c r="Y233" s="298">
        <v>123.6</v>
      </c>
      <c r="Z233" s="298">
        <v>133.6</v>
      </c>
      <c r="AA233" s="298">
        <v>0.91479999999999995</v>
      </c>
      <c r="AB233" s="298">
        <v>17574</v>
      </c>
      <c r="AC233" s="298">
        <v>0</v>
      </c>
      <c r="AD233" s="299">
        <v>0.21</v>
      </c>
      <c r="AE233" s="298">
        <v>167</v>
      </c>
      <c r="AF233" s="298">
        <v>132.72</v>
      </c>
      <c r="AG233" s="298">
        <v>133.6</v>
      </c>
      <c r="AH233" s="298">
        <v>0.92490000000000006</v>
      </c>
      <c r="AI233" s="298">
        <v>20776</v>
      </c>
      <c r="AJ233" s="298">
        <v>0</v>
      </c>
      <c r="AK233" s="299">
        <v>0.23</v>
      </c>
      <c r="AL233" s="298">
        <v>167</v>
      </c>
      <c r="AM233" s="298">
        <v>125.12</v>
      </c>
      <c r="AN233" s="298">
        <v>133.6</v>
      </c>
      <c r="AO233" s="298">
        <v>0.91639999999999999</v>
      </c>
      <c r="AP233" s="298">
        <v>21048</v>
      </c>
      <c r="AQ233" s="298">
        <v>0</v>
      </c>
      <c r="AR233" s="299">
        <v>0.25</v>
      </c>
      <c r="AS233" s="298">
        <v>167</v>
      </c>
      <c r="AT233" s="298">
        <v>136.08000000000001</v>
      </c>
      <c r="AU233" s="298">
        <v>136.08000000000001</v>
      </c>
      <c r="AV233" s="298">
        <v>0.90849999999999997</v>
      </c>
      <c r="AW233" s="298">
        <v>17690</v>
      </c>
      <c r="AX233" s="298">
        <v>0</v>
      </c>
      <c r="AY233" s="299">
        <v>0.19</v>
      </c>
      <c r="AZ233" s="298">
        <v>167</v>
      </c>
      <c r="BA233" s="298">
        <v>132.4</v>
      </c>
      <c r="BB233" s="298">
        <v>133.6</v>
      </c>
      <c r="BC233" s="298">
        <v>0.88680000000000003</v>
      </c>
      <c r="BD233" s="298">
        <v>20361</v>
      </c>
      <c r="BE233" s="298">
        <v>0</v>
      </c>
      <c r="BF233" s="299">
        <v>0.24</v>
      </c>
      <c r="BG233" s="298">
        <v>167</v>
      </c>
      <c r="BH233" s="298">
        <v>133.84</v>
      </c>
      <c r="BI233" s="298">
        <v>133.84</v>
      </c>
      <c r="BJ233" s="298">
        <v>0.85840000000000005</v>
      </c>
      <c r="BK233" s="298">
        <v>17107</v>
      </c>
      <c r="BL233" s="298">
        <v>0</v>
      </c>
      <c r="BM233" s="299">
        <v>0.2</v>
      </c>
      <c r="BN233" s="298">
        <v>167</v>
      </c>
      <c r="BO233" s="298">
        <v>138.96</v>
      </c>
      <c r="BP233" s="298">
        <v>138.96</v>
      </c>
      <c r="BQ233" s="298">
        <v>0.93630000000000002</v>
      </c>
      <c r="BR233" s="298">
        <v>18830</v>
      </c>
      <c r="BS233" s="298">
        <v>0</v>
      </c>
      <c r="BT233" s="299">
        <v>0.19</v>
      </c>
      <c r="BU233" s="298">
        <v>167</v>
      </c>
      <c r="BV233" s="298">
        <v>112.6</v>
      </c>
      <c r="BW233" s="298">
        <v>133.6</v>
      </c>
      <c r="BX233" s="298">
        <v>0.97740000000000005</v>
      </c>
      <c r="BY233" s="298">
        <v>13222</v>
      </c>
      <c r="BZ233" s="298">
        <v>0</v>
      </c>
      <c r="CA233" s="299">
        <v>0.18</v>
      </c>
      <c r="CB233" s="298">
        <v>167</v>
      </c>
      <c r="CC233" s="298">
        <v>129.80000000000001</v>
      </c>
      <c r="CD233" s="298">
        <v>133.6</v>
      </c>
      <c r="CE233" s="298">
        <v>0.98040000000000005</v>
      </c>
      <c r="CF233" s="298">
        <v>16538</v>
      </c>
      <c r="CG233" s="298">
        <v>0</v>
      </c>
      <c r="CH233" s="299">
        <v>0.17</v>
      </c>
      <c r="CI233" s="298">
        <v>167</v>
      </c>
      <c r="CJ233" s="298">
        <v>118</v>
      </c>
      <c r="CK233" s="298">
        <v>133.6</v>
      </c>
      <c r="CL233" s="298">
        <v>0.98250000000000004</v>
      </c>
      <c r="CM233" s="298">
        <v>17140</v>
      </c>
      <c r="CN233" s="298">
        <v>0</v>
      </c>
      <c r="CO233" s="299">
        <v>0.21</v>
      </c>
      <c r="CP233" s="298">
        <v>167</v>
      </c>
      <c r="CQ233" s="298">
        <v>109.76</v>
      </c>
      <c r="CR233" s="298">
        <v>133.6</v>
      </c>
      <c r="CS233" s="298">
        <v>0.96230000000000004</v>
      </c>
      <c r="CT233" s="298">
        <v>14490</v>
      </c>
      <c r="CU233" s="298">
        <v>0</v>
      </c>
      <c r="CV233" s="299">
        <v>0.18</v>
      </c>
      <c r="CW233" s="298">
        <v>167</v>
      </c>
      <c r="CX233" s="298">
        <v>141.19999999999999</v>
      </c>
      <c r="CY233" s="298">
        <v>141.19999999999999</v>
      </c>
      <c r="CZ233" s="298">
        <v>0.9647</v>
      </c>
      <c r="DA233" s="298">
        <v>14760</v>
      </c>
      <c r="DB233" s="298">
        <v>0</v>
      </c>
      <c r="DC233" s="299">
        <v>0.15</v>
      </c>
      <c r="DD233" s="298">
        <v>167</v>
      </c>
      <c r="DE233" s="298">
        <v>171.04</v>
      </c>
      <c r="DF233" s="298">
        <v>171.04</v>
      </c>
      <c r="DG233" s="298">
        <v>0.96089999999999998</v>
      </c>
      <c r="DH233" s="298">
        <v>16708</v>
      </c>
      <c r="DI233" s="298">
        <v>0</v>
      </c>
      <c r="DJ233" s="299">
        <v>0.14000000000000001</v>
      </c>
      <c r="DK233" s="298">
        <v>167</v>
      </c>
      <c r="DL233" s="298">
        <v>0</v>
      </c>
      <c r="DM233" s="298">
        <v>133.6</v>
      </c>
      <c r="DN233" s="298">
        <v>0.97870000000000001</v>
      </c>
      <c r="DO233" s="298">
        <v>16370</v>
      </c>
      <c r="DP233" s="298">
        <v>15321</v>
      </c>
      <c r="DQ233" s="299">
        <v>0</v>
      </c>
      <c r="DR233" s="298">
        <v>167</v>
      </c>
      <c r="DS233" s="298">
        <v>151.19999999999999</v>
      </c>
      <c r="DT233" s="298">
        <v>151.19999999999999</v>
      </c>
      <c r="DU233" s="298">
        <v>0.95669999999999999</v>
      </c>
      <c r="DV233" s="298">
        <v>16526</v>
      </c>
      <c r="DW233" s="298">
        <v>0</v>
      </c>
      <c r="DX233" s="299">
        <v>0.16</v>
      </c>
    </row>
    <row r="234" spans="1:128" ht="17.25" customHeight="1">
      <c r="A234" s="297">
        <v>230</v>
      </c>
      <c r="B234" s="267" t="s">
        <v>664</v>
      </c>
      <c r="C234" s="298">
        <v>133</v>
      </c>
      <c r="D234" s="298">
        <v>83.4</v>
      </c>
      <c r="E234" s="298">
        <v>106.4</v>
      </c>
      <c r="F234" s="298">
        <v>0.92330000000000001</v>
      </c>
      <c r="G234" s="298">
        <v>16553</v>
      </c>
      <c r="H234" s="298">
        <v>0</v>
      </c>
      <c r="I234" s="299">
        <v>0.3</v>
      </c>
      <c r="J234" s="298">
        <v>133</v>
      </c>
      <c r="K234" s="298">
        <v>74.28</v>
      </c>
      <c r="L234" s="298">
        <v>106.4</v>
      </c>
      <c r="M234" s="298">
        <v>0.93240000000000001</v>
      </c>
      <c r="N234" s="298">
        <v>16773</v>
      </c>
      <c r="O234" s="298">
        <v>0</v>
      </c>
      <c r="P234" s="299">
        <v>0.33</v>
      </c>
      <c r="Q234" s="298">
        <v>133</v>
      </c>
      <c r="R234" s="298">
        <v>90.36</v>
      </c>
      <c r="S234" s="298">
        <v>106.4</v>
      </c>
      <c r="T234" s="298">
        <v>0.9335</v>
      </c>
      <c r="U234" s="298">
        <v>17693</v>
      </c>
      <c r="V234" s="298">
        <v>0</v>
      </c>
      <c r="W234" s="299">
        <v>0.28999999999999998</v>
      </c>
      <c r="X234" s="298">
        <v>133</v>
      </c>
      <c r="Y234" s="298">
        <v>98.64</v>
      </c>
      <c r="Z234" s="298">
        <v>106.4</v>
      </c>
      <c r="AA234" s="298">
        <v>0.92720000000000002</v>
      </c>
      <c r="AB234" s="298">
        <v>21702</v>
      </c>
      <c r="AC234" s="298">
        <v>0</v>
      </c>
      <c r="AD234" s="299">
        <v>0.32</v>
      </c>
      <c r="AE234" s="298">
        <v>133</v>
      </c>
      <c r="AF234" s="298">
        <v>108.24</v>
      </c>
      <c r="AG234" s="298">
        <v>108.24</v>
      </c>
      <c r="AH234" s="298">
        <v>0.9385</v>
      </c>
      <c r="AI234" s="298">
        <v>24683</v>
      </c>
      <c r="AJ234" s="298">
        <v>0</v>
      </c>
      <c r="AK234" s="299">
        <v>0.33</v>
      </c>
      <c r="AL234" s="298">
        <v>133</v>
      </c>
      <c r="AM234" s="298">
        <v>111.48</v>
      </c>
      <c r="AN234" s="298">
        <v>111.48</v>
      </c>
      <c r="AO234" s="298">
        <v>0.93600000000000005</v>
      </c>
      <c r="AP234" s="298">
        <v>24137</v>
      </c>
      <c r="AQ234" s="298">
        <v>0</v>
      </c>
      <c r="AR234" s="299">
        <v>0.32</v>
      </c>
      <c r="AS234" s="298">
        <v>133</v>
      </c>
      <c r="AT234" s="298">
        <v>90.12</v>
      </c>
      <c r="AU234" s="298">
        <v>106.4</v>
      </c>
      <c r="AV234" s="298">
        <v>0.88660000000000005</v>
      </c>
      <c r="AW234" s="298">
        <v>13512</v>
      </c>
      <c r="AX234" s="298">
        <v>0</v>
      </c>
      <c r="AY234" s="299">
        <v>0.23</v>
      </c>
      <c r="AZ234" s="298">
        <v>133</v>
      </c>
      <c r="BA234" s="298">
        <v>83.88</v>
      </c>
      <c r="BB234" s="298">
        <v>106.4</v>
      </c>
      <c r="BC234" s="298">
        <v>0.86890000000000001</v>
      </c>
      <c r="BD234" s="298">
        <v>16622</v>
      </c>
      <c r="BE234" s="298">
        <v>0</v>
      </c>
      <c r="BF234" s="299">
        <v>0.32</v>
      </c>
      <c r="BG234" s="298">
        <v>133</v>
      </c>
      <c r="BH234" s="298">
        <v>51.24</v>
      </c>
      <c r="BI234" s="298">
        <v>106.4</v>
      </c>
      <c r="BJ234" s="298">
        <v>0.76990000000000003</v>
      </c>
      <c r="BK234" s="298">
        <v>9614</v>
      </c>
      <c r="BL234" s="298">
        <v>0</v>
      </c>
      <c r="BM234" s="299">
        <v>0.33</v>
      </c>
      <c r="BN234" s="298">
        <v>133</v>
      </c>
      <c r="BO234" s="298">
        <v>51.96</v>
      </c>
      <c r="BP234" s="298">
        <v>106.4</v>
      </c>
      <c r="BQ234" s="298">
        <v>0.81069999999999998</v>
      </c>
      <c r="BR234" s="298">
        <v>11937</v>
      </c>
      <c r="BS234" s="298">
        <v>0</v>
      </c>
      <c r="BT234" s="299">
        <v>0.38</v>
      </c>
      <c r="BU234" s="298">
        <v>133</v>
      </c>
      <c r="BV234" s="298">
        <v>74.16</v>
      </c>
      <c r="BW234" s="298">
        <v>106.4</v>
      </c>
      <c r="BX234" s="298">
        <v>0.88100000000000001</v>
      </c>
      <c r="BY234" s="298">
        <v>15302</v>
      </c>
      <c r="BZ234" s="298">
        <v>0</v>
      </c>
      <c r="CA234" s="299">
        <v>0.35</v>
      </c>
      <c r="CB234" s="298">
        <v>133</v>
      </c>
      <c r="CC234" s="298">
        <v>75.36</v>
      </c>
      <c r="CD234" s="298">
        <v>106.4</v>
      </c>
      <c r="CE234" s="298">
        <v>0.94769999999999999</v>
      </c>
      <c r="CF234" s="298">
        <v>17162</v>
      </c>
      <c r="CG234" s="298">
        <v>0</v>
      </c>
      <c r="CH234" s="299">
        <v>0.32</v>
      </c>
      <c r="CI234" s="298">
        <v>133</v>
      </c>
      <c r="CJ234" s="298">
        <v>93.3</v>
      </c>
      <c r="CK234" s="298">
        <v>106.4</v>
      </c>
      <c r="CL234" s="298">
        <v>0.94450000000000001</v>
      </c>
      <c r="CM234" s="298">
        <v>16437</v>
      </c>
      <c r="CN234" s="298">
        <v>0</v>
      </c>
      <c r="CO234" s="299">
        <v>0.26</v>
      </c>
      <c r="CP234" s="298">
        <v>133</v>
      </c>
      <c r="CQ234" s="298">
        <v>81.12</v>
      </c>
      <c r="CR234" s="298">
        <v>106.4</v>
      </c>
      <c r="CS234" s="298">
        <v>0.97070000000000001</v>
      </c>
      <c r="CT234" s="298">
        <v>19287</v>
      </c>
      <c r="CU234" s="298">
        <v>0</v>
      </c>
      <c r="CV234" s="299">
        <v>0.33</v>
      </c>
      <c r="CW234" s="298">
        <v>133</v>
      </c>
      <c r="CX234" s="298">
        <v>118.08</v>
      </c>
      <c r="CY234" s="298">
        <v>118.08</v>
      </c>
      <c r="CZ234" s="298">
        <v>0.96260000000000001</v>
      </c>
      <c r="DA234" s="298">
        <v>21645</v>
      </c>
      <c r="DB234" s="298">
        <v>0</v>
      </c>
      <c r="DC234" s="299">
        <v>0.26</v>
      </c>
      <c r="DD234" s="298">
        <v>133</v>
      </c>
      <c r="DE234" s="298">
        <v>0</v>
      </c>
      <c r="DF234" s="298">
        <v>118.08</v>
      </c>
      <c r="DG234" s="298">
        <v>0.96260000000000001</v>
      </c>
      <c r="DH234" s="298">
        <v>21645</v>
      </c>
      <c r="DI234" s="298">
        <v>0</v>
      </c>
      <c r="DJ234" s="299">
        <v>0.26</v>
      </c>
      <c r="DK234" s="298">
        <v>133</v>
      </c>
      <c r="DL234" s="298">
        <v>0</v>
      </c>
      <c r="DM234" s="298">
        <v>106.4</v>
      </c>
      <c r="DN234" s="298">
        <v>0</v>
      </c>
      <c r="DO234" s="298">
        <v>56979</v>
      </c>
      <c r="DP234" s="298">
        <v>45529</v>
      </c>
      <c r="DQ234" s="299">
        <v>0</v>
      </c>
      <c r="DR234" s="298">
        <v>133</v>
      </c>
      <c r="DS234" s="298">
        <v>134.4</v>
      </c>
      <c r="DT234" s="298">
        <v>134.4</v>
      </c>
      <c r="DU234" s="298">
        <v>0.95369999999999999</v>
      </c>
      <c r="DV234" s="298">
        <v>26310</v>
      </c>
      <c r="DW234" s="298">
        <v>0</v>
      </c>
      <c r="DX234" s="299">
        <v>0.28999999999999998</v>
      </c>
    </row>
    <row r="235" spans="1:128" ht="17.25" customHeight="1">
      <c r="A235" s="297">
        <v>231</v>
      </c>
      <c r="B235" s="267" t="s">
        <v>665</v>
      </c>
      <c r="C235" s="298">
        <v>222</v>
      </c>
      <c r="D235" s="298">
        <v>147</v>
      </c>
      <c r="E235" s="298">
        <v>177.6</v>
      </c>
      <c r="F235" s="298">
        <v>0.97909999999999997</v>
      </c>
      <c r="G235" s="298">
        <v>28338</v>
      </c>
      <c r="H235" s="298">
        <v>0</v>
      </c>
      <c r="I235" s="299">
        <v>0.27</v>
      </c>
      <c r="J235" s="298">
        <v>222</v>
      </c>
      <c r="K235" s="298">
        <v>137.4</v>
      </c>
      <c r="L235" s="298">
        <v>177.6</v>
      </c>
      <c r="M235" s="298">
        <v>0.98250000000000004</v>
      </c>
      <c r="N235" s="298">
        <v>29817</v>
      </c>
      <c r="O235" s="298">
        <v>0</v>
      </c>
      <c r="P235" s="299">
        <v>0.3</v>
      </c>
      <c r="Q235" s="298">
        <v>222</v>
      </c>
      <c r="R235" s="298">
        <v>146.34</v>
      </c>
      <c r="S235" s="298">
        <v>177.6</v>
      </c>
      <c r="T235" s="298">
        <v>0.97689999999999999</v>
      </c>
      <c r="U235" s="298">
        <v>25242</v>
      </c>
      <c r="V235" s="298">
        <v>0</v>
      </c>
      <c r="W235" s="299">
        <v>0.25</v>
      </c>
      <c r="X235" s="298">
        <v>222</v>
      </c>
      <c r="Y235" s="298">
        <v>125.25</v>
      </c>
      <c r="Z235" s="298">
        <v>177.6</v>
      </c>
      <c r="AA235" s="298">
        <v>0.96589999999999998</v>
      </c>
      <c r="AB235" s="298">
        <v>19314</v>
      </c>
      <c r="AC235" s="298">
        <v>0</v>
      </c>
      <c r="AD235" s="299">
        <v>0.21</v>
      </c>
      <c r="AE235" s="298">
        <v>222</v>
      </c>
      <c r="AF235" s="298">
        <v>141.27000000000001</v>
      </c>
      <c r="AG235" s="298">
        <v>177.6</v>
      </c>
      <c r="AH235" s="298">
        <v>0.97170000000000001</v>
      </c>
      <c r="AI235" s="298">
        <v>24624</v>
      </c>
      <c r="AJ235" s="298">
        <v>0</v>
      </c>
      <c r="AK235" s="299">
        <v>0.24</v>
      </c>
      <c r="AL235" s="298">
        <v>222</v>
      </c>
      <c r="AM235" s="298">
        <v>128.25</v>
      </c>
      <c r="AN235" s="298">
        <v>177.6</v>
      </c>
      <c r="AO235" s="298">
        <v>0.96919999999999995</v>
      </c>
      <c r="AP235" s="298">
        <v>19158</v>
      </c>
      <c r="AQ235" s="298">
        <v>0</v>
      </c>
      <c r="AR235" s="299">
        <v>0.21</v>
      </c>
      <c r="AS235" s="298">
        <v>222</v>
      </c>
      <c r="AT235" s="298">
        <v>128.61000000000001</v>
      </c>
      <c r="AU235" s="298">
        <v>177.6</v>
      </c>
      <c r="AV235" s="298">
        <v>0.97030000000000005</v>
      </c>
      <c r="AW235" s="298">
        <v>20898</v>
      </c>
      <c r="AX235" s="298">
        <v>0</v>
      </c>
      <c r="AY235" s="299">
        <v>0.23</v>
      </c>
      <c r="AZ235" s="298">
        <v>222</v>
      </c>
      <c r="BA235" s="298">
        <v>119.88</v>
      </c>
      <c r="BB235" s="298">
        <v>177.6</v>
      </c>
      <c r="BC235" s="298">
        <v>0.95489999999999997</v>
      </c>
      <c r="BD235" s="298">
        <v>16851</v>
      </c>
      <c r="BE235" s="298">
        <v>0</v>
      </c>
      <c r="BF235" s="299">
        <v>0.2</v>
      </c>
      <c r="BG235" s="298">
        <v>222</v>
      </c>
      <c r="BH235" s="298">
        <v>61.89</v>
      </c>
      <c r="BI235" s="298">
        <v>177.6</v>
      </c>
      <c r="BJ235" s="298">
        <v>0.92820000000000003</v>
      </c>
      <c r="BK235" s="298">
        <v>6552</v>
      </c>
      <c r="BL235" s="298">
        <v>0</v>
      </c>
      <c r="BM235" s="299">
        <v>0.15</v>
      </c>
      <c r="BN235" s="298">
        <v>222</v>
      </c>
      <c r="BO235" s="298">
        <v>109.68</v>
      </c>
      <c r="BP235" s="298">
        <v>177.6</v>
      </c>
      <c r="BQ235" s="298">
        <v>0.75160000000000005</v>
      </c>
      <c r="BR235" s="298">
        <v>8142</v>
      </c>
      <c r="BS235" s="298">
        <v>0</v>
      </c>
      <c r="BT235" s="299">
        <v>0.13</v>
      </c>
      <c r="BU235" s="298">
        <v>222</v>
      </c>
      <c r="BV235" s="298">
        <v>199.68</v>
      </c>
      <c r="BW235" s="298">
        <v>199.68</v>
      </c>
      <c r="BX235" s="298">
        <v>0.75390000000000001</v>
      </c>
      <c r="BY235" s="298">
        <v>11283</v>
      </c>
      <c r="BZ235" s="298">
        <v>0</v>
      </c>
      <c r="CA235" s="299">
        <v>0.11</v>
      </c>
      <c r="CB235" s="298">
        <v>222</v>
      </c>
      <c r="CC235" s="298">
        <v>168.63</v>
      </c>
      <c r="CD235" s="298">
        <v>177.6</v>
      </c>
      <c r="CE235" s="298">
        <v>0.77029999999999998</v>
      </c>
      <c r="CF235" s="298">
        <v>19785</v>
      </c>
      <c r="CG235" s="298">
        <v>0</v>
      </c>
      <c r="CH235" s="299">
        <v>0.2</v>
      </c>
      <c r="CI235" s="298">
        <v>222</v>
      </c>
      <c r="CJ235" s="298">
        <v>135</v>
      </c>
      <c r="CK235" s="298">
        <v>177.6</v>
      </c>
      <c r="CL235" s="298">
        <v>0.87160000000000004</v>
      </c>
      <c r="CM235" s="298">
        <v>16632</v>
      </c>
      <c r="CN235" s="298">
        <v>0</v>
      </c>
      <c r="CO235" s="299">
        <v>0.2</v>
      </c>
      <c r="CP235" s="298">
        <v>222</v>
      </c>
      <c r="CQ235" s="298">
        <v>162</v>
      </c>
      <c r="CR235" s="298">
        <v>177.6</v>
      </c>
      <c r="CS235" s="298">
        <v>0.99119999999999997</v>
      </c>
      <c r="CT235" s="298">
        <v>30276</v>
      </c>
      <c r="CU235" s="298">
        <v>0</v>
      </c>
      <c r="CV235" s="299">
        <v>0.25</v>
      </c>
      <c r="CW235" s="298">
        <v>222</v>
      </c>
      <c r="CX235" s="298">
        <v>180.3</v>
      </c>
      <c r="CY235" s="298">
        <v>180.3</v>
      </c>
      <c r="CZ235" s="298">
        <v>0.98460000000000003</v>
      </c>
      <c r="DA235" s="298">
        <v>23133</v>
      </c>
      <c r="DB235" s="298">
        <v>0</v>
      </c>
      <c r="DC235" s="299">
        <v>0.18</v>
      </c>
      <c r="DD235" s="298">
        <v>222</v>
      </c>
      <c r="DE235" s="298">
        <v>138.9</v>
      </c>
      <c r="DF235" s="298">
        <v>177.6</v>
      </c>
      <c r="DG235" s="298">
        <v>0.98370000000000002</v>
      </c>
      <c r="DH235" s="298">
        <v>21903</v>
      </c>
      <c r="DI235" s="298">
        <v>0</v>
      </c>
      <c r="DJ235" s="299">
        <v>0.22</v>
      </c>
      <c r="DK235" s="298">
        <v>222</v>
      </c>
      <c r="DL235" s="298">
        <v>0</v>
      </c>
      <c r="DM235" s="298">
        <v>177.6</v>
      </c>
      <c r="DN235" s="298">
        <v>0.97940000000000005</v>
      </c>
      <c r="DO235" s="298">
        <v>18543</v>
      </c>
      <c r="DP235" s="298">
        <v>0</v>
      </c>
      <c r="DQ235" s="299">
        <v>0</v>
      </c>
      <c r="DR235" s="298">
        <v>222</v>
      </c>
      <c r="DS235" s="298">
        <v>150.9</v>
      </c>
      <c r="DT235" s="298">
        <v>177.6</v>
      </c>
      <c r="DU235" s="298">
        <v>0.9839</v>
      </c>
      <c r="DV235" s="298">
        <v>21954</v>
      </c>
      <c r="DW235" s="298">
        <v>0</v>
      </c>
      <c r="DX235" s="299">
        <v>0.21</v>
      </c>
    </row>
    <row r="236" spans="1:128" ht="17.25" customHeight="1">
      <c r="A236" s="297">
        <v>232</v>
      </c>
      <c r="B236" s="267" t="s">
        <v>790</v>
      </c>
      <c r="C236" s="298">
        <v>124</v>
      </c>
      <c r="D236" s="298">
        <v>101.2</v>
      </c>
      <c r="E236" s="298">
        <v>71.959999999999994</v>
      </c>
      <c r="F236" s="298">
        <v>0.90749999999999997</v>
      </c>
      <c r="G236" s="298">
        <v>11545</v>
      </c>
      <c r="H236" s="298">
        <v>0</v>
      </c>
      <c r="I236" s="299">
        <v>0.24</v>
      </c>
      <c r="J236" s="298">
        <v>124</v>
      </c>
      <c r="K236" s="298">
        <v>95.6</v>
      </c>
      <c r="L236" s="298">
        <v>99.2</v>
      </c>
      <c r="M236" s="298">
        <v>0.90620000000000001</v>
      </c>
      <c r="N236" s="298">
        <v>18352</v>
      </c>
      <c r="O236" s="298">
        <v>0</v>
      </c>
      <c r="P236" s="299">
        <v>0.26</v>
      </c>
      <c r="Q236" s="298">
        <v>124</v>
      </c>
      <c r="R236" s="298">
        <v>104.4</v>
      </c>
      <c r="S236" s="298">
        <v>106</v>
      </c>
      <c r="T236" s="298">
        <v>0.90480000000000005</v>
      </c>
      <c r="U236" s="298">
        <v>20990</v>
      </c>
      <c r="V236" s="298">
        <v>0</v>
      </c>
      <c r="W236" s="299">
        <v>0.28999999999999998</v>
      </c>
      <c r="X236" s="298">
        <v>124</v>
      </c>
      <c r="Y236" s="298">
        <v>95.2</v>
      </c>
      <c r="Z236" s="298">
        <v>99.2</v>
      </c>
      <c r="AA236" s="298">
        <v>0.90129999999999999</v>
      </c>
      <c r="AB236" s="298">
        <v>17141</v>
      </c>
      <c r="AC236" s="298">
        <v>0</v>
      </c>
      <c r="AD236" s="299">
        <v>0.25</v>
      </c>
      <c r="AE236" s="298">
        <v>124</v>
      </c>
      <c r="AF236" s="298">
        <v>87.2</v>
      </c>
      <c r="AG236" s="298">
        <v>99.2</v>
      </c>
      <c r="AH236" s="298">
        <v>0.89610000000000001</v>
      </c>
      <c r="AI236" s="298">
        <v>16988</v>
      </c>
      <c r="AJ236" s="298">
        <v>0</v>
      </c>
      <c r="AK236" s="299">
        <v>0.27</v>
      </c>
      <c r="AL236" s="298">
        <v>124</v>
      </c>
      <c r="AM236" s="298">
        <v>86</v>
      </c>
      <c r="AN236" s="298">
        <v>99.2</v>
      </c>
      <c r="AO236" s="298">
        <v>0.89890000000000003</v>
      </c>
      <c r="AP236" s="298">
        <v>17636</v>
      </c>
      <c r="AQ236" s="298">
        <v>0</v>
      </c>
      <c r="AR236" s="299">
        <v>0.28999999999999998</v>
      </c>
      <c r="AS236" s="298">
        <v>124</v>
      </c>
      <c r="AT236" s="298">
        <v>90.8</v>
      </c>
      <c r="AU236" s="298">
        <v>99.2</v>
      </c>
      <c r="AV236" s="298">
        <v>0.89870000000000005</v>
      </c>
      <c r="AW236" s="298">
        <v>16570</v>
      </c>
      <c r="AX236" s="426">
        <v>0</v>
      </c>
      <c r="AY236" s="299">
        <v>0.25</v>
      </c>
      <c r="AZ236" s="298">
        <v>124</v>
      </c>
      <c r="BA236" s="298">
        <v>91.6</v>
      </c>
      <c r="BB236" s="298">
        <v>99.2</v>
      </c>
      <c r="BC236" s="298">
        <v>0.9083</v>
      </c>
      <c r="BD236" s="298">
        <v>13354</v>
      </c>
      <c r="BE236" s="298">
        <v>0</v>
      </c>
      <c r="BF236" s="299">
        <v>0.2</v>
      </c>
      <c r="BG236" s="298">
        <v>124</v>
      </c>
      <c r="BH236" s="298">
        <v>69.2</v>
      </c>
      <c r="BI236" s="298">
        <v>99.2</v>
      </c>
      <c r="BJ236" s="298">
        <v>0.92449999999999999</v>
      </c>
      <c r="BK236" s="298">
        <v>9661</v>
      </c>
      <c r="BL236" s="298">
        <v>0</v>
      </c>
      <c r="BM236" s="299">
        <v>0.17</v>
      </c>
      <c r="BN236" s="298">
        <v>124</v>
      </c>
      <c r="BO236" s="298">
        <v>70.8</v>
      </c>
      <c r="BP236" s="298">
        <v>99.2</v>
      </c>
      <c r="BQ236" s="298">
        <v>0.94389999999999996</v>
      </c>
      <c r="BR236" s="298">
        <v>7080</v>
      </c>
      <c r="BS236" s="298">
        <v>0</v>
      </c>
      <c r="BT236" s="299">
        <v>0.12</v>
      </c>
      <c r="BU236" s="298">
        <v>124</v>
      </c>
      <c r="BV236" s="298">
        <v>79.599999999999994</v>
      </c>
      <c r="BW236" s="298">
        <v>99.2</v>
      </c>
      <c r="BX236" s="298">
        <v>0.93530000000000002</v>
      </c>
      <c r="BY236" s="298">
        <v>7081</v>
      </c>
      <c r="BZ236" s="298">
        <v>0</v>
      </c>
      <c r="CA236" s="299">
        <v>0.12</v>
      </c>
      <c r="CB236" s="298">
        <v>124</v>
      </c>
      <c r="CC236" s="298">
        <v>72.400000000000006</v>
      </c>
      <c r="CD236" s="298">
        <v>99.2</v>
      </c>
      <c r="CE236" s="298">
        <v>0.91310000000000002</v>
      </c>
      <c r="CF236" s="298">
        <v>12408</v>
      </c>
      <c r="CG236" s="298">
        <v>0</v>
      </c>
      <c r="CH236" s="299">
        <v>0.22</v>
      </c>
      <c r="CI236" s="298">
        <v>124</v>
      </c>
      <c r="CJ236" s="298">
        <v>78</v>
      </c>
      <c r="CK236" s="298">
        <v>99.2</v>
      </c>
      <c r="CL236" s="298">
        <v>0.90590000000000004</v>
      </c>
      <c r="CM236" s="298">
        <v>15088</v>
      </c>
      <c r="CN236" s="298">
        <v>0</v>
      </c>
      <c r="CO236" s="299">
        <v>0.27</v>
      </c>
      <c r="CP236" s="298">
        <v>124</v>
      </c>
      <c r="CQ236" s="298">
        <v>88</v>
      </c>
      <c r="CR236" s="298">
        <v>99.2</v>
      </c>
      <c r="CS236" s="298">
        <v>0.91169999999999995</v>
      </c>
      <c r="CT236" s="298">
        <v>19430</v>
      </c>
      <c r="CU236" s="298">
        <v>0</v>
      </c>
      <c r="CV236" s="299">
        <v>0.3</v>
      </c>
      <c r="CW236" s="298">
        <v>124</v>
      </c>
      <c r="CX236" s="298">
        <v>96.8</v>
      </c>
      <c r="CY236" s="298">
        <v>99.2</v>
      </c>
      <c r="CZ236" s="298">
        <v>0.89319999999999999</v>
      </c>
      <c r="DA236" s="298">
        <v>16920</v>
      </c>
      <c r="DB236" s="298">
        <v>0</v>
      </c>
      <c r="DC236" s="299">
        <v>0.25</v>
      </c>
      <c r="DD236" s="298">
        <v>124</v>
      </c>
      <c r="DE236" s="298">
        <v>78</v>
      </c>
      <c r="DF236" s="298">
        <v>99.2</v>
      </c>
      <c r="DG236" s="298">
        <v>0.89029999999999998</v>
      </c>
      <c r="DH236" s="298">
        <v>15658</v>
      </c>
      <c r="DI236" s="298">
        <v>0</v>
      </c>
      <c r="DJ236" s="299">
        <v>0.27</v>
      </c>
      <c r="DK236" s="298">
        <v>124</v>
      </c>
      <c r="DL236" s="298">
        <v>0</v>
      </c>
      <c r="DM236" s="298">
        <v>99.2</v>
      </c>
      <c r="DN236" s="298">
        <v>0.88790000000000002</v>
      </c>
      <c r="DO236" s="298">
        <v>15511</v>
      </c>
      <c r="DP236" s="298">
        <v>0</v>
      </c>
      <c r="DQ236" s="299">
        <v>13.57</v>
      </c>
      <c r="DR236" s="298">
        <v>124</v>
      </c>
      <c r="DS236" s="298">
        <v>90.8</v>
      </c>
      <c r="DT236" s="298">
        <v>99.2</v>
      </c>
      <c r="DU236" s="298">
        <v>0.8962</v>
      </c>
      <c r="DV236" s="298">
        <v>13833</v>
      </c>
      <c r="DW236" s="298">
        <v>0</v>
      </c>
      <c r="DX236" s="299">
        <v>0.21</v>
      </c>
    </row>
    <row r="237" spans="1:128" ht="17.25" customHeight="1">
      <c r="A237" s="297">
        <v>233</v>
      </c>
      <c r="B237" s="267" t="s">
        <v>352</v>
      </c>
      <c r="C237" s="298">
        <v>200</v>
      </c>
      <c r="D237" s="298">
        <v>0</v>
      </c>
      <c r="E237" s="298">
        <v>160</v>
      </c>
      <c r="F237" s="298">
        <v>0.998</v>
      </c>
      <c r="G237" s="298">
        <v>24054</v>
      </c>
      <c r="H237" s="298">
        <v>0</v>
      </c>
      <c r="I237" s="299">
        <v>0.26</v>
      </c>
      <c r="J237" s="298">
        <v>200</v>
      </c>
      <c r="K237" s="298">
        <v>0</v>
      </c>
      <c r="L237" s="298">
        <v>160</v>
      </c>
      <c r="M237" s="298">
        <v>0.998</v>
      </c>
      <c r="N237" s="298">
        <v>24054</v>
      </c>
      <c r="O237" s="298">
        <v>0</v>
      </c>
      <c r="P237" s="299">
        <v>0.25</v>
      </c>
      <c r="Q237" s="298">
        <v>200</v>
      </c>
      <c r="R237" s="298">
        <v>0</v>
      </c>
      <c r="S237" s="298">
        <v>160</v>
      </c>
      <c r="T237" s="298">
        <v>0.998</v>
      </c>
      <c r="U237" s="298">
        <v>24054</v>
      </c>
      <c r="V237" s="298">
        <v>0</v>
      </c>
      <c r="W237" s="299">
        <v>0.26</v>
      </c>
      <c r="X237" s="298">
        <v>200</v>
      </c>
      <c r="Y237" s="298">
        <v>126</v>
      </c>
      <c r="Z237" s="298">
        <v>160</v>
      </c>
      <c r="AA237" s="298">
        <v>0.998</v>
      </c>
      <c r="AB237" s="298">
        <v>24054</v>
      </c>
      <c r="AC237" s="298">
        <v>0</v>
      </c>
      <c r="AD237" s="299">
        <v>0.25</v>
      </c>
      <c r="AE237" s="298">
        <v>200</v>
      </c>
      <c r="AF237" s="298">
        <v>144.96</v>
      </c>
      <c r="AG237" s="298">
        <v>160</v>
      </c>
      <c r="AH237" s="298">
        <v>0.3962</v>
      </c>
      <c r="AI237" s="298">
        <v>23916</v>
      </c>
      <c r="AJ237" s="298">
        <v>0</v>
      </c>
      <c r="AK237" s="299">
        <v>0.56000000000000005</v>
      </c>
      <c r="AL237" s="298">
        <v>200</v>
      </c>
      <c r="AM237" s="298">
        <v>0</v>
      </c>
      <c r="AN237" s="298">
        <v>160</v>
      </c>
      <c r="AO237" s="298">
        <v>0.3962</v>
      </c>
      <c r="AP237" s="298">
        <v>23916</v>
      </c>
      <c r="AQ237" s="298">
        <v>0</v>
      </c>
      <c r="AR237" s="299">
        <v>0.57999999999999996</v>
      </c>
      <c r="AS237" s="298">
        <v>200</v>
      </c>
      <c r="AT237" s="298">
        <v>0</v>
      </c>
      <c r="AU237" s="298">
        <v>160</v>
      </c>
      <c r="AV237" s="298">
        <v>0.3962</v>
      </c>
      <c r="AW237" s="298">
        <v>23916</v>
      </c>
      <c r="AX237" s="298">
        <v>0</v>
      </c>
      <c r="AY237" s="299">
        <v>0.56000000000000005</v>
      </c>
      <c r="AZ237" s="298">
        <v>200</v>
      </c>
      <c r="BA237" s="298">
        <v>0</v>
      </c>
      <c r="BB237" s="298">
        <v>160</v>
      </c>
      <c r="BC237" s="298">
        <v>0.3962</v>
      </c>
      <c r="BD237" s="298">
        <v>23916</v>
      </c>
      <c r="BE237" s="298">
        <v>0</v>
      </c>
      <c r="BF237" s="299">
        <v>0.57999999999999996</v>
      </c>
      <c r="BG237" s="298">
        <v>200</v>
      </c>
      <c r="BH237" s="298">
        <v>0</v>
      </c>
      <c r="BI237" s="298">
        <v>160</v>
      </c>
      <c r="BJ237" s="298">
        <v>0.3962</v>
      </c>
      <c r="BK237" s="298">
        <v>23916</v>
      </c>
      <c r="BL237" s="298">
        <v>0</v>
      </c>
      <c r="BM237" s="299">
        <v>0.56000000000000005</v>
      </c>
      <c r="BN237" s="298">
        <v>200</v>
      </c>
      <c r="BO237" s="298">
        <v>0</v>
      </c>
      <c r="BP237" s="298">
        <v>160</v>
      </c>
      <c r="BQ237" s="298">
        <v>0.3962</v>
      </c>
      <c r="BR237" s="298">
        <v>23916</v>
      </c>
      <c r="BS237" s="298">
        <v>0</v>
      </c>
      <c r="BT237" s="299">
        <v>0.56000000000000005</v>
      </c>
      <c r="BU237" s="298">
        <v>200</v>
      </c>
      <c r="BV237" s="298">
        <v>0</v>
      </c>
      <c r="BW237" s="298">
        <v>160</v>
      </c>
      <c r="BX237" s="298">
        <v>0.3962</v>
      </c>
      <c r="BY237" s="298">
        <v>23916</v>
      </c>
      <c r="BZ237" s="298">
        <v>759</v>
      </c>
      <c r="CA237" s="299">
        <v>0.62</v>
      </c>
      <c r="CB237" s="298">
        <v>200</v>
      </c>
      <c r="CC237" s="298">
        <v>0</v>
      </c>
      <c r="CD237" s="298">
        <v>160</v>
      </c>
      <c r="CE237" s="298">
        <v>0.3962</v>
      </c>
      <c r="CF237" s="298">
        <v>23916</v>
      </c>
      <c r="CG237" s="298">
        <v>0</v>
      </c>
      <c r="CH237" s="299">
        <v>0.56000000000000005</v>
      </c>
      <c r="CI237" s="298">
        <v>200</v>
      </c>
      <c r="CJ237" s="298">
        <v>0</v>
      </c>
      <c r="CK237" s="298">
        <v>160</v>
      </c>
      <c r="CL237" s="298">
        <v>0.3962</v>
      </c>
      <c r="CM237" s="298">
        <v>23916</v>
      </c>
      <c r="CN237" s="298">
        <v>0</v>
      </c>
      <c r="CO237" s="299">
        <v>0.57999999999999996</v>
      </c>
      <c r="CP237" s="298">
        <v>200</v>
      </c>
      <c r="CQ237" s="298">
        <v>0</v>
      </c>
      <c r="CR237" s="298">
        <v>160</v>
      </c>
      <c r="CS237" s="298">
        <v>0.3962</v>
      </c>
      <c r="CT237" s="298">
        <v>23916</v>
      </c>
      <c r="CU237" s="298">
        <v>0</v>
      </c>
      <c r="CV237" s="299">
        <v>0.56000000000000005</v>
      </c>
      <c r="CW237" s="298">
        <v>200</v>
      </c>
      <c r="CX237" s="298">
        <v>0</v>
      </c>
      <c r="CY237" s="298">
        <v>160</v>
      </c>
      <c r="CZ237" s="298">
        <v>0.3962</v>
      </c>
      <c r="DA237" s="298">
        <v>23916</v>
      </c>
      <c r="DB237" s="298">
        <v>0</v>
      </c>
      <c r="DC237" s="299">
        <v>0.57999999999999996</v>
      </c>
      <c r="DD237" s="298">
        <v>200</v>
      </c>
      <c r="DE237" s="298">
        <v>0</v>
      </c>
      <c r="DF237" s="298">
        <v>160</v>
      </c>
      <c r="DG237" s="298">
        <v>0.3962</v>
      </c>
      <c r="DH237" s="298">
        <v>23916</v>
      </c>
      <c r="DI237" s="298">
        <v>0</v>
      </c>
      <c r="DJ237" s="299">
        <v>0.56000000000000005</v>
      </c>
      <c r="DK237" s="298">
        <v>200</v>
      </c>
      <c r="DL237" s="298">
        <v>0</v>
      </c>
      <c r="DM237" s="298">
        <v>160</v>
      </c>
      <c r="DN237" s="298">
        <v>0.3962</v>
      </c>
      <c r="DO237" s="298">
        <v>23916</v>
      </c>
      <c r="DP237" s="298">
        <v>0</v>
      </c>
      <c r="DQ237" s="299">
        <v>0.56000000000000005</v>
      </c>
      <c r="DR237" s="298">
        <v>200</v>
      </c>
      <c r="DS237" s="298">
        <v>117</v>
      </c>
      <c r="DT237" s="298">
        <v>160</v>
      </c>
      <c r="DU237" s="298">
        <v>0.99990000000000001</v>
      </c>
      <c r="DV237" s="298">
        <v>17650</v>
      </c>
      <c r="DW237" s="298">
        <v>0</v>
      </c>
      <c r="DX237" s="299">
        <v>0.16</v>
      </c>
    </row>
    <row r="238" spans="1:128" ht="17.25" customHeight="1">
      <c r="A238" s="297">
        <v>234</v>
      </c>
      <c r="B238" s="267" t="s">
        <v>870</v>
      </c>
      <c r="C238" s="298">
        <v>630</v>
      </c>
      <c r="D238" s="298">
        <v>0</v>
      </c>
      <c r="E238" s="298">
        <v>0</v>
      </c>
      <c r="F238" s="298">
        <v>0</v>
      </c>
      <c r="G238" s="298">
        <v>0</v>
      </c>
      <c r="H238" s="298">
        <v>0</v>
      </c>
      <c r="I238" s="299">
        <v>0</v>
      </c>
      <c r="J238" s="298">
        <v>630</v>
      </c>
      <c r="K238" s="298">
        <v>0</v>
      </c>
      <c r="L238" s="298">
        <v>0</v>
      </c>
      <c r="M238" s="298">
        <v>0</v>
      </c>
      <c r="N238" s="298">
        <v>0</v>
      </c>
      <c r="O238" s="426">
        <v>0</v>
      </c>
      <c r="P238" s="299">
        <v>0</v>
      </c>
      <c r="Q238" s="298">
        <v>630</v>
      </c>
      <c r="R238" s="298">
        <v>0</v>
      </c>
      <c r="S238" s="298">
        <v>0</v>
      </c>
      <c r="T238" s="298">
        <v>0</v>
      </c>
      <c r="U238" s="298">
        <v>0</v>
      </c>
      <c r="V238" s="298">
        <v>0</v>
      </c>
      <c r="W238" s="299">
        <v>0</v>
      </c>
      <c r="X238" s="298">
        <v>630</v>
      </c>
      <c r="Y238" s="298">
        <v>0</v>
      </c>
      <c r="Z238" s="298">
        <v>0</v>
      </c>
      <c r="AA238" s="298">
        <v>0</v>
      </c>
      <c r="AB238" s="298">
        <v>0</v>
      </c>
      <c r="AC238" s="298">
        <v>0</v>
      </c>
      <c r="AD238" s="299">
        <v>0</v>
      </c>
      <c r="AE238" s="298">
        <v>630</v>
      </c>
      <c r="AF238" s="298">
        <v>0</v>
      </c>
      <c r="AG238" s="298">
        <v>0</v>
      </c>
      <c r="AH238" s="298">
        <v>0</v>
      </c>
      <c r="AI238" s="298">
        <v>0</v>
      </c>
      <c r="AJ238" s="298">
        <v>0</v>
      </c>
      <c r="AK238" s="299">
        <v>0</v>
      </c>
      <c r="AL238" s="298">
        <v>630</v>
      </c>
      <c r="AM238" s="298">
        <v>0</v>
      </c>
      <c r="AN238" s="298">
        <v>0</v>
      </c>
      <c r="AO238" s="298">
        <v>0</v>
      </c>
      <c r="AP238" s="298">
        <v>0</v>
      </c>
      <c r="AQ238" s="298">
        <v>0</v>
      </c>
      <c r="AR238" s="299">
        <v>0</v>
      </c>
      <c r="AS238" s="298">
        <v>630</v>
      </c>
      <c r="AT238" s="298">
        <v>0</v>
      </c>
      <c r="AU238" s="298">
        <v>0</v>
      </c>
      <c r="AV238" s="298">
        <v>0</v>
      </c>
      <c r="AW238" s="298">
        <v>0</v>
      </c>
      <c r="AX238" s="298">
        <v>0</v>
      </c>
      <c r="AY238" s="299">
        <v>0</v>
      </c>
      <c r="AZ238" s="298">
        <v>630</v>
      </c>
      <c r="BA238" s="298">
        <v>0</v>
      </c>
      <c r="BB238" s="298">
        <v>0</v>
      </c>
      <c r="BC238" s="298">
        <v>0</v>
      </c>
      <c r="BD238" s="298">
        <v>0</v>
      </c>
      <c r="BE238" s="426">
        <v>0</v>
      </c>
      <c r="BF238" s="299">
        <v>0</v>
      </c>
      <c r="BG238" s="298">
        <v>630</v>
      </c>
      <c r="BH238" s="298">
        <v>0</v>
      </c>
      <c r="BI238" s="298">
        <v>0</v>
      </c>
      <c r="BJ238" s="298">
        <v>0</v>
      </c>
      <c r="BK238" s="298">
        <v>0</v>
      </c>
      <c r="BL238" s="298">
        <v>0</v>
      </c>
      <c r="BM238" s="299">
        <v>0</v>
      </c>
      <c r="BN238" s="298">
        <v>630</v>
      </c>
      <c r="BO238" s="298">
        <v>0</v>
      </c>
      <c r="BP238" s="298">
        <v>0</v>
      </c>
      <c r="BQ238" s="298">
        <v>0</v>
      </c>
      <c r="BR238" s="298">
        <v>0</v>
      </c>
      <c r="BS238" s="298">
        <v>0</v>
      </c>
      <c r="BT238" s="299">
        <v>0</v>
      </c>
      <c r="BU238" s="298">
        <v>630</v>
      </c>
      <c r="BV238" s="298">
        <v>0</v>
      </c>
      <c r="BW238" s="298">
        <v>0</v>
      </c>
      <c r="BX238" s="298">
        <v>0</v>
      </c>
      <c r="BY238" s="298">
        <v>0</v>
      </c>
      <c r="BZ238" s="298">
        <v>0</v>
      </c>
      <c r="CA238" s="299">
        <v>0</v>
      </c>
      <c r="CB238" s="298">
        <v>110</v>
      </c>
      <c r="CC238" s="298">
        <v>27.6</v>
      </c>
      <c r="CD238" s="298">
        <v>88</v>
      </c>
      <c r="CE238" s="298">
        <v>0.71299999999999997</v>
      </c>
      <c r="CF238" s="298">
        <v>1215</v>
      </c>
      <c r="CG238" s="298">
        <v>0</v>
      </c>
      <c r="CH238" s="299">
        <v>0.08</v>
      </c>
      <c r="CI238" s="298">
        <v>110</v>
      </c>
      <c r="CJ238" s="298">
        <v>34.56</v>
      </c>
      <c r="CK238" s="298">
        <v>88</v>
      </c>
      <c r="CL238" s="298">
        <v>0.61719999999999997</v>
      </c>
      <c r="CM238" s="298">
        <v>885</v>
      </c>
      <c r="CN238" s="425">
        <v>0</v>
      </c>
      <c r="CO238" s="299">
        <v>0.06</v>
      </c>
      <c r="CP238" s="298">
        <v>110</v>
      </c>
      <c r="CQ238" s="298">
        <v>7.08</v>
      </c>
      <c r="CR238" s="298">
        <v>88</v>
      </c>
      <c r="CS238" s="298">
        <v>0.5736</v>
      </c>
      <c r="CT238" s="298">
        <v>783</v>
      </c>
      <c r="CU238" s="298">
        <v>0</v>
      </c>
      <c r="CV238" s="299">
        <v>0.26</v>
      </c>
      <c r="CW238" s="298">
        <v>110</v>
      </c>
      <c r="CX238" s="298">
        <v>8.0399999999999991</v>
      </c>
      <c r="CY238" s="298">
        <v>88</v>
      </c>
      <c r="CZ238" s="298">
        <v>0.63280000000000003</v>
      </c>
      <c r="DA238" s="298">
        <v>969</v>
      </c>
      <c r="DB238" s="426">
        <v>0</v>
      </c>
      <c r="DC238" s="299">
        <v>0.26</v>
      </c>
      <c r="DD238" s="298">
        <v>110</v>
      </c>
      <c r="DE238" s="298">
        <v>33.840000000000003</v>
      </c>
      <c r="DF238" s="298">
        <v>88</v>
      </c>
      <c r="DG238" s="298">
        <v>0.6643</v>
      </c>
      <c r="DH238" s="298">
        <v>1203</v>
      </c>
      <c r="DI238" s="426">
        <v>0</v>
      </c>
      <c r="DJ238" s="299">
        <v>7.0000000000000007E-2</v>
      </c>
      <c r="DK238" s="298">
        <v>110</v>
      </c>
      <c r="DL238" s="298">
        <v>28.68</v>
      </c>
      <c r="DM238" s="298">
        <v>88</v>
      </c>
      <c r="DN238" s="298">
        <v>0.66859999999999997</v>
      </c>
      <c r="DO238" s="298">
        <v>1356</v>
      </c>
      <c r="DP238" s="426">
        <v>0</v>
      </c>
      <c r="DQ238" s="299">
        <v>0.1</v>
      </c>
      <c r="DR238" s="298">
        <v>110</v>
      </c>
      <c r="DS238" s="298">
        <v>24.24</v>
      </c>
      <c r="DT238" s="298">
        <v>88</v>
      </c>
      <c r="DU238" s="298">
        <v>0.75060000000000004</v>
      </c>
      <c r="DV238" s="298">
        <v>1806</v>
      </c>
      <c r="DW238" s="298">
        <v>0</v>
      </c>
      <c r="DX238" s="299">
        <v>0.14000000000000001</v>
      </c>
    </row>
    <row r="239" spans="1:128" ht="17.25" customHeight="1">
      <c r="A239" s="297">
        <v>235</v>
      </c>
      <c r="B239" s="267" t="s">
        <v>353</v>
      </c>
      <c r="C239" s="298">
        <v>110</v>
      </c>
      <c r="D239" s="298">
        <v>96.36</v>
      </c>
      <c r="E239" s="298">
        <v>96.36</v>
      </c>
      <c r="F239" s="298">
        <v>0.99170000000000003</v>
      </c>
      <c r="G239" s="298">
        <v>35682</v>
      </c>
      <c r="H239" s="298">
        <v>0</v>
      </c>
      <c r="I239" s="299">
        <v>0.52</v>
      </c>
      <c r="J239" s="298">
        <v>110</v>
      </c>
      <c r="K239" s="298">
        <v>120.36</v>
      </c>
      <c r="L239" s="298">
        <v>120.36</v>
      </c>
      <c r="M239" s="298">
        <v>0.98260000000000003</v>
      </c>
      <c r="N239" s="298">
        <v>31764</v>
      </c>
      <c r="O239" s="298">
        <v>0</v>
      </c>
      <c r="P239" s="299">
        <v>0.36</v>
      </c>
      <c r="Q239" s="298">
        <v>110</v>
      </c>
      <c r="R239" s="298">
        <v>125.04</v>
      </c>
      <c r="S239" s="298">
        <v>125.04</v>
      </c>
      <c r="T239" s="298">
        <v>0.9839</v>
      </c>
      <c r="U239" s="298">
        <v>35604</v>
      </c>
      <c r="V239" s="298">
        <v>0</v>
      </c>
      <c r="W239" s="299">
        <v>0.4</v>
      </c>
      <c r="X239" s="298">
        <v>110</v>
      </c>
      <c r="Y239" s="298">
        <v>131.04</v>
      </c>
      <c r="Z239" s="298">
        <v>131.04</v>
      </c>
      <c r="AA239" s="298">
        <v>0.90880000000000005</v>
      </c>
      <c r="AB239" s="298">
        <v>25704</v>
      </c>
      <c r="AC239" s="298">
        <v>0</v>
      </c>
      <c r="AD239" s="299">
        <v>0.28999999999999998</v>
      </c>
      <c r="AE239" s="298">
        <v>110</v>
      </c>
      <c r="AF239" s="298">
        <v>101.22</v>
      </c>
      <c r="AG239" s="298">
        <v>101.22</v>
      </c>
      <c r="AH239" s="298">
        <v>0.85460000000000003</v>
      </c>
      <c r="AI239" s="298">
        <v>22572</v>
      </c>
      <c r="AJ239" s="298">
        <v>0</v>
      </c>
      <c r="AK239" s="299">
        <v>0.35</v>
      </c>
      <c r="AL239" s="298">
        <v>110</v>
      </c>
      <c r="AM239" s="298">
        <v>106.26</v>
      </c>
      <c r="AN239" s="298">
        <v>106.26</v>
      </c>
      <c r="AO239" s="298">
        <v>0.98260000000000003</v>
      </c>
      <c r="AP239" s="298">
        <v>34644</v>
      </c>
      <c r="AQ239" s="298">
        <v>0</v>
      </c>
      <c r="AR239" s="299">
        <v>0.46</v>
      </c>
      <c r="AS239" s="298">
        <v>110</v>
      </c>
      <c r="AT239" s="298">
        <v>136.68</v>
      </c>
      <c r="AU239" s="298">
        <v>136.68</v>
      </c>
      <c r="AV239" s="298">
        <v>0.95960000000000001</v>
      </c>
      <c r="AW239" s="298">
        <v>33060</v>
      </c>
      <c r="AX239" s="298">
        <v>0</v>
      </c>
      <c r="AY239" s="299">
        <v>0.34</v>
      </c>
      <c r="AZ239" s="298">
        <v>110</v>
      </c>
      <c r="BA239" s="298">
        <v>117.36</v>
      </c>
      <c r="BB239" s="298">
        <v>117.36</v>
      </c>
      <c r="BC239" s="298">
        <v>0.96550000000000002</v>
      </c>
      <c r="BD239" s="298">
        <v>35784</v>
      </c>
      <c r="BE239" s="298">
        <v>0</v>
      </c>
      <c r="BF239" s="299">
        <v>0.44</v>
      </c>
      <c r="BG239" s="298">
        <v>110</v>
      </c>
      <c r="BH239" s="298">
        <v>102</v>
      </c>
      <c r="BI239" s="298">
        <v>102</v>
      </c>
      <c r="BJ239" s="298">
        <v>0.96819999999999995</v>
      </c>
      <c r="BK239" s="298">
        <v>28674</v>
      </c>
      <c r="BL239" s="298">
        <v>0</v>
      </c>
      <c r="BM239" s="299">
        <v>0.39</v>
      </c>
      <c r="BN239" s="298">
        <v>110</v>
      </c>
      <c r="BO239" s="298">
        <v>154.80000000000001</v>
      </c>
      <c r="BP239" s="298">
        <v>154.80000000000001</v>
      </c>
      <c r="BQ239" s="298">
        <v>0.90569999999999995</v>
      </c>
      <c r="BR239" s="298">
        <v>31284</v>
      </c>
      <c r="BS239" s="298">
        <v>0</v>
      </c>
      <c r="BT239" s="299">
        <v>0.3</v>
      </c>
      <c r="BU239" s="298">
        <v>110</v>
      </c>
      <c r="BV239" s="298">
        <v>111</v>
      </c>
      <c r="BW239" s="298">
        <v>111</v>
      </c>
      <c r="BX239" s="298">
        <v>0.96460000000000001</v>
      </c>
      <c r="BY239" s="298">
        <v>35814</v>
      </c>
      <c r="BZ239" s="298">
        <v>0</v>
      </c>
      <c r="CA239" s="299">
        <v>0.5</v>
      </c>
      <c r="CB239" s="298">
        <v>110</v>
      </c>
      <c r="CC239" s="298">
        <v>115.86</v>
      </c>
      <c r="CD239" s="298">
        <v>115.86</v>
      </c>
      <c r="CE239" s="298">
        <v>0.96589999999999998</v>
      </c>
      <c r="CF239" s="298">
        <v>48282</v>
      </c>
      <c r="CG239" s="298">
        <v>0</v>
      </c>
      <c r="CH239" s="299">
        <v>0.57999999999999996</v>
      </c>
      <c r="CI239" s="298">
        <v>110</v>
      </c>
      <c r="CJ239" s="298">
        <v>118.2</v>
      </c>
      <c r="CK239" s="298">
        <v>118.2</v>
      </c>
      <c r="CL239" s="298">
        <v>0.97319999999999995</v>
      </c>
      <c r="CM239" s="298">
        <v>35544</v>
      </c>
      <c r="CN239" s="298">
        <v>0</v>
      </c>
      <c r="CO239" s="299">
        <v>0.43</v>
      </c>
      <c r="CP239" s="298">
        <v>110</v>
      </c>
      <c r="CQ239" s="298">
        <v>107.4</v>
      </c>
      <c r="CR239" s="298">
        <v>107.4</v>
      </c>
      <c r="CS239" s="298">
        <v>0.97140000000000004</v>
      </c>
      <c r="CT239" s="298">
        <v>38946</v>
      </c>
      <c r="CU239" s="298">
        <v>0</v>
      </c>
      <c r="CV239" s="299">
        <v>0.5</v>
      </c>
      <c r="CW239" s="298">
        <v>110</v>
      </c>
      <c r="CX239" s="298">
        <v>108.6</v>
      </c>
      <c r="CY239" s="298">
        <v>108.6</v>
      </c>
      <c r="CZ239" s="298">
        <v>0.96640000000000004</v>
      </c>
      <c r="DA239" s="298">
        <v>37626</v>
      </c>
      <c r="DB239" s="298">
        <v>0</v>
      </c>
      <c r="DC239" s="299">
        <v>0.5</v>
      </c>
      <c r="DD239" s="298">
        <v>110</v>
      </c>
      <c r="DE239" s="298">
        <v>120</v>
      </c>
      <c r="DF239" s="298">
        <v>120</v>
      </c>
      <c r="DG239" s="298">
        <v>0.95179999999999998</v>
      </c>
      <c r="DH239" s="298">
        <v>30426</v>
      </c>
      <c r="DI239" s="298">
        <v>0</v>
      </c>
      <c r="DJ239" s="299">
        <v>0.36</v>
      </c>
      <c r="DK239" s="298">
        <v>110</v>
      </c>
      <c r="DL239" s="298">
        <v>159</v>
      </c>
      <c r="DM239" s="298">
        <v>159</v>
      </c>
      <c r="DN239" s="298">
        <v>0.9627</v>
      </c>
      <c r="DO239" s="298">
        <v>36864</v>
      </c>
      <c r="DP239" s="298">
        <v>0</v>
      </c>
      <c r="DQ239" s="299">
        <v>0.32</v>
      </c>
      <c r="DR239" s="298">
        <v>110</v>
      </c>
      <c r="DS239" s="298">
        <v>157.68</v>
      </c>
      <c r="DT239" s="298">
        <v>157.68</v>
      </c>
      <c r="DU239" s="298">
        <v>0.9466</v>
      </c>
      <c r="DV239" s="298">
        <v>42354</v>
      </c>
      <c r="DW239" s="298">
        <v>0</v>
      </c>
      <c r="DX239" s="299">
        <v>0.39</v>
      </c>
    </row>
    <row r="240" spans="1:128" ht="17.25" customHeight="1">
      <c r="A240" s="297">
        <v>236</v>
      </c>
      <c r="B240" s="267" t="s">
        <v>354</v>
      </c>
      <c r="C240" s="298">
        <v>600</v>
      </c>
      <c r="D240" s="298">
        <v>434.62</v>
      </c>
      <c r="E240" s="298">
        <v>480</v>
      </c>
      <c r="F240" s="298">
        <v>0.88219999999999998</v>
      </c>
      <c r="G240" s="298">
        <v>94608</v>
      </c>
      <c r="H240" s="298">
        <v>0</v>
      </c>
      <c r="I240" s="299">
        <v>0.34</v>
      </c>
      <c r="J240" s="298">
        <v>600</v>
      </c>
      <c r="K240" s="298">
        <v>461.56</v>
      </c>
      <c r="L240" s="298">
        <v>480</v>
      </c>
      <c r="M240" s="298">
        <v>0.90010000000000001</v>
      </c>
      <c r="N240" s="298">
        <v>100464</v>
      </c>
      <c r="O240" s="298">
        <v>0</v>
      </c>
      <c r="P240" s="299">
        <v>0.33</v>
      </c>
      <c r="Q240" s="298">
        <v>600</v>
      </c>
      <c r="R240" s="298">
        <v>461.56</v>
      </c>
      <c r="S240" s="298">
        <v>480</v>
      </c>
      <c r="T240" s="298">
        <v>0.8901</v>
      </c>
      <c r="U240" s="298">
        <v>87236</v>
      </c>
      <c r="V240" s="298">
        <v>0</v>
      </c>
      <c r="W240" s="299">
        <v>0.28999999999999998</v>
      </c>
      <c r="X240" s="298">
        <v>600</v>
      </c>
      <c r="Y240" s="298">
        <v>417.92</v>
      </c>
      <c r="Z240" s="298">
        <v>480</v>
      </c>
      <c r="AA240" s="298">
        <v>0.88009999999999999</v>
      </c>
      <c r="AB240" s="298">
        <v>94832</v>
      </c>
      <c r="AC240" s="298">
        <v>0</v>
      </c>
      <c r="AD240" s="299">
        <v>0.35</v>
      </c>
      <c r="AE240" s="298">
        <v>600</v>
      </c>
      <c r="AF240" s="298">
        <v>466.56</v>
      </c>
      <c r="AG240" s="298">
        <v>480</v>
      </c>
      <c r="AH240" s="298">
        <v>0.88929999999999998</v>
      </c>
      <c r="AI240" s="298">
        <v>102306</v>
      </c>
      <c r="AJ240" s="298">
        <v>0</v>
      </c>
      <c r="AK240" s="299">
        <v>0.33</v>
      </c>
      <c r="AL240" s="298">
        <v>600</v>
      </c>
      <c r="AM240" s="298">
        <v>420.62</v>
      </c>
      <c r="AN240" s="298">
        <v>480</v>
      </c>
      <c r="AO240" s="298">
        <v>0.89890000000000003</v>
      </c>
      <c r="AP240" s="298">
        <v>101106</v>
      </c>
      <c r="AQ240" s="298">
        <v>0</v>
      </c>
      <c r="AR240" s="299">
        <v>0.37</v>
      </c>
      <c r="AS240" s="298">
        <v>600</v>
      </c>
      <c r="AT240" s="298">
        <v>417</v>
      </c>
      <c r="AU240" s="298">
        <v>480</v>
      </c>
      <c r="AV240" s="298">
        <v>0.83689999999999998</v>
      </c>
      <c r="AW240" s="298">
        <v>57556</v>
      </c>
      <c r="AX240" s="298">
        <v>0</v>
      </c>
      <c r="AY240" s="299">
        <v>0.22</v>
      </c>
      <c r="AZ240" s="298">
        <v>600</v>
      </c>
      <c r="BA240" s="298">
        <v>338.44</v>
      </c>
      <c r="BB240" s="298">
        <v>480</v>
      </c>
      <c r="BC240" s="298">
        <v>0.86760000000000004</v>
      </c>
      <c r="BD240" s="298">
        <v>60984</v>
      </c>
      <c r="BE240" s="298">
        <v>0</v>
      </c>
      <c r="BF240" s="299">
        <v>0.28999999999999998</v>
      </c>
      <c r="BG240" s="298">
        <v>600</v>
      </c>
      <c r="BH240" s="298">
        <v>200.56</v>
      </c>
      <c r="BI240" s="298">
        <v>480</v>
      </c>
      <c r="BJ240" s="298">
        <v>0.69579999999999997</v>
      </c>
      <c r="BK240" s="298">
        <v>55752</v>
      </c>
      <c r="BL240" s="298">
        <v>0</v>
      </c>
      <c r="BM240" s="299">
        <v>0.54</v>
      </c>
      <c r="BN240" s="298">
        <v>600</v>
      </c>
      <c r="BO240" s="298">
        <v>184.2</v>
      </c>
      <c r="BP240" s="298">
        <v>480</v>
      </c>
      <c r="BQ240" s="298">
        <v>0.66400000000000003</v>
      </c>
      <c r="BR240" s="298">
        <v>45506</v>
      </c>
      <c r="BS240" s="298">
        <v>0</v>
      </c>
      <c r="BT240" s="299">
        <v>0.5</v>
      </c>
      <c r="BU240" s="298">
        <v>600</v>
      </c>
      <c r="BV240" s="298">
        <v>318.74</v>
      </c>
      <c r="BW240" s="298">
        <v>480</v>
      </c>
      <c r="BX240" s="298">
        <v>0.77649999999999997</v>
      </c>
      <c r="BY240" s="298">
        <v>84368</v>
      </c>
      <c r="BZ240" s="298">
        <v>0</v>
      </c>
      <c r="CA240" s="299">
        <v>0.51</v>
      </c>
      <c r="CB240" s="298">
        <v>600</v>
      </c>
      <c r="CC240" s="298">
        <v>432.92</v>
      </c>
      <c r="CD240" s="298">
        <v>480</v>
      </c>
      <c r="CE240" s="298">
        <v>0.89249999999999996</v>
      </c>
      <c r="CF240" s="298">
        <v>104512</v>
      </c>
      <c r="CG240" s="298">
        <v>0</v>
      </c>
      <c r="CH240" s="299">
        <v>0.36</v>
      </c>
      <c r="CI240" s="298">
        <v>600</v>
      </c>
      <c r="CJ240" s="298">
        <v>437.32</v>
      </c>
      <c r="CK240" s="298">
        <v>480</v>
      </c>
      <c r="CL240" s="298">
        <v>0.88270000000000004</v>
      </c>
      <c r="CM240" s="298">
        <v>78964</v>
      </c>
      <c r="CN240" s="298">
        <v>0</v>
      </c>
      <c r="CO240" s="299">
        <v>0.28000000000000003</v>
      </c>
      <c r="CP240" s="298">
        <v>600</v>
      </c>
      <c r="CQ240" s="298">
        <v>431.56</v>
      </c>
      <c r="CR240" s="298">
        <v>480</v>
      </c>
      <c r="CS240" s="298">
        <v>0.89780000000000004</v>
      </c>
      <c r="CT240" s="298">
        <v>111552</v>
      </c>
      <c r="CU240" s="298">
        <v>0</v>
      </c>
      <c r="CV240" s="299">
        <v>0.39</v>
      </c>
      <c r="CW240" s="298">
        <v>600</v>
      </c>
      <c r="CX240" s="298">
        <v>427.2</v>
      </c>
      <c r="CY240" s="298">
        <v>480</v>
      </c>
      <c r="CZ240" s="298">
        <v>0.82509999999999994</v>
      </c>
      <c r="DA240" s="298">
        <v>72194</v>
      </c>
      <c r="DB240" s="298">
        <v>0</v>
      </c>
      <c r="DC240" s="299">
        <v>0.28000000000000003</v>
      </c>
      <c r="DD240" s="298">
        <v>600</v>
      </c>
      <c r="DE240" s="298">
        <v>367.2</v>
      </c>
      <c r="DF240" s="298">
        <v>480</v>
      </c>
      <c r="DG240" s="298">
        <v>0.85629999999999995</v>
      </c>
      <c r="DH240" s="298">
        <v>74590</v>
      </c>
      <c r="DI240" s="298">
        <v>0</v>
      </c>
      <c r="DJ240" s="299">
        <v>0.32</v>
      </c>
      <c r="DK240" s="298">
        <v>600</v>
      </c>
      <c r="DL240" s="298">
        <v>434.2</v>
      </c>
      <c r="DM240" s="298">
        <v>480</v>
      </c>
      <c r="DN240" s="298">
        <v>0.88419999999999999</v>
      </c>
      <c r="DO240" s="298">
        <v>95114</v>
      </c>
      <c r="DP240" s="298">
        <v>0</v>
      </c>
      <c r="DQ240" s="299">
        <v>0.33</v>
      </c>
      <c r="DR240" s="298">
        <v>600</v>
      </c>
      <c r="DS240" s="298">
        <v>423.56</v>
      </c>
      <c r="DT240" s="298">
        <v>480</v>
      </c>
      <c r="DU240" s="298">
        <v>0.93610000000000004</v>
      </c>
      <c r="DV240" s="298">
        <v>107440</v>
      </c>
      <c r="DW240" s="298">
        <v>0</v>
      </c>
      <c r="DX240" s="299">
        <v>0.38</v>
      </c>
    </row>
    <row r="241" spans="1:128" ht="17.25" customHeight="1">
      <c r="A241" s="297">
        <v>237</v>
      </c>
      <c r="B241" s="267" t="s">
        <v>355</v>
      </c>
      <c r="C241" s="298">
        <v>154.44</v>
      </c>
      <c r="D241" s="298">
        <v>44.8</v>
      </c>
      <c r="E241" s="298">
        <v>123.6</v>
      </c>
      <c r="F241" s="298">
        <v>0.58540000000000003</v>
      </c>
      <c r="G241" s="298">
        <v>9342</v>
      </c>
      <c r="H241" s="298">
        <v>0</v>
      </c>
      <c r="I241" s="299">
        <v>0.49</v>
      </c>
      <c r="J241" s="298">
        <v>154.44</v>
      </c>
      <c r="K241" s="298">
        <v>42.2</v>
      </c>
      <c r="L241" s="298">
        <v>123.6</v>
      </c>
      <c r="M241" s="298">
        <v>0.63060000000000005</v>
      </c>
      <c r="N241" s="298">
        <v>8928</v>
      </c>
      <c r="O241" s="298">
        <v>0</v>
      </c>
      <c r="P241" s="299">
        <v>0.45</v>
      </c>
      <c r="Q241" s="298">
        <v>154.44</v>
      </c>
      <c r="R241" s="298">
        <v>50</v>
      </c>
      <c r="S241" s="298">
        <v>123.6</v>
      </c>
      <c r="T241" s="298">
        <v>0.62309999999999999</v>
      </c>
      <c r="U241" s="298">
        <v>8152</v>
      </c>
      <c r="V241" s="298">
        <v>0</v>
      </c>
      <c r="W241" s="299">
        <v>0.36</v>
      </c>
      <c r="X241" s="298">
        <v>154.44</v>
      </c>
      <c r="Y241" s="298">
        <v>46.6</v>
      </c>
      <c r="Z241" s="298">
        <v>123.6</v>
      </c>
      <c r="AA241" s="298">
        <v>0.61599999999999999</v>
      </c>
      <c r="AB241" s="298">
        <v>10376</v>
      </c>
      <c r="AC241" s="298">
        <v>0</v>
      </c>
      <c r="AD241" s="299">
        <v>0.49</v>
      </c>
      <c r="AE241" s="298">
        <v>154.44</v>
      </c>
      <c r="AF241" s="298">
        <v>61</v>
      </c>
      <c r="AG241" s="298">
        <v>123.6</v>
      </c>
      <c r="AH241" s="298">
        <v>0.63200000000000001</v>
      </c>
      <c r="AI241" s="298">
        <v>10918</v>
      </c>
      <c r="AJ241" s="298">
        <v>0</v>
      </c>
      <c r="AK241" s="299">
        <v>0.38</v>
      </c>
      <c r="AL241" s="298">
        <v>154.44</v>
      </c>
      <c r="AM241" s="298">
        <v>62.8</v>
      </c>
      <c r="AN241" s="298">
        <v>123.6</v>
      </c>
      <c r="AO241" s="298">
        <v>0.66610000000000003</v>
      </c>
      <c r="AP241" s="298">
        <v>10988</v>
      </c>
      <c r="AQ241" s="298">
        <v>0</v>
      </c>
      <c r="AR241" s="299">
        <v>0.36</v>
      </c>
      <c r="AS241" s="298">
        <v>154.44</v>
      </c>
      <c r="AT241" s="298">
        <v>23.4</v>
      </c>
      <c r="AU241" s="298">
        <v>123.6</v>
      </c>
      <c r="AV241" s="298">
        <v>0.59509999999999996</v>
      </c>
      <c r="AW241" s="298">
        <v>9084</v>
      </c>
      <c r="AX241" s="298">
        <v>2868</v>
      </c>
      <c r="AY241" s="299">
        <v>0.88</v>
      </c>
      <c r="AZ241" s="298">
        <v>154.44</v>
      </c>
      <c r="BA241" s="298">
        <v>53.8</v>
      </c>
      <c r="BB241" s="298">
        <v>123.6</v>
      </c>
      <c r="BC241" s="298">
        <v>0.52649999999999997</v>
      </c>
      <c r="BD241" s="298">
        <v>8776</v>
      </c>
      <c r="BE241" s="298">
        <v>0</v>
      </c>
      <c r="BF241" s="299">
        <v>0.43</v>
      </c>
      <c r="BG241" s="298">
        <v>154.44</v>
      </c>
      <c r="BH241" s="298">
        <v>68.8</v>
      </c>
      <c r="BI241" s="298">
        <v>123.6</v>
      </c>
      <c r="BJ241" s="298">
        <v>0.41770000000000002</v>
      </c>
      <c r="BK241" s="298">
        <v>7466</v>
      </c>
      <c r="BL241" s="298">
        <v>0</v>
      </c>
      <c r="BM241" s="299">
        <v>0.35</v>
      </c>
      <c r="BN241" s="298">
        <v>154.44</v>
      </c>
      <c r="BO241" s="298">
        <v>55.2</v>
      </c>
      <c r="BP241" s="298">
        <v>123.6</v>
      </c>
      <c r="BQ241" s="298">
        <v>0.28649999999999998</v>
      </c>
      <c r="BR241" s="298">
        <v>5844</v>
      </c>
      <c r="BS241" s="298">
        <v>0</v>
      </c>
      <c r="BT241" s="299">
        <v>0.5</v>
      </c>
      <c r="BU241" s="298">
        <v>154.44</v>
      </c>
      <c r="BV241" s="298">
        <v>47.2</v>
      </c>
      <c r="BW241" s="298">
        <v>123.6</v>
      </c>
      <c r="BX241" s="298">
        <v>0.43190000000000001</v>
      </c>
      <c r="BY241" s="298">
        <v>10460</v>
      </c>
      <c r="BZ241" s="298">
        <v>2240</v>
      </c>
      <c r="CA241" s="299">
        <v>0.76</v>
      </c>
      <c r="CB241" s="298">
        <v>154.44</v>
      </c>
      <c r="CC241" s="298">
        <v>48.6</v>
      </c>
      <c r="CD241" s="298">
        <v>123.6</v>
      </c>
      <c r="CE241" s="298">
        <v>0.61880000000000002</v>
      </c>
      <c r="CF241" s="298">
        <v>9644</v>
      </c>
      <c r="CG241" s="298">
        <v>0</v>
      </c>
      <c r="CH241" s="299">
        <v>0.43</v>
      </c>
      <c r="CI241" s="298">
        <v>154.44</v>
      </c>
      <c r="CJ241" s="298">
        <v>48.4</v>
      </c>
      <c r="CK241" s="298">
        <v>123.6</v>
      </c>
      <c r="CL241" s="298">
        <v>0.6361</v>
      </c>
      <c r="CM241" s="298">
        <v>6440</v>
      </c>
      <c r="CN241" s="298">
        <v>0</v>
      </c>
      <c r="CO241" s="299">
        <v>0.28999999999999998</v>
      </c>
      <c r="CP241" s="298">
        <v>154.44</v>
      </c>
      <c r="CQ241" s="298">
        <v>46.6</v>
      </c>
      <c r="CR241" s="298">
        <v>123.6</v>
      </c>
      <c r="CS241" s="298">
        <v>0.67200000000000004</v>
      </c>
      <c r="CT241" s="298">
        <v>9556</v>
      </c>
      <c r="CU241" s="298">
        <v>0</v>
      </c>
      <c r="CV241" s="299">
        <v>0.41</v>
      </c>
      <c r="CW241" s="298">
        <v>154.44</v>
      </c>
      <c r="CX241" s="298">
        <v>56.6</v>
      </c>
      <c r="CY241" s="298">
        <v>123.6</v>
      </c>
      <c r="CZ241" s="298">
        <v>0.65380000000000005</v>
      </c>
      <c r="DA241" s="298">
        <v>6950</v>
      </c>
      <c r="DB241" s="298">
        <v>0</v>
      </c>
      <c r="DC241" s="299">
        <v>0.26</v>
      </c>
      <c r="DD241" s="298">
        <v>154.44</v>
      </c>
      <c r="DE241" s="298">
        <v>42.8</v>
      </c>
      <c r="DF241" s="298">
        <v>123.6</v>
      </c>
      <c r="DG241" s="298">
        <v>0.59409999999999996</v>
      </c>
      <c r="DH241" s="298">
        <v>7530</v>
      </c>
      <c r="DI241" s="298">
        <v>0</v>
      </c>
      <c r="DJ241" s="299">
        <v>0.4</v>
      </c>
      <c r="DK241" s="298">
        <v>154.44</v>
      </c>
      <c r="DL241" s="298">
        <v>50</v>
      </c>
      <c r="DM241" s="298">
        <v>123.6</v>
      </c>
      <c r="DN241" s="298">
        <v>0.60570000000000002</v>
      </c>
      <c r="DO241" s="298">
        <v>10022</v>
      </c>
      <c r="DP241" s="298">
        <v>0</v>
      </c>
      <c r="DQ241" s="299">
        <v>0.44</v>
      </c>
      <c r="DR241" s="298">
        <v>154.44</v>
      </c>
      <c r="DS241" s="298">
        <v>64.2</v>
      </c>
      <c r="DT241" s="298">
        <v>123.6</v>
      </c>
      <c r="DU241" s="298">
        <v>0.56679999999999997</v>
      </c>
      <c r="DV241" s="298">
        <v>9388</v>
      </c>
      <c r="DW241" s="298">
        <v>0</v>
      </c>
      <c r="DX241" s="299">
        <v>0.36</v>
      </c>
    </row>
    <row r="242" spans="1:128" ht="17.25" customHeight="1">
      <c r="A242" s="297">
        <v>238</v>
      </c>
      <c r="B242" s="267" t="s">
        <v>356</v>
      </c>
      <c r="C242" s="298">
        <v>130</v>
      </c>
      <c r="D242" s="298">
        <v>0</v>
      </c>
      <c r="E242" s="298">
        <v>104</v>
      </c>
      <c r="F242" s="298">
        <v>0.8881</v>
      </c>
      <c r="G242" s="298">
        <v>389</v>
      </c>
      <c r="H242" s="298">
        <v>0</v>
      </c>
      <c r="I242" s="299">
        <v>0.03</v>
      </c>
      <c r="J242" s="298">
        <v>130</v>
      </c>
      <c r="K242" s="298">
        <v>0</v>
      </c>
      <c r="L242" s="298">
        <v>104</v>
      </c>
      <c r="M242" s="298">
        <v>0.8881</v>
      </c>
      <c r="N242" s="298">
        <v>389</v>
      </c>
      <c r="O242" s="298">
        <v>0</v>
      </c>
      <c r="P242" s="299">
        <v>0.03</v>
      </c>
      <c r="Q242" s="298">
        <v>130</v>
      </c>
      <c r="R242" s="298">
        <v>0</v>
      </c>
      <c r="S242" s="298">
        <v>104</v>
      </c>
      <c r="T242" s="298">
        <v>0.8881</v>
      </c>
      <c r="U242" s="298">
        <v>389</v>
      </c>
      <c r="V242" s="298">
        <v>0</v>
      </c>
      <c r="W242" s="299">
        <v>0.03</v>
      </c>
      <c r="X242" s="298">
        <v>130</v>
      </c>
      <c r="Y242" s="298">
        <v>0</v>
      </c>
      <c r="Z242" s="298">
        <v>104</v>
      </c>
      <c r="AA242" s="298">
        <v>0.8881</v>
      </c>
      <c r="AB242" s="298">
        <v>389</v>
      </c>
      <c r="AC242" s="298">
        <v>0</v>
      </c>
      <c r="AD242" s="299">
        <v>0.03</v>
      </c>
      <c r="AE242" s="298">
        <v>130</v>
      </c>
      <c r="AF242" s="298">
        <v>0</v>
      </c>
      <c r="AG242" s="298">
        <v>104</v>
      </c>
      <c r="AH242" s="298">
        <v>0.8881</v>
      </c>
      <c r="AI242" s="298">
        <v>389</v>
      </c>
      <c r="AJ242" s="298">
        <v>0</v>
      </c>
      <c r="AK242" s="299">
        <v>0.03</v>
      </c>
      <c r="AL242" s="298">
        <v>130</v>
      </c>
      <c r="AM242" s="298">
        <v>0</v>
      </c>
      <c r="AN242" s="298">
        <v>104</v>
      </c>
      <c r="AO242" s="298">
        <v>0</v>
      </c>
      <c r="AP242" s="298">
        <v>0</v>
      </c>
      <c r="AQ242" s="298">
        <v>0</v>
      </c>
      <c r="AR242" s="299">
        <v>0</v>
      </c>
      <c r="AS242" s="298">
        <v>130</v>
      </c>
      <c r="AT242" s="298">
        <v>0</v>
      </c>
      <c r="AU242" s="298">
        <v>104</v>
      </c>
      <c r="AV242" s="298">
        <v>0</v>
      </c>
      <c r="AW242" s="298">
        <v>0</v>
      </c>
      <c r="AX242" s="298">
        <v>0</v>
      </c>
      <c r="AY242" s="299">
        <v>0</v>
      </c>
      <c r="AZ242" s="298">
        <v>130</v>
      </c>
      <c r="BA242" s="298">
        <v>0</v>
      </c>
      <c r="BB242" s="298">
        <v>104</v>
      </c>
      <c r="BC242" s="298">
        <v>0</v>
      </c>
      <c r="BD242" s="298">
        <v>0</v>
      </c>
      <c r="BE242" s="298">
        <v>0</v>
      </c>
      <c r="BF242" s="299">
        <v>0</v>
      </c>
      <c r="BG242" s="298">
        <v>130</v>
      </c>
      <c r="BH242" s="298">
        <v>0</v>
      </c>
      <c r="BI242" s="298">
        <v>104</v>
      </c>
      <c r="BJ242" s="298">
        <v>0</v>
      </c>
      <c r="BK242" s="298">
        <v>0</v>
      </c>
      <c r="BL242" s="298">
        <v>0</v>
      </c>
      <c r="BM242" s="299">
        <v>0</v>
      </c>
      <c r="BN242" s="298">
        <v>130</v>
      </c>
      <c r="BO242" s="298">
        <v>0</v>
      </c>
      <c r="BP242" s="298">
        <v>104</v>
      </c>
      <c r="BQ242" s="298">
        <v>0</v>
      </c>
      <c r="BR242" s="298">
        <v>0</v>
      </c>
      <c r="BS242" s="298">
        <v>0</v>
      </c>
      <c r="BT242" s="299">
        <v>0</v>
      </c>
      <c r="BU242" s="298">
        <v>130</v>
      </c>
      <c r="BV242" s="298">
        <v>0</v>
      </c>
      <c r="BW242" s="298">
        <v>104</v>
      </c>
      <c r="BX242" s="298">
        <v>0</v>
      </c>
      <c r="BY242" s="298">
        <v>0</v>
      </c>
      <c r="BZ242" s="298">
        <v>0</v>
      </c>
      <c r="CA242" s="299">
        <v>0</v>
      </c>
      <c r="CB242" s="298">
        <v>130</v>
      </c>
      <c r="CC242" s="298">
        <v>0</v>
      </c>
      <c r="CD242" s="298">
        <v>104</v>
      </c>
      <c r="CE242" s="298">
        <v>0</v>
      </c>
      <c r="CF242" s="298">
        <v>0</v>
      </c>
      <c r="CG242" s="298">
        <v>0</v>
      </c>
      <c r="CH242" s="299">
        <v>0</v>
      </c>
      <c r="CI242" s="298">
        <v>130</v>
      </c>
      <c r="CJ242" s="298">
        <v>0</v>
      </c>
      <c r="CK242" s="298">
        <v>104</v>
      </c>
      <c r="CL242" s="298">
        <v>0</v>
      </c>
      <c r="CM242" s="298">
        <v>0</v>
      </c>
      <c r="CN242" s="298">
        <v>0</v>
      </c>
      <c r="CO242" s="299">
        <v>0</v>
      </c>
      <c r="CP242" s="298">
        <v>130</v>
      </c>
      <c r="CQ242" s="298">
        <v>0</v>
      </c>
      <c r="CR242" s="298">
        <v>104</v>
      </c>
      <c r="CS242" s="298">
        <v>0</v>
      </c>
      <c r="CT242" s="298">
        <v>0</v>
      </c>
      <c r="CU242" s="298">
        <v>0</v>
      </c>
      <c r="CV242" s="299">
        <v>0</v>
      </c>
      <c r="CW242" s="298">
        <v>130</v>
      </c>
      <c r="CX242" s="298">
        <v>0</v>
      </c>
      <c r="CY242" s="298">
        <v>104</v>
      </c>
      <c r="CZ242" s="298">
        <v>0</v>
      </c>
      <c r="DA242" s="298">
        <v>0</v>
      </c>
      <c r="DB242" s="298">
        <v>0</v>
      </c>
      <c r="DC242" s="299">
        <v>0</v>
      </c>
      <c r="DD242" s="298">
        <v>130</v>
      </c>
      <c r="DE242" s="298">
        <v>0</v>
      </c>
      <c r="DF242" s="298">
        <v>104</v>
      </c>
      <c r="DG242" s="298">
        <v>0</v>
      </c>
      <c r="DH242" s="298">
        <v>0</v>
      </c>
      <c r="DI242" s="298">
        <v>0</v>
      </c>
      <c r="DJ242" s="299">
        <v>0</v>
      </c>
      <c r="DK242" s="298">
        <v>130</v>
      </c>
      <c r="DL242" s="298">
        <v>0</v>
      </c>
      <c r="DM242" s="298">
        <v>104</v>
      </c>
      <c r="DN242" s="298">
        <v>0</v>
      </c>
      <c r="DO242" s="298">
        <v>0</v>
      </c>
      <c r="DP242" s="298">
        <v>0</v>
      </c>
      <c r="DQ242" s="299">
        <v>0</v>
      </c>
      <c r="DR242" s="298">
        <v>130</v>
      </c>
      <c r="DS242" s="298">
        <v>0</v>
      </c>
      <c r="DT242" s="298">
        <v>104</v>
      </c>
      <c r="DU242" s="298">
        <v>0</v>
      </c>
      <c r="DV242" s="298">
        <v>0</v>
      </c>
      <c r="DW242" s="298">
        <v>0</v>
      </c>
      <c r="DX242" s="299">
        <v>0</v>
      </c>
    </row>
    <row r="243" spans="1:128" ht="17.25" customHeight="1">
      <c r="A243" s="297">
        <v>239</v>
      </c>
      <c r="B243" s="267" t="s">
        <v>871</v>
      </c>
      <c r="C243" s="298">
        <v>190</v>
      </c>
      <c r="D243" s="298">
        <v>61.12</v>
      </c>
      <c r="E243" s="298">
        <v>152</v>
      </c>
      <c r="F243" s="298">
        <v>0.93789999999999996</v>
      </c>
      <c r="G243" s="298">
        <v>14810</v>
      </c>
      <c r="H243" s="298">
        <v>0</v>
      </c>
      <c r="I243" s="299">
        <v>0.36</v>
      </c>
      <c r="J243" s="298">
        <v>190</v>
      </c>
      <c r="K243" s="298">
        <v>64.5</v>
      </c>
      <c r="L243" s="298">
        <v>152</v>
      </c>
      <c r="M243" s="298">
        <v>0.9294</v>
      </c>
      <c r="N243" s="298">
        <v>20390</v>
      </c>
      <c r="O243" s="298">
        <v>0</v>
      </c>
      <c r="P243" s="299">
        <v>0.46</v>
      </c>
      <c r="Q243" s="298">
        <v>190</v>
      </c>
      <c r="R243" s="298">
        <v>79.36</v>
      </c>
      <c r="S243" s="298">
        <v>152</v>
      </c>
      <c r="T243" s="298">
        <v>0.85329999999999995</v>
      </c>
      <c r="U243" s="298">
        <v>19706</v>
      </c>
      <c r="V243" s="298">
        <v>0</v>
      </c>
      <c r="W243" s="299">
        <v>0.4</v>
      </c>
      <c r="X243" s="298">
        <v>190</v>
      </c>
      <c r="Y243" s="298">
        <v>96.18</v>
      </c>
      <c r="Z243" s="298">
        <v>152</v>
      </c>
      <c r="AA243" s="298">
        <v>0.8387</v>
      </c>
      <c r="AB243" s="298">
        <v>26166</v>
      </c>
      <c r="AC243" s="298">
        <v>0</v>
      </c>
      <c r="AD243" s="299">
        <v>0.44</v>
      </c>
      <c r="AE243" s="298">
        <v>190</v>
      </c>
      <c r="AF243" s="298">
        <v>70</v>
      </c>
      <c r="AG243" s="298">
        <v>152</v>
      </c>
      <c r="AH243" s="298">
        <v>0.78539999999999999</v>
      </c>
      <c r="AI243" s="298">
        <v>9550</v>
      </c>
      <c r="AJ243" s="298">
        <v>0</v>
      </c>
      <c r="AK243" s="299">
        <v>0.23</v>
      </c>
      <c r="AL243" s="298">
        <v>190</v>
      </c>
      <c r="AM243" s="298">
        <v>55.5</v>
      </c>
      <c r="AN243" s="298">
        <v>152</v>
      </c>
      <c r="AO243" s="298">
        <v>0.79510000000000003</v>
      </c>
      <c r="AP243" s="298">
        <v>6650</v>
      </c>
      <c r="AQ243" s="298">
        <v>0</v>
      </c>
      <c r="AR243" s="299">
        <v>0.21</v>
      </c>
      <c r="AS243" s="298">
        <v>190</v>
      </c>
      <c r="AT243" s="298">
        <v>25.36</v>
      </c>
      <c r="AU243" s="298">
        <v>152</v>
      </c>
      <c r="AV243" s="298">
        <v>0.67859999999999998</v>
      </c>
      <c r="AW243" s="298">
        <v>1444</v>
      </c>
      <c r="AX243" s="298">
        <v>0</v>
      </c>
      <c r="AY243" s="299">
        <v>0.11</v>
      </c>
      <c r="AZ243" s="298">
        <v>190</v>
      </c>
      <c r="BA243" s="298">
        <v>14.12</v>
      </c>
      <c r="BB243" s="298">
        <v>152</v>
      </c>
      <c r="BC243" s="298">
        <v>0.62039999999999995</v>
      </c>
      <c r="BD243" s="298">
        <v>1288</v>
      </c>
      <c r="BE243" s="298">
        <v>0</v>
      </c>
      <c r="BF243" s="299">
        <v>0.2</v>
      </c>
      <c r="BG243" s="298">
        <v>190</v>
      </c>
      <c r="BH243" s="298">
        <v>28.5</v>
      </c>
      <c r="BI243" s="298">
        <v>152</v>
      </c>
      <c r="BJ243" s="298">
        <v>0.56910000000000005</v>
      </c>
      <c r="BK243" s="298">
        <v>1128</v>
      </c>
      <c r="BL243" s="298">
        <v>0</v>
      </c>
      <c r="BM243" s="299">
        <v>0.09</v>
      </c>
      <c r="BN243" s="298">
        <v>190</v>
      </c>
      <c r="BO243" s="298">
        <v>66.8</v>
      </c>
      <c r="BP243" s="298">
        <v>152</v>
      </c>
      <c r="BQ243" s="298">
        <v>0.60680000000000001</v>
      </c>
      <c r="BR243" s="298">
        <v>4910</v>
      </c>
      <c r="BS243" s="298">
        <v>0</v>
      </c>
      <c r="BT243" s="299">
        <v>0.16</v>
      </c>
      <c r="BU243" s="298">
        <v>190</v>
      </c>
      <c r="BV243" s="298">
        <v>63.2</v>
      </c>
      <c r="BW243" s="298">
        <v>152</v>
      </c>
      <c r="BX243" s="298">
        <v>0.55620000000000003</v>
      </c>
      <c r="BY243" s="298">
        <v>7796</v>
      </c>
      <c r="BZ243" s="298">
        <v>0</v>
      </c>
      <c r="CA243" s="299">
        <v>0.33</v>
      </c>
      <c r="CB243" s="298">
        <v>190</v>
      </c>
      <c r="CC243" s="298">
        <v>60</v>
      </c>
      <c r="CD243" s="298">
        <v>152</v>
      </c>
      <c r="CE243" s="298">
        <v>0.60609999999999997</v>
      </c>
      <c r="CF243" s="298">
        <v>7412</v>
      </c>
      <c r="CG243" s="298">
        <v>0</v>
      </c>
      <c r="CH243" s="299">
        <v>0.27</v>
      </c>
      <c r="CI243" s="298">
        <v>190</v>
      </c>
      <c r="CJ243" s="298">
        <v>63.8</v>
      </c>
      <c r="CK243" s="298">
        <v>152</v>
      </c>
      <c r="CL243" s="298">
        <v>0.56569999999999998</v>
      </c>
      <c r="CM243" s="298">
        <v>8184</v>
      </c>
      <c r="CN243" s="298">
        <v>0</v>
      </c>
      <c r="CO243" s="299">
        <v>0.31</v>
      </c>
      <c r="CP243" s="298">
        <v>190</v>
      </c>
      <c r="CQ243" s="298">
        <v>15.6</v>
      </c>
      <c r="CR243" s="298">
        <v>152</v>
      </c>
      <c r="CS243" s="298">
        <v>0.50480000000000003</v>
      </c>
      <c r="CT243" s="298">
        <v>1156</v>
      </c>
      <c r="CU243" s="298">
        <v>0</v>
      </c>
      <c r="CV243" s="299">
        <v>0.2</v>
      </c>
      <c r="CW243" s="298">
        <v>190</v>
      </c>
      <c r="CX243" s="298">
        <v>52.6</v>
      </c>
      <c r="CY243" s="298">
        <v>152</v>
      </c>
      <c r="CZ243" s="298">
        <v>0.55689999999999995</v>
      </c>
      <c r="DA243" s="298">
        <v>2250</v>
      </c>
      <c r="DB243" s="298">
        <v>0</v>
      </c>
      <c r="DC243" s="299">
        <v>0.11</v>
      </c>
      <c r="DD243" s="298">
        <v>190</v>
      </c>
      <c r="DE243" s="298">
        <v>56</v>
      </c>
      <c r="DF243" s="298">
        <v>152</v>
      </c>
      <c r="DG243" s="298">
        <v>0.56289999999999996</v>
      </c>
      <c r="DH243" s="298">
        <v>8320</v>
      </c>
      <c r="DI243" s="298">
        <v>0</v>
      </c>
      <c r="DJ243" s="299">
        <v>0.35</v>
      </c>
      <c r="DK243" s="298">
        <v>190</v>
      </c>
      <c r="DL243" s="298">
        <v>11</v>
      </c>
      <c r="DM243" s="298">
        <v>152</v>
      </c>
      <c r="DN243" s="298">
        <v>0.46879999999999999</v>
      </c>
      <c r="DO243" s="298">
        <v>992</v>
      </c>
      <c r="DP243" s="298">
        <v>0</v>
      </c>
      <c r="DQ243" s="299">
        <v>0.26</v>
      </c>
      <c r="DR243" s="298">
        <v>190</v>
      </c>
      <c r="DS243" s="298">
        <v>11.6</v>
      </c>
      <c r="DT243" s="298">
        <v>152</v>
      </c>
      <c r="DU243" s="298">
        <v>0.43680000000000002</v>
      </c>
      <c r="DV243" s="298">
        <v>1140</v>
      </c>
      <c r="DW243" s="298">
        <v>0</v>
      </c>
      <c r="DX243" s="299">
        <v>0.31</v>
      </c>
    </row>
    <row r="244" spans="1:128" ht="17.25" customHeight="1">
      <c r="A244" s="297">
        <v>240</v>
      </c>
      <c r="B244" s="267" t="s">
        <v>357</v>
      </c>
      <c r="C244" s="298">
        <v>150</v>
      </c>
      <c r="D244" s="298">
        <v>132</v>
      </c>
      <c r="E244" s="298">
        <v>132</v>
      </c>
      <c r="F244" s="298">
        <v>0.97250000000000003</v>
      </c>
      <c r="G244" s="298">
        <v>61623</v>
      </c>
      <c r="H244" s="298">
        <v>6167</v>
      </c>
      <c r="I244" s="299">
        <v>0.67</v>
      </c>
      <c r="J244" s="298">
        <v>150</v>
      </c>
      <c r="K244" s="298">
        <v>140.4</v>
      </c>
      <c r="L244" s="298">
        <v>140.4</v>
      </c>
      <c r="M244" s="298">
        <v>0.97719999999999996</v>
      </c>
      <c r="N244" s="298">
        <v>62682</v>
      </c>
      <c r="O244" s="298">
        <v>1436</v>
      </c>
      <c r="P244" s="299">
        <v>0.61</v>
      </c>
      <c r="Q244" s="298">
        <v>150</v>
      </c>
      <c r="R244" s="298">
        <v>135.6</v>
      </c>
      <c r="S244" s="298">
        <v>135.6</v>
      </c>
      <c r="T244" s="298">
        <v>0.98140000000000005</v>
      </c>
      <c r="U244" s="298">
        <v>58797</v>
      </c>
      <c r="V244" s="298">
        <v>1307</v>
      </c>
      <c r="W244" s="299">
        <v>0.61</v>
      </c>
      <c r="X244" s="298">
        <v>150</v>
      </c>
      <c r="Y244" s="298">
        <v>128.4</v>
      </c>
      <c r="Z244" s="298">
        <v>128.4</v>
      </c>
      <c r="AA244" s="298">
        <v>0.98409999999999997</v>
      </c>
      <c r="AB244" s="298">
        <v>64383</v>
      </c>
      <c r="AC244" s="298">
        <v>7977</v>
      </c>
      <c r="AD244" s="299">
        <v>0.68</v>
      </c>
      <c r="AE244" s="298">
        <v>150</v>
      </c>
      <c r="AF244" s="298">
        <v>135</v>
      </c>
      <c r="AG244" s="298">
        <v>135</v>
      </c>
      <c r="AH244" s="298">
        <v>0.98419999999999996</v>
      </c>
      <c r="AI244" s="298">
        <v>63651</v>
      </c>
      <c r="AJ244" s="298">
        <v>4339</v>
      </c>
      <c r="AK244" s="299">
        <v>0.64</v>
      </c>
      <c r="AL244" s="298">
        <v>150</v>
      </c>
      <c r="AM244" s="298">
        <v>145.80000000000001</v>
      </c>
      <c r="AN244" s="298">
        <v>145.80000000000001</v>
      </c>
      <c r="AO244" s="298">
        <v>0.96</v>
      </c>
      <c r="AP244" s="298">
        <v>59640</v>
      </c>
      <c r="AQ244" s="298">
        <v>0</v>
      </c>
      <c r="AR244" s="299">
        <v>0.59</v>
      </c>
      <c r="AS244" s="298">
        <v>150</v>
      </c>
      <c r="AT244" s="298">
        <v>157.19999999999999</v>
      </c>
      <c r="AU244" s="298">
        <v>157.19999999999999</v>
      </c>
      <c r="AV244" s="298">
        <v>0.95530000000000004</v>
      </c>
      <c r="AW244" s="298">
        <v>64446</v>
      </c>
      <c r="AX244" s="298">
        <v>0</v>
      </c>
      <c r="AY244" s="299">
        <v>0.57999999999999996</v>
      </c>
      <c r="AZ244" s="298">
        <v>150</v>
      </c>
      <c r="BA244" s="298">
        <v>148.19999999999999</v>
      </c>
      <c r="BB244" s="298">
        <v>148.19999999999999</v>
      </c>
      <c r="BC244" s="298">
        <v>0.94699999999999995</v>
      </c>
      <c r="BD244" s="298">
        <v>59883</v>
      </c>
      <c r="BE244" s="298">
        <v>0</v>
      </c>
      <c r="BF244" s="299">
        <v>0.59</v>
      </c>
      <c r="BG244" s="298">
        <v>150</v>
      </c>
      <c r="BH244" s="298">
        <v>141</v>
      </c>
      <c r="BI244" s="298">
        <v>141</v>
      </c>
      <c r="BJ244" s="298">
        <v>0.94199999999999995</v>
      </c>
      <c r="BK244" s="298">
        <v>62655</v>
      </c>
      <c r="BL244" s="298">
        <v>3363</v>
      </c>
      <c r="BM244" s="299">
        <v>0.63</v>
      </c>
      <c r="BN244" s="298">
        <v>150</v>
      </c>
      <c r="BO244" s="298">
        <v>143.4</v>
      </c>
      <c r="BP244" s="298">
        <v>143.4</v>
      </c>
      <c r="BQ244" s="298">
        <v>0.91900000000000004</v>
      </c>
      <c r="BR244" s="298">
        <v>24831</v>
      </c>
      <c r="BS244" s="298">
        <v>0</v>
      </c>
      <c r="BT244" s="299">
        <v>0.25</v>
      </c>
      <c r="BU244" s="298">
        <v>150</v>
      </c>
      <c r="BV244" s="298">
        <v>142.19999999999999</v>
      </c>
      <c r="BW244" s="298">
        <v>142.19999999999999</v>
      </c>
      <c r="BX244" s="298">
        <v>0.97940000000000005</v>
      </c>
      <c r="BY244" s="298">
        <v>66228</v>
      </c>
      <c r="BZ244" s="298">
        <v>10074</v>
      </c>
      <c r="CA244" s="299">
        <v>0.71</v>
      </c>
      <c r="CB244" s="298">
        <v>150</v>
      </c>
      <c r="CC244" s="298">
        <v>144.6</v>
      </c>
      <c r="CD244" s="298">
        <v>144.6</v>
      </c>
      <c r="CE244" s="298">
        <v>0.97509999999999997</v>
      </c>
      <c r="CF244" s="298">
        <v>75270</v>
      </c>
      <c r="CG244" s="298">
        <v>12328</v>
      </c>
      <c r="CH244" s="299">
        <v>0.72</v>
      </c>
      <c r="CI244" s="298">
        <v>150</v>
      </c>
      <c r="CJ244" s="298">
        <v>172.2</v>
      </c>
      <c r="CK244" s="298">
        <v>172.2</v>
      </c>
      <c r="CL244" s="298">
        <v>0.99139999999999995</v>
      </c>
      <c r="CM244" s="298">
        <v>66375</v>
      </c>
      <c r="CN244" s="298">
        <v>0</v>
      </c>
      <c r="CO244" s="299">
        <v>0.54</v>
      </c>
      <c r="CP244" s="298">
        <v>150</v>
      </c>
      <c r="CQ244" s="298">
        <v>209.4</v>
      </c>
      <c r="CR244" s="298">
        <v>209.4</v>
      </c>
      <c r="CS244" s="298">
        <v>0.99270000000000003</v>
      </c>
      <c r="CT244" s="298">
        <v>100173</v>
      </c>
      <c r="CU244" s="298">
        <v>7379</v>
      </c>
      <c r="CV244" s="299">
        <v>0.65</v>
      </c>
      <c r="CW244" s="298">
        <v>150</v>
      </c>
      <c r="CX244" s="298">
        <v>209.4</v>
      </c>
      <c r="CY244" s="298">
        <v>209.4</v>
      </c>
      <c r="CZ244" s="298">
        <v>0.98619999999999997</v>
      </c>
      <c r="DA244" s="298">
        <v>75138</v>
      </c>
      <c r="DB244" s="298">
        <v>0</v>
      </c>
      <c r="DC244" s="299">
        <v>0.51</v>
      </c>
      <c r="DD244" s="298">
        <v>150</v>
      </c>
      <c r="DE244" s="298">
        <v>130.80000000000001</v>
      </c>
      <c r="DF244" s="298">
        <v>130.80000000000001</v>
      </c>
      <c r="DG244" s="298">
        <v>0.98529999999999995</v>
      </c>
      <c r="DH244" s="298">
        <v>61539</v>
      </c>
      <c r="DI244" s="298">
        <v>4008</v>
      </c>
      <c r="DJ244" s="299">
        <v>0.64</v>
      </c>
      <c r="DK244" s="298">
        <v>150</v>
      </c>
      <c r="DL244" s="298">
        <v>204.6</v>
      </c>
      <c r="DM244" s="298">
        <v>204.6</v>
      </c>
      <c r="DN244" s="298">
        <v>0.98599999999999999</v>
      </c>
      <c r="DO244" s="298">
        <v>81309</v>
      </c>
      <c r="DP244" s="298">
        <v>0</v>
      </c>
      <c r="DQ244" s="299">
        <v>0.54</v>
      </c>
      <c r="DR244" s="298">
        <v>150</v>
      </c>
      <c r="DS244" s="298">
        <v>150</v>
      </c>
      <c r="DT244" s="298">
        <v>150</v>
      </c>
      <c r="DU244" s="298">
        <v>0.95409999999999995</v>
      </c>
      <c r="DV244" s="298">
        <v>72228</v>
      </c>
      <c r="DW244" s="298">
        <v>10402</v>
      </c>
      <c r="DX244" s="299">
        <v>0.7</v>
      </c>
    </row>
    <row r="245" spans="1:128" ht="17.25" customHeight="1">
      <c r="A245" s="297">
        <v>241</v>
      </c>
      <c r="B245" s="267" t="s">
        <v>358</v>
      </c>
      <c r="C245" s="298">
        <v>111.11</v>
      </c>
      <c r="D245" s="298">
        <v>67.75</v>
      </c>
      <c r="E245" s="298">
        <v>89.2</v>
      </c>
      <c r="F245" s="298">
        <v>0.93869999999999998</v>
      </c>
      <c r="G245" s="298">
        <v>18547</v>
      </c>
      <c r="H245" s="298">
        <v>0</v>
      </c>
      <c r="I245" s="299">
        <v>0.41</v>
      </c>
      <c r="J245" s="298">
        <v>111.11</v>
      </c>
      <c r="K245" s="298">
        <v>67.87</v>
      </c>
      <c r="L245" s="298">
        <v>89.2</v>
      </c>
      <c r="M245" s="298">
        <v>0.94610000000000005</v>
      </c>
      <c r="N245" s="298">
        <v>18902</v>
      </c>
      <c r="O245" s="298">
        <v>0</v>
      </c>
      <c r="P245" s="299">
        <v>0.4</v>
      </c>
      <c r="Q245" s="298">
        <v>111.11</v>
      </c>
      <c r="R245" s="298">
        <v>63.34</v>
      </c>
      <c r="S245" s="298">
        <v>89.2</v>
      </c>
      <c r="T245" s="298">
        <v>0.94679999999999997</v>
      </c>
      <c r="U245" s="298">
        <v>12916</v>
      </c>
      <c r="V245" s="298">
        <v>0</v>
      </c>
      <c r="W245" s="299">
        <v>0.3</v>
      </c>
      <c r="X245" s="298">
        <v>111.11</v>
      </c>
      <c r="Y245" s="298">
        <v>61.25</v>
      </c>
      <c r="Z245" s="298">
        <v>89.2</v>
      </c>
      <c r="AA245" s="298">
        <v>0.94479999999999997</v>
      </c>
      <c r="AB245" s="298">
        <v>14504</v>
      </c>
      <c r="AC245" s="298">
        <v>0</v>
      </c>
      <c r="AD245" s="299">
        <v>0.34</v>
      </c>
      <c r="AE245" s="298">
        <v>111.11</v>
      </c>
      <c r="AF245" s="298">
        <v>73.959999999999994</v>
      </c>
      <c r="AG245" s="298">
        <v>89.2</v>
      </c>
      <c r="AH245" s="298">
        <v>0.93730000000000002</v>
      </c>
      <c r="AI245" s="298">
        <v>15858</v>
      </c>
      <c r="AJ245" s="298">
        <v>0</v>
      </c>
      <c r="AK245" s="299">
        <v>0.31</v>
      </c>
      <c r="AL245" s="298">
        <v>111.11</v>
      </c>
      <c r="AM245" s="298">
        <v>82.31</v>
      </c>
      <c r="AN245" s="298">
        <v>89.2</v>
      </c>
      <c r="AO245" s="298">
        <v>0.93640000000000001</v>
      </c>
      <c r="AP245" s="298">
        <v>16344</v>
      </c>
      <c r="AQ245" s="298">
        <v>0</v>
      </c>
      <c r="AR245" s="299">
        <v>0.28999999999999998</v>
      </c>
      <c r="AS245" s="298">
        <v>111.11</v>
      </c>
      <c r="AT245" s="298">
        <v>80.5</v>
      </c>
      <c r="AU245" s="298">
        <v>89.2</v>
      </c>
      <c r="AV245" s="298">
        <v>0.93989999999999996</v>
      </c>
      <c r="AW245" s="298">
        <v>17537</v>
      </c>
      <c r="AX245" s="298">
        <v>0</v>
      </c>
      <c r="AY245" s="299">
        <v>0.31</v>
      </c>
      <c r="AZ245" s="298">
        <v>111.11</v>
      </c>
      <c r="BA245" s="298">
        <v>71.37</v>
      </c>
      <c r="BB245" s="298">
        <v>89.2</v>
      </c>
      <c r="BC245" s="298">
        <v>0.93669999999999998</v>
      </c>
      <c r="BD245" s="298">
        <v>17749</v>
      </c>
      <c r="BE245" s="298">
        <v>0</v>
      </c>
      <c r="BF245" s="299">
        <v>0.37</v>
      </c>
      <c r="BG245" s="298">
        <v>111.11</v>
      </c>
      <c r="BH245" s="298">
        <v>44.8</v>
      </c>
      <c r="BI245" s="298">
        <v>89.2</v>
      </c>
      <c r="BJ245" s="298">
        <v>0.89419999999999999</v>
      </c>
      <c r="BK245" s="298">
        <v>11888</v>
      </c>
      <c r="BL245" s="298">
        <v>0</v>
      </c>
      <c r="BM245" s="299">
        <v>0.4</v>
      </c>
      <c r="BN245" s="298">
        <v>111.11</v>
      </c>
      <c r="BO245" s="298">
        <v>35.4</v>
      </c>
      <c r="BP245" s="298">
        <v>89.2</v>
      </c>
      <c r="BQ245" s="298">
        <v>0.88</v>
      </c>
      <c r="BR245" s="298">
        <v>10243</v>
      </c>
      <c r="BS245" s="298">
        <v>0</v>
      </c>
      <c r="BT245" s="299">
        <v>0.44</v>
      </c>
      <c r="BU245" s="298">
        <v>111.11</v>
      </c>
      <c r="BV245" s="298">
        <v>62.3</v>
      </c>
      <c r="BW245" s="298">
        <v>89.2</v>
      </c>
      <c r="BX245" s="298">
        <v>0.91039999999999999</v>
      </c>
      <c r="BY245" s="298">
        <v>15927</v>
      </c>
      <c r="BZ245" s="298">
        <v>0</v>
      </c>
      <c r="CA245" s="299">
        <v>0.42</v>
      </c>
      <c r="CB245" s="298">
        <v>111.11</v>
      </c>
      <c r="CC245" s="298">
        <v>74.930000000000007</v>
      </c>
      <c r="CD245" s="298">
        <v>89.2</v>
      </c>
      <c r="CE245" s="298">
        <v>0.94430000000000003</v>
      </c>
      <c r="CF245" s="298">
        <v>22313</v>
      </c>
      <c r="CG245" s="298">
        <v>0</v>
      </c>
      <c r="CH245" s="299">
        <v>0.42</v>
      </c>
      <c r="CI245" s="298">
        <v>111.11</v>
      </c>
      <c r="CJ245" s="298">
        <v>76.7</v>
      </c>
      <c r="CK245" s="298">
        <v>89.2</v>
      </c>
      <c r="CL245" s="298">
        <v>0.95109999999999995</v>
      </c>
      <c r="CM245" s="298">
        <v>13374</v>
      </c>
      <c r="CN245" s="298">
        <v>0</v>
      </c>
      <c r="CO245" s="299">
        <v>0.25</v>
      </c>
      <c r="CP245" s="298">
        <v>111.11</v>
      </c>
      <c r="CQ245" s="298">
        <v>68.2</v>
      </c>
      <c r="CR245" s="298">
        <v>89.2</v>
      </c>
      <c r="CS245" s="298">
        <v>0.96319999999999995</v>
      </c>
      <c r="CT245" s="298">
        <v>16152</v>
      </c>
      <c r="CU245" s="298">
        <v>0</v>
      </c>
      <c r="CV245" s="299">
        <v>0.33</v>
      </c>
      <c r="CW245" s="298">
        <v>111.11</v>
      </c>
      <c r="CX245" s="298">
        <v>66.3</v>
      </c>
      <c r="CY245" s="298">
        <v>89.2</v>
      </c>
      <c r="CZ245" s="298">
        <v>0.95520000000000005</v>
      </c>
      <c r="DA245" s="298">
        <v>17311</v>
      </c>
      <c r="DB245" s="298">
        <v>0</v>
      </c>
      <c r="DC245" s="299">
        <v>0.38</v>
      </c>
      <c r="DD245" s="298">
        <v>111.11</v>
      </c>
      <c r="DE245" s="298">
        <v>67</v>
      </c>
      <c r="DF245" s="298">
        <v>89.2</v>
      </c>
      <c r="DG245" s="298">
        <v>0.96309999999999996</v>
      </c>
      <c r="DH245" s="298">
        <v>16034</v>
      </c>
      <c r="DI245" s="298">
        <v>0</v>
      </c>
      <c r="DJ245" s="299">
        <v>0.33</v>
      </c>
      <c r="DK245" s="298">
        <v>111.11</v>
      </c>
      <c r="DL245" s="298">
        <v>80.5</v>
      </c>
      <c r="DM245" s="298">
        <v>89.2</v>
      </c>
      <c r="DN245" s="298">
        <v>0.94710000000000005</v>
      </c>
      <c r="DO245" s="298">
        <v>19757</v>
      </c>
      <c r="DP245" s="298">
        <v>0</v>
      </c>
      <c r="DQ245" s="299">
        <v>0.35</v>
      </c>
      <c r="DR245" s="298">
        <v>111.11</v>
      </c>
      <c r="DS245" s="298">
        <v>80.5</v>
      </c>
      <c r="DT245" s="298">
        <v>89.2</v>
      </c>
      <c r="DU245" s="298">
        <v>0.9516</v>
      </c>
      <c r="DV245" s="298">
        <v>18117</v>
      </c>
      <c r="DW245" s="298">
        <v>0</v>
      </c>
      <c r="DX245" s="299">
        <v>0.33</v>
      </c>
    </row>
    <row r="246" spans="1:128" ht="17.25" customHeight="1">
      <c r="A246" s="297">
        <v>242</v>
      </c>
      <c r="B246" s="267" t="s">
        <v>359</v>
      </c>
      <c r="C246" s="298">
        <v>134</v>
      </c>
      <c r="D246" s="298">
        <v>29.36</v>
      </c>
      <c r="E246" s="298">
        <v>107.2</v>
      </c>
      <c r="F246" s="298">
        <v>0.89959999999999996</v>
      </c>
      <c r="G246" s="298">
        <v>2958</v>
      </c>
      <c r="H246" s="298">
        <v>0</v>
      </c>
      <c r="I246" s="299">
        <v>0.16</v>
      </c>
      <c r="J246" s="298">
        <v>134</v>
      </c>
      <c r="K246" s="298">
        <v>28.86</v>
      </c>
      <c r="L246" s="298">
        <v>107.2</v>
      </c>
      <c r="M246" s="298">
        <v>0.99739999999999995</v>
      </c>
      <c r="N246" s="298">
        <v>3778</v>
      </c>
      <c r="O246" s="298">
        <v>0</v>
      </c>
      <c r="P246" s="299">
        <v>0.18</v>
      </c>
      <c r="Q246" s="298">
        <v>134</v>
      </c>
      <c r="R246" s="298">
        <v>25.56</v>
      </c>
      <c r="S246" s="298">
        <v>107.2</v>
      </c>
      <c r="T246" s="298">
        <v>0.98029999999999995</v>
      </c>
      <c r="U246" s="298">
        <v>3288</v>
      </c>
      <c r="V246" s="298">
        <v>0</v>
      </c>
      <c r="W246" s="299">
        <v>0.18</v>
      </c>
      <c r="X246" s="298">
        <v>134</v>
      </c>
      <c r="Y246" s="298">
        <v>36.24</v>
      </c>
      <c r="Z246" s="298">
        <v>107.2</v>
      </c>
      <c r="AA246" s="298">
        <v>0.85189999999999999</v>
      </c>
      <c r="AB246" s="298">
        <v>3234</v>
      </c>
      <c r="AC246" s="298">
        <v>0</v>
      </c>
      <c r="AD246" s="299">
        <v>0.14000000000000001</v>
      </c>
      <c r="AE246" s="298">
        <v>134</v>
      </c>
      <c r="AF246" s="298">
        <v>13.42</v>
      </c>
      <c r="AG246" s="298">
        <v>107.2</v>
      </c>
      <c r="AH246" s="298">
        <v>0.97750000000000004</v>
      </c>
      <c r="AI246" s="298">
        <v>2082</v>
      </c>
      <c r="AJ246" s="298">
        <v>0</v>
      </c>
      <c r="AK246" s="299">
        <v>0.21</v>
      </c>
      <c r="AL246" s="298">
        <v>134</v>
      </c>
      <c r="AM246" s="298">
        <v>12.82</v>
      </c>
      <c r="AN246" s="298">
        <v>107.2</v>
      </c>
      <c r="AO246" s="298">
        <v>0.9556</v>
      </c>
      <c r="AP246" s="298">
        <v>1722</v>
      </c>
      <c r="AQ246" s="298">
        <v>0</v>
      </c>
      <c r="AR246" s="299">
        <v>0.2</v>
      </c>
      <c r="AS246" s="298">
        <v>134</v>
      </c>
      <c r="AT246" s="298">
        <v>14</v>
      </c>
      <c r="AU246" s="298">
        <v>107.2</v>
      </c>
      <c r="AV246" s="298">
        <v>0.94359999999999999</v>
      </c>
      <c r="AW246" s="298">
        <v>2408</v>
      </c>
      <c r="AX246" s="298">
        <v>0</v>
      </c>
      <c r="AY246" s="299">
        <v>0.25</v>
      </c>
      <c r="AZ246" s="298">
        <v>134</v>
      </c>
      <c r="BA246" s="298">
        <v>9.3800000000000008</v>
      </c>
      <c r="BB246" s="298">
        <v>107.2</v>
      </c>
      <c r="BC246" s="298">
        <v>0.98519999999999996</v>
      </c>
      <c r="BD246" s="298">
        <v>1992</v>
      </c>
      <c r="BE246" s="298">
        <v>0</v>
      </c>
      <c r="BF246" s="299">
        <v>0.3</v>
      </c>
      <c r="BG246" s="298">
        <v>134</v>
      </c>
      <c r="BH246" s="298">
        <v>20.6</v>
      </c>
      <c r="BI246" s="298">
        <v>107.2</v>
      </c>
      <c r="BJ246" s="298">
        <v>0</v>
      </c>
      <c r="BK246" s="298">
        <v>1606</v>
      </c>
      <c r="BL246" s="298">
        <v>0</v>
      </c>
      <c r="BM246" s="299">
        <v>0</v>
      </c>
      <c r="BN246" s="298">
        <v>134</v>
      </c>
      <c r="BO246" s="298">
        <v>7.8</v>
      </c>
      <c r="BP246" s="298">
        <v>107.2</v>
      </c>
      <c r="BQ246" s="298">
        <v>0.97260000000000002</v>
      </c>
      <c r="BR246" s="298">
        <v>1482</v>
      </c>
      <c r="BS246" s="298">
        <v>0</v>
      </c>
      <c r="BT246" s="299">
        <v>0.26</v>
      </c>
      <c r="BU246" s="298">
        <v>134</v>
      </c>
      <c r="BV246" s="298">
        <v>10</v>
      </c>
      <c r="BW246" s="298">
        <v>107.2</v>
      </c>
      <c r="BX246" s="298">
        <v>0.96060000000000001</v>
      </c>
      <c r="BY246" s="298">
        <v>1900</v>
      </c>
      <c r="BZ246" s="298">
        <v>0</v>
      </c>
      <c r="CA246" s="299">
        <v>0.28999999999999998</v>
      </c>
      <c r="CB246" s="298">
        <v>134</v>
      </c>
      <c r="CC246" s="298">
        <v>12.6</v>
      </c>
      <c r="CD246" s="298">
        <v>107.2</v>
      </c>
      <c r="CE246" s="298">
        <v>0.99399999999999999</v>
      </c>
      <c r="CF246" s="298">
        <v>1980</v>
      </c>
      <c r="CG246" s="298">
        <v>0</v>
      </c>
      <c r="CH246" s="299">
        <v>0.21</v>
      </c>
      <c r="CI246" s="298">
        <v>134</v>
      </c>
      <c r="CJ246" s="298">
        <v>33.6</v>
      </c>
      <c r="CK246" s="298">
        <v>107.2</v>
      </c>
      <c r="CL246" s="298">
        <v>0.79549999999999998</v>
      </c>
      <c r="CM246" s="298">
        <v>3198</v>
      </c>
      <c r="CN246" s="298">
        <v>0</v>
      </c>
      <c r="CO246" s="299">
        <v>0.17</v>
      </c>
      <c r="CP246" s="298">
        <v>134</v>
      </c>
      <c r="CQ246" s="298">
        <v>29</v>
      </c>
      <c r="CR246" s="298">
        <v>107.2</v>
      </c>
      <c r="CS246" s="298">
        <v>0.85960000000000003</v>
      </c>
      <c r="CT246" s="298">
        <v>2560</v>
      </c>
      <c r="CU246" s="298">
        <v>0</v>
      </c>
      <c r="CV246" s="299">
        <v>0.14000000000000001</v>
      </c>
      <c r="CW246" s="298">
        <v>134</v>
      </c>
      <c r="CX246" s="298">
        <v>32.6</v>
      </c>
      <c r="CY246" s="298">
        <v>107.2</v>
      </c>
      <c r="CZ246" s="298">
        <v>0.82479999999999998</v>
      </c>
      <c r="DA246" s="298">
        <v>2994</v>
      </c>
      <c r="DB246" s="298">
        <v>0</v>
      </c>
      <c r="DC246" s="299">
        <v>0.15</v>
      </c>
      <c r="DD246" s="298">
        <v>134</v>
      </c>
      <c r="DE246" s="298">
        <v>16.600000000000001</v>
      </c>
      <c r="DF246" s="298">
        <v>107.2</v>
      </c>
      <c r="DG246" s="298">
        <v>0.86409999999999998</v>
      </c>
      <c r="DH246" s="298">
        <v>2428</v>
      </c>
      <c r="DI246" s="298">
        <v>0</v>
      </c>
      <c r="DJ246" s="299">
        <v>0.23</v>
      </c>
      <c r="DK246" s="298">
        <v>134</v>
      </c>
      <c r="DL246" s="298">
        <v>13</v>
      </c>
      <c r="DM246" s="298">
        <v>107.2</v>
      </c>
      <c r="DN246" s="298">
        <v>0.29480000000000001</v>
      </c>
      <c r="DO246" s="298">
        <v>872</v>
      </c>
      <c r="DP246" s="298">
        <v>0</v>
      </c>
      <c r="DQ246" s="299">
        <v>0.31</v>
      </c>
      <c r="DR246" s="298">
        <v>134</v>
      </c>
      <c r="DS246" s="298">
        <v>24.8</v>
      </c>
      <c r="DT246" s="298">
        <v>107.2</v>
      </c>
      <c r="DU246" s="298">
        <v>0.98280000000000001</v>
      </c>
      <c r="DV246" s="298">
        <v>4806</v>
      </c>
      <c r="DW246" s="298">
        <v>0</v>
      </c>
      <c r="DX246" s="299">
        <v>0.27</v>
      </c>
    </row>
    <row r="247" spans="1:128" ht="17.25" customHeight="1">
      <c r="A247" s="297">
        <v>243</v>
      </c>
      <c r="B247" s="267" t="s">
        <v>791</v>
      </c>
      <c r="C247" s="298">
        <v>345</v>
      </c>
      <c r="D247" s="298">
        <v>212.2</v>
      </c>
      <c r="E247" s="298">
        <v>276</v>
      </c>
      <c r="F247" s="298">
        <v>0.91469999999999996</v>
      </c>
      <c r="G247" s="298">
        <v>121144</v>
      </c>
      <c r="H247" s="298">
        <v>0</v>
      </c>
      <c r="I247" s="299">
        <v>0.87</v>
      </c>
      <c r="J247" s="298">
        <v>345</v>
      </c>
      <c r="K247" s="298">
        <v>197.6</v>
      </c>
      <c r="L247" s="298">
        <v>276</v>
      </c>
      <c r="M247" s="298">
        <v>0.87160000000000004</v>
      </c>
      <c r="N247" s="298">
        <v>94446</v>
      </c>
      <c r="O247" s="298">
        <v>0</v>
      </c>
      <c r="P247" s="299">
        <v>0.74</v>
      </c>
      <c r="Q247" s="298">
        <v>345</v>
      </c>
      <c r="R247" s="298">
        <v>188.4</v>
      </c>
      <c r="S247" s="298">
        <v>276</v>
      </c>
      <c r="T247" s="298">
        <v>0.95089999999999997</v>
      </c>
      <c r="U247" s="298">
        <v>91692</v>
      </c>
      <c r="V247" s="298">
        <v>0</v>
      </c>
      <c r="W247" s="299">
        <v>0.71</v>
      </c>
      <c r="X247" s="298">
        <v>345</v>
      </c>
      <c r="Y247" s="298">
        <v>198.8</v>
      </c>
      <c r="Z247" s="298">
        <v>276</v>
      </c>
      <c r="AA247" s="298">
        <v>0.98609999999999998</v>
      </c>
      <c r="AB247" s="298">
        <v>93930</v>
      </c>
      <c r="AC247" s="298">
        <v>0</v>
      </c>
      <c r="AD247" s="299">
        <v>0.64</v>
      </c>
      <c r="AE247" s="298">
        <v>345</v>
      </c>
      <c r="AF247" s="298">
        <v>193.2</v>
      </c>
      <c r="AG247" s="298">
        <v>276</v>
      </c>
      <c r="AH247" s="298">
        <v>0.99280000000000002</v>
      </c>
      <c r="AI247" s="298">
        <v>96198</v>
      </c>
      <c r="AJ247" s="298">
        <v>0</v>
      </c>
      <c r="AK247" s="299">
        <v>0.67</v>
      </c>
      <c r="AL247" s="298">
        <v>345</v>
      </c>
      <c r="AM247" s="298">
        <v>200.6</v>
      </c>
      <c r="AN247" s="298">
        <v>276</v>
      </c>
      <c r="AO247" s="298">
        <v>0.91910000000000003</v>
      </c>
      <c r="AP247" s="298">
        <v>75752</v>
      </c>
      <c r="AQ247" s="298">
        <v>0</v>
      </c>
      <c r="AR247" s="299">
        <v>0.56999999999999995</v>
      </c>
      <c r="AS247" s="298">
        <v>345</v>
      </c>
      <c r="AT247" s="298">
        <v>198.4</v>
      </c>
      <c r="AU247" s="298">
        <v>276</v>
      </c>
      <c r="AV247" s="298">
        <v>0.98219999999999996</v>
      </c>
      <c r="AW247" s="298">
        <v>119570</v>
      </c>
      <c r="AX247" s="298">
        <v>0</v>
      </c>
      <c r="AY247" s="299">
        <v>0.82</v>
      </c>
      <c r="AZ247" s="298">
        <v>345</v>
      </c>
      <c r="BA247" s="298">
        <v>213.2</v>
      </c>
      <c r="BB247" s="298">
        <v>276</v>
      </c>
      <c r="BC247" s="298">
        <v>0.99299999999999999</v>
      </c>
      <c r="BD247" s="298">
        <v>108050</v>
      </c>
      <c r="BE247" s="298">
        <v>0</v>
      </c>
      <c r="BF247" s="299">
        <v>0.71</v>
      </c>
      <c r="BG247" s="298">
        <v>345</v>
      </c>
      <c r="BH247" s="298">
        <v>211.6</v>
      </c>
      <c r="BI247" s="298">
        <v>276</v>
      </c>
      <c r="BJ247" s="298">
        <v>0.99219999999999997</v>
      </c>
      <c r="BK247" s="298">
        <v>96048</v>
      </c>
      <c r="BL247" s="298">
        <v>0</v>
      </c>
      <c r="BM247" s="299">
        <v>0.61</v>
      </c>
      <c r="BN247" s="298">
        <v>345</v>
      </c>
      <c r="BO247" s="298">
        <v>223</v>
      </c>
      <c r="BP247" s="298">
        <v>276</v>
      </c>
      <c r="BQ247" s="298">
        <v>0.99170000000000003</v>
      </c>
      <c r="BR247" s="298">
        <v>109032</v>
      </c>
      <c r="BS247" s="298">
        <v>0</v>
      </c>
      <c r="BT247" s="299">
        <v>0.66</v>
      </c>
      <c r="BU247" s="298">
        <v>345</v>
      </c>
      <c r="BV247" s="298">
        <v>215</v>
      </c>
      <c r="BW247" s="298">
        <v>276</v>
      </c>
      <c r="BX247" s="298">
        <v>0.99260000000000004</v>
      </c>
      <c r="BY247" s="298">
        <v>135906</v>
      </c>
      <c r="BZ247" s="298">
        <v>0</v>
      </c>
      <c r="CA247" s="299">
        <v>0.95</v>
      </c>
      <c r="CB247" s="298">
        <v>345</v>
      </c>
      <c r="CC247" s="298">
        <v>8.1999999999999993</v>
      </c>
      <c r="CD247" s="298">
        <v>276</v>
      </c>
      <c r="CE247" s="298">
        <v>0.99139999999999995</v>
      </c>
      <c r="CF247" s="298">
        <v>86528</v>
      </c>
      <c r="CG247" s="298">
        <v>0</v>
      </c>
      <c r="CH247" s="299">
        <v>14.31</v>
      </c>
      <c r="CI247" s="298">
        <v>345</v>
      </c>
      <c r="CJ247" s="298">
        <v>199.6</v>
      </c>
      <c r="CK247" s="298">
        <v>276</v>
      </c>
      <c r="CL247" s="298">
        <v>0.98929999999999996</v>
      </c>
      <c r="CM247" s="298">
        <v>99938</v>
      </c>
      <c r="CN247" s="298">
        <v>0</v>
      </c>
      <c r="CO247" s="299">
        <v>0.7</v>
      </c>
      <c r="CP247" s="298">
        <v>345</v>
      </c>
      <c r="CQ247" s="298">
        <v>193.2</v>
      </c>
      <c r="CR247" s="298">
        <v>276</v>
      </c>
      <c r="CS247" s="298">
        <v>0.98729999999999996</v>
      </c>
      <c r="CT247" s="298">
        <v>80690</v>
      </c>
      <c r="CU247" s="298">
        <v>0</v>
      </c>
      <c r="CV247" s="299">
        <v>0.56999999999999995</v>
      </c>
      <c r="CW247" s="298">
        <v>345</v>
      </c>
      <c r="CX247" s="298">
        <v>171</v>
      </c>
      <c r="CY247" s="298">
        <v>276</v>
      </c>
      <c r="CZ247" s="298">
        <v>0.98550000000000004</v>
      </c>
      <c r="DA247" s="298">
        <v>89176</v>
      </c>
      <c r="DB247" s="298">
        <v>0</v>
      </c>
      <c r="DC247" s="299">
        <v>0.73</v>
      </c>
      <c r="DD247" s="298">
        <v>345</v>
      </c>
      <c r="DE247" s="298">
        <v>193.6</v>
      </c>
      <c r="DF247" s="298">
        <v>276</v>
      </c>
      <c r="DG247" s="298">
        <v>0.96430000000000005</v>
      </c>
      <c r="DH247" s="298">
        <v>88766</v>
      </c>
      <c r="DI247" s="298">
        <v>0</v>
      </c>
      <c r="DJ247" s="299">
        <v>0.64</v>
      </c>
      <c r="DK247" s="298">
        <v>345</v>
      </c>
      <c r="DL247" s="298">
        <v>189.4</v>
      </c>
      <c r="DM247" s="298">
        <v>276</v>
      </c>
      <c r="DN247" s="298">
        <v>0.95860000000000001</v>
      </c>
      <c r="DO247" s="298">
        <v>104490</v>
      </c>
      <c r="DP247" s="298">
        <v>0</v>
      </c>
      <c r="DQ247" s="299">
        <v>0.77</v>
      </c>
      <c r="DR247" s="298">
        <v>345</v>
      </c>
      <c r="DS247" s="298">
        <v>188</v>
      </c>
      <c r="DT247" s="298">
        <v>276</v>
      </c>
      <c r="DU247" s="298">
        <v>0.96330000000000005</v>
      </c>
      <c r="DV247" s="298">
        <v>87086</v>
      </c>
      <c r="DW247" s="298">
        <v>0</v>
      </c>
      <c r="DX247" s="299">
        <v>0.67</v>
      </c>
    </row>
    <row r="248" spans="1:128" ht="17.25" customHeight="1">
      <c r="A248" s="297">
        <v>244</v>
      </c>
      <c r="B248" s="267" t="s">
        <v>360</v>
      </c>
      <c r="C248" s="298">
        <v>214</v>
      </c>
      <c r="D248" s="298">
        <v>163.12</v>
      </c>
      <c r="E248" s="298">
        <v>171.2</v>
      </c>
      <c r="F248" s="298">
        <v>0.98960000000000004</v>
      </c>
      <c r="G248" s="298">
        <v>63610</v>
      </c>
      <c r="H248" s="298">
        <v>0</v>
      </c>
      <c r="I248" s="299">
        <v>0.55000000000000004</v>
      </c>
      <c r="J248" s="298">
        <v>214</v>
      </c>
      <c r="K248" s="298">
        <v>163.62</v>
      </c>
      <c r="L248" s="298">
        <v>171.2</v>
      </c>
      <c r="M248" s="298">
        <v>0.99460000000000004</v>
      </c>
      <c r="N248" s="298">
        <v>67016</v>
      </c>
      <c r="O248" s="298">
        <v>0</v>
      </c>
      <c r="P248" s="299">
        <v>0.55000000000000004</v>
      </c>
      <c r="Q248" s="298">
        <v>214</v>
      </c>
      <c r="R248" s="298">
        <v>173.06</v>
      </c>
      <c r="S248" s="298">
        <v>173.06</v>
      </c>
      <c r="T248" s="298">
        <v>0.99339999999999995</v>
      </c>
      <c r="U248" s="298">
        <v>64252</v>
      </c>
      <c r="V248" s="298">
        <v>0</v>
      </c>
      <c r="W248" s="299">
        <v>0.52</v>
      </c>
      <c r="X248" s="298">
        <v>214</v>
      </c>
      <c r="Y248" s="298">
        <v>181.3</v>
      </c>
      <c r="Z248" s="298">
        <v>181.3</v>
      </c>
      <c r="AA248" s="298">
        <v>0.9919</v>
      </c>
      <c r="AB248" s="298">
        <v>63532</v>
      </c>
      <c r="AC248" s="298">
        <v>0</v>
      </c>
      <c r="AD248" s="299">
        <v>0.47</v>
      </c>
      <c r="AE248" s="298">
        <v>214</v>
      </c>
      <c r="AF248" s="298">
        <v>173.68</v>
      </c>
      <c r="AG248" s="298">
        <v>173.68</v>
      </c>
      <c r="AH248" s="298">
        <v>0.98899999999999999</v>
      </c>
      <c r="AI248" s="298">
        <v>61192</v>
      </c>
      <c r="AJ248" s="298">
        <v>0</v>
      </c>
      <c r="AK248" s="299">
        <v>0.48</v>
      </c>
      <c r="AL248" s="298">
        <v>214</v>
      </c>
      <c r="AM248" s="298">
        <v>0</v>
      </c>
      <c r="AN248" s="298">
        <v>173.68</v>
      </c>
      <c r="AO248" s="298">
        <v>0.98899999999999999</v>
      </c>
      <c r="AP248" s="298">
        <v>61192</v>
      </c>
      <c r="AQ248" s="298">
        <v>0</v>
      </c>
      <c r="AR248" s="299">
        <v>0.49</v>
      </c>
      <c r="AS248" s="298">
        <v>214</v>
      </c>
      <c r="AT248" s="298">
        <v>0</v>
      </c>
      <c r="AU248" s="298">
        <v>173.68</v>
      </c>
      <c r="AV248" s="298">
        <v>0.98899999999999999</v>
      </c>
      <c r="AW248" s="298">
        <v>61192</v>
      </c>
      <c r="AX248" s="298">
        <v>0</v>
      </c>
      <c r="AY248" s="299">
        <v>0.48</v>
      </c>
      <c r="AZ248" s="298">
        <v>214</v>
      </c>
      <c r="BA248" s="298">
        <v>113.2</v>
      </c>
      <c r="BB248" s="298">
        <v>171.2</v>
      </c>
      <c r="BC248" s="298">
        <v>0.96460000000000001</v>
      </c>
      <c r="BD248" s="298">
        <v>33393</v>
      </c>
      <c r="BE248" s="298">
        <v>0</v>
      </c>
      <c r="BF248" s="299">
        <v>0.42</v>
      </c>
      <c r="BG248" s="298">
        <v>214</v>
      </c>
      <c r="BH248" s="298">
        <v>137.6</v>
      </c>
      <c r="BI248" s="298">
        <v>171.2</v>
      </c>
      <c r="BJ248" s="298">
        <v>0.90339999999999998</v>
      </c>
      <c r="BK248" s="298">
        <v>47216</v>
      </c>
      <c r="BL248" s="298">
        <v>0</v>
      </c>
      <c r="BM248" s="299">
        <v>0.51</v>
      </c>
      <c r="BN248" s="298">
        <v>214</v>
      </c>
      <c r="BO248" s="298">
        <v>132</v>
      </c>
      <c r="BP248" s="298">
        <v>171.2</v>
      </c>
      <c r="BQ248" s="298">
        <v>0.89580000000000004</v>
      </c>
      <c r="BR248" s="298">
        <v>46908</v>
      </c>
      <c r="BS248" s="298">
        <v>0</v>
      </c>
      <c r="BT248" s="299">
        <v>0.53</v>
      </c>
      <c r="BU248" s="298">
        <v>214</v>
      </c>
      <c r="BV248" s="298">
        <v>0</v>
      </c>
      <c r="BW248" s="298">
        <v>171.2</v>
      </c>
      <c r="BX248" s="298">
        <v>0.95799999999999996</v>
      </c>
      <c r="BY248" s="298">
        <v>60232</v>
      </c>
      <c r="BZ248" s="298">
        <v>0</v>
      </c>
      <c r="CA248" s="299">
        <v>0</v>
      </c>
      <c r="CB248" s="298">
        <v>214</v>
      </c>
      <c r="CC248" s="298">
        <v>155.28</v>
      </c>
      <c r="CD248" s="298">
        <v>171.2</v>
      </c>
      <c r="CE248" s="298">
        <v>0.97519999999999996</v>
      </c>
      <c r="CF248" s="298">
        <v>65802</v>
      </c>
      <c r="CG248" s="298">
        <v>0</v>
      </c>
      <c r="CH248" s="299">
        <v>0.57999999999999996</v>
      </c>
      <c r="CI248" s="298">
        <v>214</v>
      </c>
      <c r="CJ248" s="298">
        <v>158.56</v>
      </c>
      <c r="CK248" s="298">
        <v>171.2</v>
      </c>
      <c r="CL248" s="298">
        <v>0.96740000000000004</v>
      </c>
      <c r="CM248" s="298">
        <v>67378</v>
      </c>
      <c r="CN248" s="298">
        <v>0</v>
      </c>
      <c r="CO248" s="299">
        <v>0.61</v>
      </c>
      <c r="CP248" s="298">
        <v>214</v>
      </c>
      <c r="CQ248" s="298">
        <v>158.56</v>
      </c>
      <c r="CR248" s="298">
        <v>171.2</v>
      </c>
      <c r="CS248" s="298">
        <v>0.97499999999999998</v>
      </c>
      <c r="CT248" s="298">
        <v>72420</v>
      </c>
      <c r="CU248" s="298">
        <v>0</v>
      </c>
      <c r="CV248" s="299">
        <v>0.63</v>
      </c>
      <c r="CW248" s="298">
        <v>214</v>
      </c>
      <c r="CX248" s="298">
        <v>172.4</v>
      </c>
      <c r="CY248" s="298">
        <v>172.4</v>
      </c>
      <c r="CZ248" s="298">
        <v>0.94850000000000001</v>
      </c>
      <c r="DA248" s="298">
        <v>71780</v>
      </c>
      <c r="DB248" s="298">
        <v>0</v>
      </c>
      <c r="DC248" s="299">
        <v>0.61</v>
      </c>
      <c r="DD248" s="298">
        <v>214</v>
      </c>
      <c r="DE248" s="298">
        <v>187.68</v>
      </c>
      <c r="DF248" s="298">
        <v>187.68</v>
      </c>
      <c r="DG248" s="298">
        <v>0.95030000000000003</v>
      </c>
      <c r="DH248" s="298">
        <v>67680</v>
      </c>
      <c r="DI248" s="298">
        <v>0</v>
      </c>
      <c r="DJ248" s="299">
        <v>0.51</v>
      </c>
      <c r="DK248" s="298">
        <v>214</v>
      </c>
      <c r="DL248" s="298">
        <v>158.56</v>
      </c>
      <c r="DM248" s="298">
        <v>171.2</v>
      </c>
      <c r="DN248" s="298">
        <v>0.96960000000000002</v>
      </c>
      <c r="DO248" s="298">
        <v>60800</v>
      </c>
      <c r="DP248" s="298">
        <v>0</v>
      </c>
      <c r="DQ248" s="299">
        <v>0.53</v>
      </c>
      <c r="DR248" s="298">
        <v>214</v>
      </c>
      <c r="DS248" s="298">
        <v>0</v>
      </c>
      <c r="DT248" s="298">
        <v>171.2</v>
      </c>
      <c r="DU248" s="298">
        <v>0.96960000000000002</v>
      </c>
      <c r="DV248" s="298">
        <v>60800</v>
      </c>
      <c r="DW248" s="298">
        <v>0</v>
      </c>
      <c r="DX248" s="299">
        <v>0.55000000000000004</v>
      </c>
    </row>
    <row r="249" spans="1:128" ht="17.25" customHeight="1">
      <c r="A249" s="297">
        <v>245</v>
      </c>
      <c r="B249" s="267" t="s">
        <v>361</v>
      </c>
      <c r="C249" s="298">
        <v>153</v>
      </c>
      <c r="D249" s="298">
        <v>66.959999999999994</v>
      </c>
      <c r="E249" s="298">
        <v>122.4</v>
      </c>
      <c r="F249" s="298">
        <v>0.5766</v>
      </c>
      <c r="G249" s="298">
        <v>16198</v>
      </c>
      <c r="H249" s="298">
        <v>0</v>
      </c>
      <c r="I249" s="299">
        <v>0.57999999999999996</v>
      </c>
      <c r="J249" s="298">
        <v>153</v>
      </c>
      <c r="K249" s="298">
        <v>79.84</v>
      </c>
      <c r="L249" s="298">
        <v>122.4</v>
      </c>
      <c r="M249" s="298">
        <v>0.51900000000000002</v>
      </c>
      <c r="N249" s="298">
        <v>12468</v>
      </c>
      <c r="O249" s="298">
        <v>0</v>
      </c>
      <c r="P249" s="299">
        <v>0.4</v>
      </c>
      <c r="Q249" s="298">
        <v>153</v>
      </c>
      <c r="R249" s="298">
        <v>102</v>
      </c>
      <c r="S249" s="298">
        <v>122.4</v>
      </c>
      <c r="T249" s="298">
        <v>0.61160000000000003</v>
      </c>
      <c r="U249" s="298">
        <v>17012</v>
      </c>
      <c r="V249" s="298">
        <v>0</v>
      </c>
      <c r="W249" s="299">
        <v>0.38</v>
      </c>
      <c r="X249" s="298">
        <v>153</v>
      </c>
      <c r="Y249" s="298">
        <v>126.72</v>
      </c>
      <c r="Z249" s="298">
        <v>126.72</v>
      </c>
      <c r="AA249" s="298">
        <v>0.69189999999999996</v>
      </c>
      <c r="AB249" s="298">
        <v>20598</v>
      </c>
      <c r="AC249" s="298">
        <v>0</v>
      </c>
      <c r="AD249" s="299">
        <v>0.32</v>
      </c>
      <c r="AE249" s="298">
        <v>153</v>
      </c>
      <c r="AF249" s="298">
        <v>120.96</v>
      </c>
      <c r="AG249" s="298">
        <v>122.4</v>
      </c>
      <c r="AH249" s="298">
        <v>0.56659999999999999</v>
      </c>
      <c r="AI249" s="298">
        <v>16950</v>
      </c>
      <c r="AJ249" s="298">
        <v>0</v>
      </c>
      <c r="AK249" s="299">
        <v>0.33</v>
      </c>
      <c r="AL249" s="298">
        <v>153</v>
      </c>
      <c r="AM249" s="298">
        <v>100.4</v>
      </c>
      <c r="AN249" s="298">
        <v>122.4</v>
      </c>
      <c r="AO249" s="298">
        <v>0.52690000000000003</v>
      </c>
      <c r="AP249" s="298">
        <v>11768</v>
      </c>
      <c r="AQ249" s="298">
        <v>0</v>
      </c>
      <c r="AR249" s="299">
        <v>0.31</v>
      </c>
      <c r="AS249" s="298">
        <v>153</v>
      </c>
      <c r="AT249" s="298">
        <v>0</v>
      </c>
      <c r="AU249" s="298">
        <v>122.4</v>
      </c>
      <c r="AV249" s="298">
        <v>0.58279999999999998</v>
      </c>
      <c r="AW249" s="298">
        <v>14128</v>
      </c>
      <c r="AX249" s="298">
        <v>0</v>
      </c>
      <c r="AY249" s="299">
        <v>0</v>
      </c>
      <c r="AZ249" s="298">
        <v>153</v>
      </c>
      <c r="BA249" s="298">
        <v>110.88</v>
      </c>
      <c r="BB249" s="298">
        <v>122.4</v>
      </c>
      <c r="BC249" s="298">
        <v>0.64439999999999997</v>
      </c>
      <c r="BD249" s="298">
        <v>14594</v>
      </c>
      <c r="BE249" s="298">
        <v>0</v>
      </c>
      <c r="BF249" s="299">
        <v>0.28000000000000003</v>
      </c>
      <c r="BG249" s="298">
        <v>153</v>
      </c>
      <c r="BH249" s="298">
        <v>80.56</v>
      </c>
      <c r="BI249" s="298">
        <v>122.4</v>
      </c>
      <c r="BJ249" s="298">
        <v>0.66779999999999995</v>
      </c>
      <c r="BK249" s="298">
        <v>14072</v>
      </c>
      <c r="BL249" s="298">
        <v>0</v>
      </c>
      <c r="BM249" s="299">
        <v>0.35</v>
      </c>
      <c r="BN249" s="298">
        <v>153</v>
      </c>
      <c r="BO249" s="298">
        <v>0</v>
      </c>
      <c r="BP249" s="298">
        <v>122.4</v>
      </c>
      <c r="BQ249" s="298">
        <v>0.65190000000000003</v>
      </c>
      <c r="BR249" s="298">
        <v>14134</v>
      </c>
      <c r="BS249" s="298">
        <v>0</v>
      </c>
      <c r="BT249" s="299">
        <v>0</v>
      </c>
      <c r="BU249" s="298">
        <v>153</v>
      </c>
      <c r="BV249" s="298">
        <v>95.84</v>
      </c>
      <c r="BW249" s="298">
        <v>122.4</v>
      </c>
      <c r="BX249" s="298">
        <v>0.64410000000000001</v>
      </c>
      <c r="BY249" s="298">
        <v>15264</v>
      </c>
      <c r="BZ249" s="298">
        <v>0</v>
      </c>
      <c r="CA249" s="299">
        <v>0.37</v>
      </c>
      <c r="CB249" s="298">
        <v>153</v>
      </c>
      <c r="CC249" s="298">
        <v>105.44</v>
      </c>
      <c r="CD249" s="298">
        <v>122.4</v>
      </c>
      <c r="CE249" s="298">
        <v>0.77890000000000004</v>
      </c>
      <c r="CF249" s="298">
        <v>14812</v>
      </c>
      <c r="CG249" s="298">
        <v>0</v>
      </c>
      <c r="CH249" s="299">
        <v>0.24</v>
      </c>
      <c r="CI249" s="298">
        <v>153</v>
      </c>
      <c r="CJ249" s="298">
        <v>95.2</v>
      </c>
      <c r="CK249" s="298">
        <v>122.4</v>
      </c>
      <c r="CL249" s="298">
        <v>0.78400000000000003</v>
      </c>
      <c r="CM249" s="298">
        <v>15218</v>
      </c>
      <c r="CN249" s="298">
        <v>0</v>
      </c>
      <c r="CO249" s="299">
        <v>0.28000000000000003</v>
      </c>
      <c r="CP249" s="298">
        <v>153</v>
      </c>
      <c r="CQ249" s="298">
        <v>92.72</v>
      </c>
      <c r="CR249" s="298">
        <v>122.4</v>
      </c>
      <c r="CS249" s="298">
        <v>0.74590000000000001</v>
      </c>
      <c r="CT249" s="298">
        <v>11864</v>
      </c>
      <c r="CU249" s="298">
        <v>0</v>
      </c>
      <c r="CV249" s="299">
        <v>0.23</v>
      </c>
      <c r="CW249" s="298">
        <v>153</v>
      </c>
      <c r="CX249" s="298">
        <v>107.68</v>
      </c>
      <c r="CY249" s="298">
        <v>122.4</v>
      </c>
      <c r="CZ249" s="298">
        <v>0.78039999999999998</v>
      </c>
      <c r="DA249" s="298">
        <v>16898</v>
      </c>
      <c r="DB249" s="298">
        <v>0</v>
      </c>
      <c r="DC249" s="299">
        <v>0.28000000000000003</v>
      </c>
      <c r="DD249" s="298">
        <v>153</v>
      </c>
      <c r="DE249" s="298">
        <v>91.36</v>
      </c>
      <c r="DF249" s="298">
        <v>122.4</v>
      </c>
      <c r="DG249" s="298">
        <v>0.75590000000000002</v>
      </c>
      <c r="DH249" s="298">
        <v>13698</v>
      </c>
      <c r="DI249" s="298">
        <v>0</v>
      </c>
      <c r="DJ249" s="299">
        <v>0.27</v>
      </c>
      <c r="DK249" s="298">
        <v>153</v>
      </c>
      <c r="DL249" s="298">
        <v>91.68</v>
      </c>
      <c r="DM249" s="298">
        <v>122.4</v>
      </c>
      <c r="DN249" s="298">
        <v>0.76580000000000004</v>
      </c>
      <c r="DO249" s="298">
        <v>15488</v>
      </c>
      <c r="DP249" s="298">
        <v>0</v>
      </c>
      <c r="DQ249" s="299">
        <v>0.3</v>
      </c>
      <c r="DR249" s="298">
        <v>153</v>
      </c>
      <c r="DS249" s="298">
        <v>77.040000000000006</v>
      </c>
      <c r="DT249" s="298">
        <v>122.4</v>
      </c>
      <c r="DU249" s="298">
        <v>0.8044</v>
      </c>
      <c r="DV249" s="298">
        <v>13966</v>
      </c>
      <c r="DW249" s="298">
        <v>0</v>
      </c>
      <c r="DX249" s="299">
        <v>0.31</v>
      </c>
    </row>
    <row r="250" spans="1:128" ht="17.25" customHeight="1">
      <c r="A250" s="297">
        <v>246</v>
      </c>
      <c r="B250" s="267" t="s">
        <v>362</v>
      </c>
      <c r="C250" s="298">
        <v>350</v>
      </c>
      <c r="D250" s="298">
        <v>163.19999999999999</v>
      </c>
      <c r="E250" s="298">
        <v>280</v>
      </c>
      <c r="F250" s="298">
        <v>0.95920000000000005</v>
      </c>
      <c r="G250" s="298">
        <v>50592</v>
      </c>
      <c r="H250" s="298">
        <v>0</v>
      </c>
      <c r="I250" s="299">
        <v>0.45</v>
      </c>
      <c r="J250" s="298">
        <v>350</v>
      </c>
      <c r="K250" s="298">
        <v>140.88</v>
      </c>
      <c r="L250" s="298">
        <v>280</v>
      </c>
      <c r="M250" s="298">
        <v>0.96619999999999995</v>
      </c>
      <c r="N250" s="298">
        <v>29973</v>
      </c>
      <c r="O250" s="298">
        <v>0</v>
      </c>
      <c r="P250" s="299">
        <v>0.3</v>
      </c>
      <c r="Q250" s="298">
        <v>350</v>
      </c>
      <c r="R250" s="298">
        <v>174.54</v>
      </c>
      <c r="S250" s="298">
        <v>280</v>
      </c>
      <c r="T250" s="298">
        <v>0.98299999999999998</v>
      </c>
      <c r="U250" s="298">
        <v>36564</v>
      </c>
      <c r="V250" s="298">
        <v>0</v>
      </c>
      <c r="W250" s="299">
        <v>0.3</v>
      </c>
      <c r="X250" s="298">
        <v>350</v>
      </c>
      <c r="Y250" s="298">
        <v>164.88</v>
      </c>
      <c r="Z250" s="298">
        <v>280</v>
      </c>
      <c r="AA250" s="298">
        <v>0.98060000000000003</v>
      </c>
      <c r="AB250" s="298">
        <v>42927</v>
      </c>
      <c r="AC250" s="298">
        <v>0</v>
      </c>
      <c r="AD250" s="299">
        <v>0.36</v>
      </c>
      <c r="AE250" s="298">
        <v>350</v>
      </c>
      <c r="AF250" s="298">
        <v>167.43</v>
      </c>
      <c r="AG250" s="298">
        <v>280</v>
      </c>
      <c r="AH250" s="298">
        <v>0.97760000000000002</v>
      </c>
      <c r="AI250" s="298">
        <v>44091</v>
      </c>
      <c r="AJ250" s="298">
        <v>0</v>
      </c>
      <c r="AK250" s="299">
        <v>0.36</v>
      </c>
      <c r="AL250" s="298">
        <v>350</v>
      </c>
      <c r="AM250" s="298">
        <v>192.84</v>
      </c>
      <c r="AN250" s="298">
        <v>280</v>
      </c>
      <c r="AO250" s="298">
        <v>0.97250000000000003</v>
      </c>
      <c r="AP250" s="298">
        <v>45675</v>
      </c>
      <c r="AQ250" s="298">
        <v>0</v>
      </c>
      <c r="AR250" s="299">
        <v>0.34</v>
      </c>
      <c r="AS250" s="298">
        <v>350</v>
      </c>
      <c r="AT250" s="298">
        <v>214.38</v>
      </c>
      <c r="AU250" s="298">
        <v>280</v>
      </c>
      <c r="AV250" s="298">
        <v>0.94789999999999996</v>
      </c>
      <c r="AW250" s="298">
        <v>58566</v>
      </c>
      <c r="AX250" s="298">
        <v>0</v>
      </c>
      <c r="AY250" s="299">
        <v>0.39</v>
      </c>
      <c r="AZ250" s="298">
        <v>350</v>
      </c>
      <c r="BA250" s="298">
        <v>212.13</v>
      </c>
      <c r="BB250" s="298">
        <v>280</v>
      </c>
      <c r="BC250" s="298">
        <v>0.92520000000000002</v>
      </c>
      <c r="BD250" s="298">
        <v>48411</v>
      </c>
      <c r="BE250" s="298">
        <v>0</v>
      </c>
      <c r="BF250" s="299">
        <v>0.34</v>
      </c>
      <c r="BG250" s="298">
        <v>350</v>
      </c>
      <c r="BH250" s="298">
        <v>204</v>
      </c>
      <c r="BI250" s="298">
        <v>280</v>
      </c>
      <c r="BJ250" s="298">
        <v>0.90849999999999997</v>
      </c>
      <c r="BK250" s="298">
        <v>52887</v>
      </c>
      <c r="BL250" s="298">
        <v>0</v>
      </c>
      <c r="BM250" s="299">
        <v>0.38</v>
      </c>
      <c r="BN250" s="298">
        <v>350</v>
      </c>
      <c r="BO250" s="298">
        <v>243.6</v>
      </c>
      <c r="BP250" s="298">
        <v>280</v>
      </c>
      <c r="BQ250" s="298">
        <v>0.90239999999999998</v>
      </c>
      <c r="BR250" s="298">
        <v>62322</v>
      </c>
      <c r="BS250" s="298">
        <v>0</v>
      </c>
      <c r="BT250" s="299">
        <v>0.38</v>
      </c>
      <c r="BU250" s="298">
        <v>350</v>
      </c>
      <c r="BV250" s="298">
        <v>224.4</v>
      </c>
      <c r="BW250" s="298">
        <v>280</v>
      </c>
      <c r="BX250" s="298">
        <v>0.94120000000000004</v>
      </c>
      <c r="BY250" s="298">
        <v>75162</v>
      </c>
      <c r="BZ250" s="298">
        <v>0</v>
      </c>
      <c r="CA250" s="299">
        <v>0.53</v>
      </c>
      <c r="CB250" s="298">
        <v>350</v>
      </c>
      <c r="CC250" s="298">
        <v>197.34</v>
      </c>
      <c r="CD250" s="298">
        <v>280</v>
      </c>
      <c r="CE250" s="298">
        <v>0.97809999999999997</v>
      </c>
      <c r="CF250" s="298">
        <v>58431</v>
      </c>
      <c r="CG250" s="298">
        <v>0</v>
      </c>
      <c r="CH250" s="299">
        <v>0.41</v>
      </c>
      <c r="CI250" s="298">
        <v>350</v>
      </c>
      <c r="CJ250" s="298">
        <v>195.6</v>
      </c>
      <c r="CK250" s="298">
        <v>280</v>
      </c>
      <c r="CL250" s="298">
        <v>0.9859</v>
      </c>
      <c r="CM250" s="298">
        <v>48333</v>
      </c>
      <c r="CN250" s="298">
        <v>0</v>
      </c>
      <c r="CO250" s="299">
        <v>0.35</v>
      </c>
      <c r="CP250" s="298">
        <v>350</v>
      </c>
      <c r="CQ250" s="298">
        <v>170.1</v>
      </c>
      <c r="CR250" s="298">
        <v>280</v>
      </c>
      <c r="CS250" s="298">
        <v>0.98970000000000002</v>
      </c>
      <c r="CT250" s="298">
        <v>46200</v>
      </c>
      <c r="CU250" s="298">
        <v>0</v>
      </c>
      <c r="CV250" s="299">
        <v>0.37</v>
      </c>
      <c r="CW250" s="298">
        <v>350</v>
      </c>
      <c r="CX250" s="298">
        <v>201</v>
      </c>
      <c r="CY250" s="298">
        <v>280</v>
      </c>
      <c r="CZ250" s="298">
        <v>0.98250000000000004</v>
      </c>
      <c r="DA250" s="298">
        <v>68448</v>
      </c>
      <c r="DB250" s="298">
        <v>0</v>
      </c>
      <c r="DC250" s="299">
        <v>0.48</v>
      </c>
      <c r="DD250" s="298">
        <v>350</v>
      </c>
      <c r="DE250" s="298">
        <v>192</v>
      </c>
      <c r="DF250" s="298">
        <v>280</v>
      </c>
      <c r="DG250" s="298">
        <v>0.98550000000000004</v>
      </c>
      <c r="DH250" s="298">
        <v>65094</v>
      </c>
      <c r="DI250" s="298">
        <v>0</v>
      </c>
      <c r="DJ250" s="299">
        <v>0.46</v>
      </c>
      <c r="DK250" s="298">
        <v>350</v>
      </c>
      <c r="DL250" s="298">
        <v>195</v>
      </c>
      <c r="DM250" s="298">
        <v>280</v>
      </c>
      <c r="DN250" s="298">
        <v>0.97889999999999999</v>
      </c>
      <c r="DO250" s="298">
        <v>69285</v>
      </c>
      <c r="DP250" s="298">
        <v>0</v>
      </c>
      <c r="DQ250" s="299">
        <v>0.49</v>
      </c>
      <c r="DR250" s="298">
        <v>350</v>
      </c>
      <c r="DS250" s="298">
        <v>182.4</v>
      </c>
      <c r="DT250" s="298">
        <v>280</v>
      </c>
      <c r="DU250" s="298">
        <v>0.97660000000000002</v>
      </c>
      <c r="DV250" s="298">
        <v>46002</v>
      </c>
      <c r="DW250" s="298">
        <v>0</v>
      </c>
      <c r="DX250" s="299">
        <v>0.36</v>
      </c>
    </row>
    <row r="251" spans="1:128" ht="17.25" customHeight="1">
      <c r="A251" s="297">
        <v>247</v>
      </c>
      <c r="B251" s="267" t="s">
        <v>363</v>
      </c>
      <c r="C251" s="298">
        <v>140</v>
      </c>
      <c r="D251" s="298">
        <v>110.68</v>
      </c>
      <c r="E251" s="298">
        <v>112</v>
      </c>
      <c r="F251" s="298">
        <v>0.93320000000000003</v>
      </c>
      <c r="G251" s="298">
        <v>17138</v>
      </c>
      <c r="H251" s="298">
        <v>0</v>
      </c>
      <c r="I251" s="299">
        <v>0.23</v>
      </c>
      <c r="J251" s="298">
        <v>140</v>
      </c>
      <c r="K251" s="298">
        <v>123.68</v>
      </c>
      <c r="L251" s="298">
        <v>123.68</v>
      </c>
      <c r="M251" s="298">
        <v>0.94830000000000003</v>
      </c>
      <c r="N251" s="298">
        <v>23758</v>
      </c>
      <c r="O251" s="426">
        <v>0</v>
      </c>
      <c r="P251" s="299">
        <v>0.27</v>
      </c>
      <c r="Q251" s="298">
        <v>140</v>
      </c>
      <c r="R251" s="298">
        <v>133.30000000000001</v>
      </c>
      <c r="S251" s="298">
        <v>133.30000000000001</v>
      </c>
      <c r="T251" s="298">
        <v>0.94840000000000002</v>
      </c>
      <c r="U251" s="298">
        <v>33684</v>
      </c>
      <c r="V251" s="298">
        <v>0</v>
      </c>
      <c r="W251" s="299">
        <v>0.37</v>
      </c>
      <c r="X251" s="298">
        <v>140</v>
      </c>
      <c r="Y251" s="298">
        <v>125.42</v>
      </c>
      <c r="Z251" s="298">
        <v>125.42</v>
      </c>
      <c r="AA251" s="298">
        <v>0.92520000000000002</v>
      </c>
      <c r="AB251" s="298">
        <v>25524</v>
      </c>
      <c r="AC251" s="298">
        <v>0</v>
      </c>
      <c r="AD251" s="299">
        <v>0.3</v>
      </c>
      <c r="AE251" s="298">
        <v>140</v>
      </c>
      <c r="AF251" s="298">
        <v>126.68</v>
      </c>
      <c r="AG251" s="298">
        <v>126.68</v>
      </c>
      <c r="AH251" s="298">
        <v>0.90910000000000002</v>
      </c>
      <c r="AI251" s="298">
        <v>28806</v>
      </c>
      <c r="AJ251" s="298">
        <v>0</v>
      </c>
      <c r="AK251" s="299">
        <v>0.34</v>
      </c>
      <c r="AL251" s="298">
        <v>140</v>
      </c>
      <c r="AM251" s="298">
        <v>121.68</v>
      </c>
      <c r="AN251" s="298">
        <v>121.68</v>
      </c>
      <c r="AO251" s="298">
        <v>0.94820000000000004</v>
      </c>
      <c r="AP251" s="298">
        <v>25042</v>
      </c>
      <c r="AQ251" s="298">
        <v>0</v>
      </c>
      <c r="AR251" s="299">
        <v>0.3</v>
      </c>
      <c r="AS251" s="298">
        <v>140</v>
      </c>
      <c r="AT251" s="298">
        <v>126.12</v>
      </c>
      <c r="AU251" s="298">
        <v>126.12</v>
      </c>
      <c r="AV251" s="298">
        <v>0.95420000000000005</v>
      </c>
      <c r="AW251" s="298">
        <v>21708</v>
      </c>
      <c r="AX251" s="426">
        <v>0</v>
      </c>
      <c r="AY251" s="299">
        <v>0.24</v>
      </c>
      <c r="AZ251" s="298">
        <v>140</v>
      </c>
      <c r="BA251" s="298">
        <v>135.62</v>
      </c>
      <c r="BB251" s="298">
        <v>135.62</v>
      </c>
      <c r="BC251" s="298">
        <v>0.94099999999999995</v>
      </c>
      <c r="BD251" s="298">
        <v>20642</v>
      </c>
      <c r="BE251" s="298">
        <v>0</v>
      </c>
      <c r="BF251" s="299">
        <v>0.22</v>
      </c>
      <c r="BG251" s="298">
        <v>140</v>
      </c>
      <c r="BH251" s="298">
        <v>132.19999999999999</v>
      </c>
      <c r="BI251" s="298">
        <v>132.19999999999999</v>
      </c>
      <c r="BJ251" s="298">
        <v>0.88839999999999997</v>
      </c>
      <c r="BK251" s="298">
        <v>23662</v>
      </c>
      <c r="BL251" s="298">
        <v>0</v>
      </c>
      <c r="BM251" s="299">
        <v>0.27</v>
      </c>
      <c r="BN251" s="298">
        <v>140</v>
      </c>
      <c r="BO251" s="298">
        <v>0</v>
      </c>
      <c r="BP251" s="298">
        <v>132.19999999999999</v>
      </c>
      <c r="BQ251" s="298">
        <v>0.88839999999999997</v>
      </c>
      <c r="BR251" s="298">
        <v>23662</v>
      </c>
      <c r="BS251" s="298">
        <v>0</v>
      </c>
      <c r="BT251" s="299">
        <v>0.27</v>
      </c>
      <c r="BU251" s="298">
        <v>140</v>
      </c>
      <c r="BV251" s="298">
        <v>137.80000000000001</v>
      </c>
      <c r="BW251" s="298">
        <v>137.80000000000001</v>
      </c>
      <c r="BX251" s="298">
        <v>0.89549999999999996</v>
      </c>
      <c r="BY251" s="298">
        <v>59552</v>
      </c>
      <c r="BZ251" s="298">
        <v>9797</v>
      </c>
      <c r="CA251" s="299">
        <v>0.72</v>
      </c>
      <c r="CB251" s="298">
        <v>140</v>
      </c>
      <c r="CC251" s="298">
        <v>130.36000000000001</v>
      </c>
      <c r="CD251" s="298">
        <v>130.36000000000001</v>
      </c>
      <c r="CE251" s="298">
        <v>0.91139999999999999</v>
      </c>
      <c r="CF251" s="298">
        <v>32598</v>
      </c>
      <c r="CG251" s="298">
        <v>0</v>
      </c>
      <c r="CH251" s="299">
        <v>0.37</v>
      </c>
      <c r="CI251" s="298">
        <v>140</v>
      </c>
      <c r="CJ251" s="298">
        <v>91.2</v>
      </c>
      <c r="CK251" s="298">
        <v>112</v>
      </c>
      <c r="CL251" s="298">
        <v>0.98529999999999995</v>
      </c>
      <c r="CM251" s="298">
        <v>12344</v>
      </c>
      <c r="CN251" s="298">
        <v>0</v>
      </c>
      <c r="CO251" s="299">
        <v>0.19</v>
      </c>
      <c r="CP251" s="298">
        <v>140</v>
      </c>
      <c r="CQ251" s="298">
        <v>87</v>
      </c>
      <c r="CR251" s="298">
        <v>112</v>
      </c>
      <c r="CS251" s="298">
        <v>0.96879999999999999</v>
      </c>
      <c r="CT251" s="298">
        <v>15540</v>
      </c>
      <c r="CU251" s="298">
        <v>0</v>
      </c>
      <c r="CV251" s="299">
        <v>0.25</v>
      </c>
      <c r="CW251" s="298">
        <v>140</v>
      </c>
      <c r="CX251" s="298">
        <v>102.6</v>
      </c>
      <c r="CY251" s="298">
        <v>112</v>
      </c>
      <c r="CZ251" s="298">
        <v>0.90759999999999996</v>
      </c>
      <c r="DA251" s="298">
        <v>21708</v>
      </c>
      <c r="DB251" s="298">
        <v>0</v>
      </c>
      <c r="DC251" s="299">
        <v>0.32</v>
      </c>
      <c r="DD251" s="298">
        <v>140</v>
      </c>
      <c r="DE251" s="298">
        <v>140.4</v>
      </c>
      <c r="DF251" s="298">
        <v>140.4</v>
      </c>
      <c r="DG251" s="298">
        <v>0.79969999999999997</v>
      </c>
      <c r="DH251" s="298">
        <v>11760</v>
      </c>
      <c r="DI251" s="298">
        <v>0</v>
      </c>
      <c r="DJ251" s="299">
        <v>0.14000000000000001</v>
      </c>
      <c r="DK251" s="298">
        <v>140</v>
      </c>
      <c r="DL251" s="298">
        <v>131.6</v>
      </c>
      <c r="DM251" s="298">
        <v>131.6</v>
      </c>
      <c r="DN251" s="298">
        <v>0.75449999999999995</v>
      </c>
      <c r="DO251" s="298">
        <v>25656</v>
      </c>
      <c r="DP251" s="298">
        <v>0</v>
      </c>
      <c r="DQ251" s="299">
        <v>0.35</v>
      </c>
      <c r="DR251" s="298">
        <v>140</v>
      </c>
      <c r="DS251" s="298">
        <v>0</v>
      </c>
      <c r="DT251" s="298">
        <v>131.6</v>
      </c>
      <c r="DU251" s="298">
        <v>0.75449999999999995</v>
      </c>
      <c r="DV251" s="298">
        <v>25656</v>
      </c>
      <c r="DW251" s="298">
        <v>0</v>
      </c>
      <c r="DX251" s="299">
        <v>0.36</v>
      </c>
    </row>
    <row r="252" spans="1:128" ht="17.25" customHeight="1">
      <c r="A252" s="297">
        <v>248</v>
      </c>
      <c r="B252" s="267" t="s">
        <v>364</v>
      </c>
      <c r="C252" s="298">
        <v>149</v>
      </c>
      <c r="D252" s="298">
        <v>7</v>
      </c>
      <c r="E252" s="298">
        <v>119.2</v>
      </c>
      <c r="F252" s="298">
        <v>1</v>
      </c>
      <c r="G252" s="298">
        <v>1460</v>
      </c>
      <c r="H252" s="298">
        <v>0</v>
      </c>
      <c r="I252" s="299">
        <v>0.28999999999999998</v>
      </c>
      <c r="J252" s="298">
        <v>149</v>
      </c>
      <c r="K252" s="298">
        <v>76.400000000000006</v>
      </c>
      <c r="L252" s="298">
        <v>119.2</v>
      </c>
      <c r="M252" s="298">
        <v>0.99980000000000002</v>
      </c>
      <c r="N252" s="298">
        <v>16466</v>
      </c>
      <c r="O252" s="298">
        <v>0</v>
      </c>
      <c r="P252" s="299">
        <v>0.28999999999999998</v>
      </c>
      <c r="Q252" s="298">
        <v>149</v>
      </c>
      <c r="R252" s="298">
        <v>73.400000000000006</v>
      </c>
      <c r="S252" s="298">
        <v>119.2</v>
      </c>
      <c r="T252" s="298">
        <v>0.99970000000000003</v>
      </c>
      <c r="U252" s="298">
        <v>12754</v>
      </c>
      <c r="V252" s="298">
        <v>0</v>
      </c>
      <c r="W252" s="299">
        <v>0.24</v>
      </c>
      <c r="X252" s="298">
        <v>149</v>
      </c>
      <c r="Y252" s="298">
        <v>11</v>
      </c>
      <c r="Z252" s="298">
        <v>119.2</v>
      </c>
      <c r="AA252" s="298">
        <v>1</v>
      </c>
      <c r="AB252" s="298">
        <v>1740</v>
      </c>
      <c r="AC252" s="298">
        <v>0</v>
      </c>
      <c r="AD252" s="299">
        <v>0.21</v>
      </c>
      <c r="AE252" s="298">
        <v>149</v>
      </c>
      <c r="AF252" s="298">
        <v>6.4</v>
      </c>
      <c r="AG252" s="298">
        <v>119.2</v>
      </c>
      <c r="AH252" s="298">
        <v>1</v>
      </c>
      <c r="AI252" s="298">
        <v>1350</v>
      </c>
      <c r="AJ252" s="298">
        <v>0</v>
      </c>
      <c r="AK252" s="299">
        <v>0.28000000000000003</v>
      </c>
      <c r="AL252" s="298">
        <v>149</v>
      </c>
      <c r="AM252" s="298">
        <v>21.2</v>
      </c>
      <c r="AN252" s="298">
        <v>119.2</v>
      </c>
      <c r="AO252" s="298">
        <v>1</v>
      </c>
      <c r="AP252" s="298">
        <v>1714</v>
      </c>
      <c r="AQ252" s="298">
        <v>0</v>
      </c>
      <c r="AR252" s="299">
        <v>0.11</v>
      </c>
      <c r="AS252" s="298">
        <v>149</v>
      </c>
      <c r="AT252" s="298">
        <v>48.8</v>
      </c>
      <c r="AU252" s="298">
        <v>119.2</v>
      </c>
      <c r="AV252" s="298">
        <v>0.99790000000000001</v>
      </c>
      <c r="AW252" s="298">
        <v>9438</v>
      </c>
      <c r="AX252" s="298">
        <v>0</v>
      </c>
      <c r="AY252" s="299">
        <v>0.26</v>
      </c>
      <c r="AZ252" s="298">
        <v>149</v>
      </c>
      <c r="BA252" s="298">
        <v>55.4</v>
      </c>
      <c r="BB252" s="298">
        <v>119.2</v>
      </c>
      <c r="BC252" s="298">
        <v>0.99739999999999995</v>
      </c>
      <c r="BD252" s="298">
        <v>10758</v>
      </c>
      <c r="BE252" s="298">
        <v>0</v>
      </c>
      <c r="BF252" s="299">
        <v>0.27</v>
      </c>
      <c r="BG252" s="298">
        <v>149</v>
      </c>
      <c r="BH252" s="298">
        <v>65.2</v>
      </c>
      <c r="BI252" s="298">
        <v>119.2</v>
      </c>
      <c r="BJ252" s="298">
        <v>0.85670000000000002</v>
      </c>
      <c r="BK252" s="298">
        <v>6992</v>
      </c>
      <c r="BL252" s="298">
        <v>0</v>
      </c>
      <c r="BM252" s="299">
        <v>0.17</v>
      </c>
      <c r="BN252" s="298">
        <v>149</v>
      </c>
      <c r="BO252" s="298">
        <v>79</v>
      </c>
      <c r="BP252" s="298">
        <v>119.2</v>
      </c>
      <c r="BQ252" s="298">
        <v>0.99490000000000001</v>
      </c>
      <c r="BR252" s="298">
        <v>13688</v>
      </c>
      <c r="BS252" s="298">
        <v>0</v>
      </c>
      <c r="BT252" s="299">
        <v>0.23</v>
      </c>
      <c r="BU252" s="298">
        <v>149</v>
      </c>
      <c r="BV252" s="298">
        <v>84.8</v>
      </c>
      <c r="BW252" s="298">
        <v>119.2</v>
      </c>
      <c r="BX252" s="298">
        <v>0.99519999999999997</v>
      </c>
      <c r="BY252" s="298">
        <v>25708</v>
      </c>
      <c r="BZ252" s="298">
        <v>0</v>
      </c>
      <c r="CA252" s="299">
        <v>0.45</v>
      </c>
      <c r="CB252" s="298">
        <v>149</v>
      </c>
      <c r="CC252" s="298">
        <v>127.6</v>
      </c>
      <c r="CD252" s="298">
        <v>127.6</v>
      </c>
      <c r="CE252" s="298">
        <v>0.98929999999999996</v>
      </c>
      <c r="CF252" s="298">
        <v>39828</v>
      </c>
      <c r="CG252" s="298">
        <v>0</v>
      </c>
      <c r="CH252" s="299">
        <v>0.42</v>
      </c>
      <c r="CI252" s="298">
        <v>149</v>
      </c>
      <c r="CJ252" s="298">
        <v>117</v>
      </c>
      <c r="CK252" s="298">
        <v>119.2</v>
      </c>
      <c r="CL252" s="298">
        <v>0.98640000000000005</v>
      </c>
      <c r="CM252" s="298">
        <v>22666</v>
      </c>
      <c r="CN252" s="298">
        <v>0</v>
      </c>
      <c r="CO252" s="299">
        <v>0.27</v>
      </c>
      <c r="CP252" s="298">
        <v>149</v>
      </c>
      <c r="CQ252" s="298">
        <v>11.2</v>
      </c>
      <c r="CR252" s="298">
        <v>119.2</v>
      </c>
      <c r="CS252" s="298">
        <v>0.996</v>
      </c>
      <c r="CT252" s="298">
        <v>3998</v>
      </c>
      <c r="CU252" s="298">
        <v>0</v>
      </c>
      <c r="CV252" s="299">
        <v>0.48</v>
      </c>
      <c r="CW252" s="298">
        <v>149</v>
      </c>
      <c r="CX252" s="298">
        <v>18.8</v>
      </c>
      <c r="CY252" s="298">
        <v>119.2</v>
      </c>
      <c r="CZ252" s="298">
        <v>0.99829999999999997</v>
      </c>
      <c r="DA252" s="298">
        <v>2290</v>
      </c>
      <c r="DB252" s="298">
        <v>0</v>
      </c>
      <c r="DC252" s="299">
        <v>0.17</v>
      </c>
      <c r="DD252" s="298">
        <v>149</v>
      </c>
      <c r="DE252" s="298">
        <v>95.2</v>
      </c>
      <c r="DF252" s="298">
        <v>119.2</v>
      </c>
      <c r="DG252" s="298">
        <v>0.99439999999999995</v>
      </c>
      <c r="DH252" s="298">
        <v>7100</v>
      </c>
      <c r="DI252" s="298">
        <v>0</v>
      </c>
      <c r="DJ252" s="299">
        <v>0.1</v>
      </c>
      <c r="DK252" s="298">
        <v>149</v>
      </c>
      <c r="DL252" s="298">
        <v>96.2</v>
      </c>
      <c r="DM252" s="298">
        <v>119.2</v>
      </c>
      <c r="DN252" s="298">
        <v>0.99380000000000002</v>
      </c>
      <c r="DO252" s="298">
        <v>22028</v>
      </c>
      <c r="DP252" s="298">
        <v>0</v>
      </c>
      <c r="DQ252" s="299">
        <v>0.31</v>
      </c>
      <c r="DR252" s="298">
        <v>149</v>
      </c>
      <c r="DS252" s="298">
        <v>61.4</v>
      </c>
      <c r="DT252" s="298">
        <v>119.2</v>
      </c>
      <c r="DU252" s="298">
        <v>0.99790000000000001</v>
      </c>
      <c r="DV252" s="298">
        <v>6682</v>
      </c>
      <c r="DW252" s="298">
        <v>0</v>
      </c>
      <c r="DX252" s="299">
        <v>0.15</v>
      </c>
    </row>
    <row r="253" spans="1:128" ht="17.25" customHeight="1">
      <c r="A253" s="297">
        <v>249</v>
      </c>
      <c r="B253" s="267" t="s">
        <v>365</v>
      </c>
      <c r="C253" s="298">
        <v>134</v>
      </c>
      <c r="D253" s="298">
        <v>58.1</v>
      </c>
      <c r="E253" s="298">
        <v>107.2</v>
      </c>
      <c r="F253" s="298">
        <v>0.999</v>
      </c>
      <c r="G253" s="298">
        <v>21349</v>
      </c>
      <c r="H253" s="298">
        <v>0</v>
      </c>
      <c r="I253" s="299">
        <v>0.46</v>
      </c>
      <c r="J253" s="298">
        <v>134</v>
      </c>
      <c r="K253" s="298">
        <v>57.4</v>
      </c>
      <c r="L253" s="298">
        <v>107.2</v>
      </c>
      <c r="M253" s="298">
        <v>0.99809999999999999</v>
      </c>
      <c r="N253" s="298">
        <v>22661</v>
      </c>
      <c r="O253" s="298">
        <v>0</v>
      </c>
      <c r="P253" s="299">
        <v>0.48</v>
      </c>
      <c r="Q253" s="298">
        <v>134</v>
      </c>
      <c r="R253" s="298">
        <v>60.6</v>
      </c>
      <c r="S253" s="298">
        <v>107.2</v>
      </c>
      <c r="T253" s="298">
        <v>0.99819999999999998</v>
      </c>
      <c r="U253" s="298">
        <v>22731</v>
      </c>
      <c r="V253" s="298">
        <v>0</v>
      </c>
      <c r="W253" s="299">
        <v>0.47</v>
      </c>
      <c r="X253" s="298">
        <v>134</v>
      </c>
      <c r="Y253" s="298">
        <v>69.7</v>
      </c>
      <c r="Z253" s="298">
        <v>107.2</v>
      </c>
      <c r="AA253" s="298">
        <v>0.99760000000000004</v>
      </c>
      <c r="AB253" s="298">
        <v>25565</v>
      </c>
      <c r="AC253" s="298">
        <v>0</v>
      </c>
      <c r="AD253" s="299">
        <v>0.45</v>
      </c>
      <c r="AE253" s="298">
        <v>134</v>
      </c>
      <c r="AF253" s="298">
        <v>62.3</v>
      </c>
      <c r="AG253" s="298">
        <v>107.2</v>
      </c>
      <c r="AH253" s="298">
        <v>0.99829999999999997</v>
      </c>
      <c r="AI253" s="298">
        <v>23602</v>
      </c>
      <c r="AJ253" s="298">
        <v>0</v>
      </c>
      <c r="AK253" s="299">
        <v>0.46</v>
      </c>
      <c r="AL253" s="298">
        <v>134</v>
      </c>
      <c r="AM253" s="298">
        <v>60</v>
      </c>
      <c r="AN253" s="298">
        <v>107.2</v>
      </c>
      <c r="AO253" s="298">
        <v>0.99819999999999998</v>
      </c>
      <c r="AP253" s="298">
        <v>22202</v>
      </c>
      <c r="AQ253" s="298">
        <v>0</v>
      </c>
      <c r="AR253" s="299">
        <v>0.47</v>
      </c>
      <c r="AS253" s="298">
        <v>134</v>
      </c>
      <c r="AT253" s="298">
        <v>65.400000000000006</v>
      </c>
      <c r="AU253" s="298">
        <v>107.2</v>
      </c>
      <c r="AV253" s="298">
        <v>0.99850000000000005</v>
      </c>
      <c r="AW253" s="298">
        <v>18958</v>
      </c>
      <c r="AX253" s="298">
        <v>0</v>
      </c>
      <c r="AY253" s="299">
        <v>0.35</v>
      </c>
      <c r="AZ253" s="298">
        <v>134</v>
      </c>
      <c r="BA253" s="298">
        <v>67.099999999999994</v>
      </c>
      <c r="BB253" s="298">
        <v>107.2</v>
      </c>
      <c r="BC253" s="298">
        <v>0.99629999999999996</v>
      </c>
      <c r="BD253" s="298">
        <v>26944</v>
      </c>
      <c r="BE253" s="298">
        <v>0</v>
      </c>
      <c r="BF253" s="299">
        <v>0.51</v>
      </c>
      <c r="BG253" s="298">
        <v>134</v>
      </c>
      <c r="BH253" s="298">
        <v>66.400000000000006</v>
      </c>
      <c r="BI253" s="298">
        <v>107.2</v>
      </c>
      <c r="BJ253" s="298">
        <v>0.98860000000000003</v>
      </c>
      <c r="BK253" s="298">
        <v>19565</v>
      </c>
      <c r="BL253" s="298">
        <v>0</v>
      </c>
      <c r="BM253" s="299">
        <v>0.36</v>
      </c>
      <c r="BN253" s="298">
        <v>134</v>
      </c>
      <c r="BO253" s="298">
        <v>83.9</v>
      </c>
      <c r="BP253" s="298">
        <v>107.2</v>
      </c>
      <c r="BQ253" s="298">
        <v>0.95299999999999996</v>
      </c>
      <c r="BR253" s="298">
        <v>22974</v>
      </c>
      <c r="BS253" s="298">
        <v>0</v>
      </c>
      <c r="BT253" s="299">
        <v>0.35</v>
      </c>
      <c r="BU253" s="298">
        <v>134</v>
      </c>
      <c r="BV253" s="298">
        <v>88.4</v>
      </c>
      <c r="BW253" s="298">
        <v>107.2</v>
      </c>
      <c r="BX253" s="298">
        <v>0.99719999999999998</v>
      </c>
      <c r="BY253" s="298">
        <v>34691</v>
      </c>
      <c r="BZ253" s="298">
        <v>0</v>
      </c>
      <c r="CA253" s="299">
        <v>0.55000000000000004</v>
      </c>
      <c r="CB253" s="298">
        <v>134</v>
      </c>
      <c r="CC253" s="298">
        <v>107.5</v>
      </c>
      <c r="CD253" s="298">
        <v>109.5</v>
      </c>
      <c r="CE253" s="298">
        <v>0.99509999999999998</v>
      </c>
      <c r="CF253" s="298">
        <v>40799</v>
      </c>
      <c r="CG253" s="298">
        <v>0</v>
      </c>
      <c r="CH253" s="299">
        <v>0.49</v>
      </c>
      <c r="CI253" s="298">
        <v>134</v>
      </c>
      <c r="CJ253" s="298">
        <v>114.5</v>
      </c>
      <c r="CK253" s="298">
        <v>116.5</v>
      </c>
      <c r="CL253" s="298">
        <v>0.9909</v>
      </c>
      <c r="CM253" s="298">
        <v>31774</v>
      </c>
      <c r="CN253" s="298">
        <v>0</v>
      </c>
      <c r="CO253" s="299">
        <v>0.36</v>
      </c>
      <c r="CP253" s="298">
        <v>134</v>
      </c>
      <c r="CQ253" s="298">
        <v>119</v>
      </c>
      <c r="CR253" s="298">
        <v>121</v>
      </c>
      <c r="CS253" s="298">
        <v>0.98860000000000003</v>
      </c>
      <c r="CT253" s="298">
        <v>37579</v>
      </c>
      <c r="CU253" s="298">
        <v>0</v>
      </c>
      <c r="CV253" s="299">
        <v>0.41</v>
      </c>
      <c r="CW253" s="298">
        <v>134</v>
      </c>
      <c r="CX253" s="298">
        <v>131.19999999999999</v>
      </c>
      <c r="CY253" s="298">
        <v>133.19999999999999</v>
      </c>
      <c r="CZ253" s="298">
        <v>0.98709999999999998</v>
      </c>
      <c r="DA253" s="298">
        <v>44663</v>
      </c>
      <c r="DB253" s="298">
        <v>0</v>
      </c>
      <c r="DC253" s="299">
        <v>0.46</v>
      </c>
      <c r="DD253" s="298">
        <v>134</v>
      </c>
      <c r="DE253" s="298">
        <v>123.6</v>
      </c>
      <c r="DF253" s="298">
        <v>125.6</v>
      </c>
      <c r="DG253" s="298">
        <v>0.97409999999999997</v>
      </c>
      <c r="DH253" s="298">
        <v>36597</v>
      </c>
      <c r="DI253" s="298">
        <v>0</v>
      </c>
      <c r="DJ253" s="299">
        <v>0.39</v>
      </c>
      <c r="DK253" s="298">
        <v>134</v>
      </c>
      <c r="DL253" s="298">
        <v>14.6</v>
      </c>
      <c r="DM253" s="298">
        <v>142.6</v>
      </c>
      <c r="DN253" s="298">
        <v>0.97409999999999997</v>
      </c>
      <c r="DO253" s="298">
        <v>39562</v>
      </c>
      <c r="DP253" s="298">
        <v>0</v>
      </c>
      <c r="DQ253" s="299">
        <v>3.17</v>
      </c>
      <c r="DR253" s="298">
        <v>134</v>
      </c>
      <c r="DS253" s="298">
        <v>136</v>
      </c>
      <c r="DT253" s="298">
        <v>138</v>
      </c>
      <c r="DU253" s="298">
        <v>0.97350000000000003</v>
      </c>
      <c r="DV253" s="298">
        <v>24098</v>
      </c>
      <c r="DW253" s="298">
        <v>0</v>
      </c>
      <c r="DX253" s="299">
        <v>0.23</v>
      </c>
    </row>
    <row r="254" spans="1:128" ht="17.25" customHeight="1">
      <c r="A254" s="297">
        <v>250</v>
      </c>
      <c r="B254" s="267" t="s">
        <v>366</v>
      </c>
      <c r="C254" s="298">
        <v>110</v>
      </c>
      <c r="D254" s="298">
        <v>12.38</v>
      </c>
      <c r="E254" s="298">
        <v>88</v>
      </c>
      <c r="F254" s="298">
        <v>0.93710000000000004</v>
      </c>
      <c r="G254" s="298">
        <v>3131</v>
      </c>
      <c r="H254" s="298">
        <v>0</v>
      </c>
      <c r="I254" s="299">
        <v>0.37</v>
      </c>
      <c r="J254" s="298">
        <v>110</v>
      </c>
      <c r="K254" s="298">
        <v>12.69</v>
      </c>
      <c r="L254" s="298">
        <v>88</v>
      </c>
      <c r="M254" s="298">
        <v>0.92359999999999998</v>
      </c>
      <c r="N254" s="298">
        <v>3265</v>
      </c>
      <c r="O254" s="298">
        <v>0</v>
      </c>
      <c r="P254" s="299">
        <v>0.37</v>
      </c>
      <c r="Q254" s="298">
        <v>110</v>
      </c>
      <c r="R254" s="298">
        <v>11.97</v>
      </c>
      <c r="S254" s="298">
        <v>88</v>
      </c>
      <c r="T254" s="298">
        <v>0.95740000000000003</v>
      </c>
      <c r="U254" s="298">
        <v>2380</v>
      </c>
      <c r="V254" s="298">
        <v>0</v>
      </c>
      <c r="W254" s="299">
        <v>0.28999999999999998</v>
      </c>
      <c r="X254" s="298">
        <v>110</v>
      </c>
      <c r="Y254" s="298">
        <v>9.9700000000000006</v>
      </c>
      <c r="Z254" s="298">
        <v>88</v>
      </c>
      <c r="AA254" s="298">
        <v>0.92259999999999998</v>
      </c>
      <c r="AB254" s="298">
        <v>2609</v>
      </c>
      <c r="AC254" s="298">
        <v>0</v>
      </c>
      <c r="AD254" s="299">
        <v>0.38</v>
      </c>
      <c r="AE254" s="298">
        <v>110</v>
      </c>
      <c r="AF254" s="298">
        <v>11.97</v>
      </c>
      <c r="AG254" s="298">
        <v>88</v>
      </c>
      <c r="AH254" s="298">
        <v>0.90469999999999995</v>
      </c>
      <c r="AI254" s="298">
        <v>3011</v>
      </c>
      <c r="AJ254" s="298">
        <v>0</v>
      </c>
      <c r="AK254" s="299">
        <v>0.37</v>
      </c>
      <c r="AL254" s="298">
        <v>110</v>
      </c>
      <c r="AM254" s="298">
        <v>107.75</v>
      </c>
      <c r="AN254" s="298">
        <v>107.75</v>
      </c>
      <c r="AO254" s="298">
        <v>0.86929999999999996</v>
      </c>
      <c r="AP254" s="298">
        <v>13107</v>
      </c>
      <c r="AQ254" s="298">
        <v>0</v>
      </c>
      <c r="AR254" s="299">
        <v>0.19</v>
      </c>
      <c r="AS254" s="298">
        <v>110</v>
      </c>
      <c r="AT254" s="298">
        <v>105.81</v>
      </c>
      <c r="AU254" s="298">
        <v>105.81</v>
      </c>
      <c r="AV254" s="298">
        <v>0.71889999999999998</v>
      </c>
      <c r="AW254" s="298">
        <v>17827</v>
      </c>
      <c r="AX254" s="298">
        <v>0</v>
      </c>
      <c r="AY254" s="299">
        <v>0.31</v>
      </c>
      <c r="AZ254" s="298">
        <v>110</v>
      </c>
      <c r="BA254" s="298">
        <v>76.13</v>
      </c>
      <c r="BB254" s="298">
        <v>88</v>
      </c>
      <c r="BC254" s="298">
        <v>0.70589999999999997</v>
      </c>
      <c r="BD254" s="298">
        <v>19853</v>
      </c>
      <c r="BE254" s="298">
        <v>0</v>
      </c>
      <c r="BF254" s="299">
        <v>0.51</v>
      </c>
      <c r="BG254" s="298">
        <v>110</v>
      </c>
      <c r="BH254" s="298">
        <v>75.5</v>
      </c>
      <c r="BI254" s="298">
        <v>88</v>
      </c>
      <c r="BJ254" s="298">
        <v>0.70550000000000002</v>
      </c>
      <c r="BK254" s="298">
        <v>10206</v>
      </c>
      <c r="BL254" s="298">
        <v>0</v>
      </c>
      <c r="BM254" s="299">
        <v>0.26</v>
      </c>
      <c r="BN254" s="298">
        <v>110</v>
      </c>
      <c r="BO254" s="298">
        <v>73</v>
      </c>
      <c r="BP254" s="298">
        <v>88</v>
      </c>
      <c r="BQ254" s="298">
        <v>0.77129999999999999</v>
      </c>
      <c r="BR254" s="298">
        <v>8006</v>
      </c>
      <c r="BS254" s="298">
        <v>0</v>
      </c>
      <c r="BT254" s="299">
        <v>0.19</v>
      </c>
      <c r="BU254" s="298">
        <v>110</v>
      </c>
      <c r="BV254" s="298">
        <v>42.6</v>
      </c>
      <c r="BW254" s="298">
        <v>88</v>
      </c>
      <c r="BX254" s="298">
        <v>0.90180000000000005</v>
      </c>
      <c r="BY254" s="298">
        <v>5255</v>
      </c>
      <c r="BZ254" s="298">
        <v>0</v>
      </c>
      <c r="CA254" s="299">
        <v>0.2</v>
      </c>
      <c r="CB254" s="298">
        <v>110</v>
      </c>
      <c r="CC254" s="298">
        <v>57</v>
      </c>
      <c r="CD254" s="298">
        <v>88</v>
      </c>
      <c r="CE254" s="298">
        <v>0.86850000000000005</v>
      </c>
      <c r="CF254" s="298">
        <v>5284</v>
      </c>
      <c r="CG254" s="298">
        <v>0</v>
      </c>
      <c r="CH254" s="299">
        <v>0.14000000000000001</v>
      </c>
      <c r="CI254" s="298">
        <v>110</v>
      </c>
      <c r="CJ254" s="298">
        <v>28.5</v>
      </c>
      <c r="CK254" s="298">
        <v>88</v>
      </c>
      <c r="CL254" s="298">
        <v>0.74670000000000003</v>
      </c>
      <c r="CM254" s="298">
        <v>4403</v>
      </c>
      <c r="CN254" s="298">
        <v>0</v>
      </c>
      <c r="CO254" s="299">
        <v>0.28999999999999998</v>
      </c>
      <c r="CP254" s="298">
        <v>110</v>
      </c>
      <c r="CQ254" s="298">
        <v>11.6</v>
      </c>
      <c r="CR254" s="298">
        <v>88</v>
      </c>
      <c r="CS254" s="298">
        <v>0.91300000000000003</v>
      </c>
      <c r="CT254" s="298">
        <v>1239</v>
      </c>
      <c r="CU254" s="298">
        <v>0</v>
      </c>
      <c r="CV254" s="299">
        <v>0.16</v>
      </c>
      <c r="CW254" s="298">
        <v>110</v>
      </c>
      <c r="CX254" s="298">
        <v>10.4</v>
      </c>
      <c r="CY254" s="298">
        <v>88</v>
      </c>
      <c r="CZ254" s="298">
        <v>0.91159999999999997</v>
      </c>
      <c r="DA254" s="298">
        <v>2114</v>
      </c>
      <c r="DB254" s="298">
        <v>0</v>
      </c>
      <c r="DC254" s="299">
        <v>0.31</v>
      </c>
      <c r="DD254" s="298">
        <v>110</v>
      </c>
      <c r="DE254" s="298">
        <v>11.2</v>
      </c>
      <c r="DF254" s="298">
        <v>88</v>
      </c>
      <c r="DG254" s="298">
        <v>0.88839999999999997</v>
      </c>
      <c r="DH254" s="298">
        <v>2427</v>
      </c>
      <c r="DI254" s="298">
        <v>0</v>
      </c>
      <c r="DJ254" s="299">
        <v>0.33</v>
      </c>
      <c r="DK254" s="298">
        <v>110</v>
      </c>
      <c r="DL254" s="298">
        <v>15.4</v>
      </c>
      <c r="DM254" s="298">
        <v>88</v>
      </c>
      <c r="DN254" s="298">
        <v>0.90559999999999996</v>
      </c>
      <c r="DO254" s="298">
        <v>2543</v>
      </c>
      <c r="DP254" s="298">
        <v>0</v>
      </c>
      <c r="DQ254" s="299">
        <v>0.25</v>
      </c>
      <c r="DR254" s="298">
        <v>110</v>
      </c>
      <c r="DS254" s="298">
        <v>12.5</v>
      </c>
      <c r="DT254" s="298">
        <v>88</v>
      </c>
      <c r="DU254" s="298">
        <v>0.88400000000000001</v>
      </c>
      <c r="DV254" s="298">
        <v>3148</v>
      </c>
      <c r="DW254" s="298">
        <v>0</v>
      </c>
      <c r="DX254" s="299">
        <v>0.4</v>
      </c>
    </row>
    <row r="255" spans="1:128" ht="17.25" customHeight="1">
      <c r="A255" s="297">
        <v>251</v>
      </c>
      <c r="B255" s="267" t="s">
        <v>367</v>
      </c>
      <c r="C255" s="298">
        <v>122</v>
      </c>
      <c r="D255" s="298">
        <v>0</v>
      </c>
      <c r="E255" s="298">
        <v>97.6</v>
      </c>
      <c r="F255" s="298">
        <v>0.99780000000000002</v>
      </c>
      <c r="G255" s="298">
        <v>8138</v>
      </c>
      <c r="H255" s="298">
        <v>0</v>
      </c>
      <c r="I255" s="299">
        <v>0.23</v>
      </c>
      <c r="J255" s="298">
        <v>122</v>
      </c>
      <c r="K255" s="298">
        <v>0</v>
      </c>
      <c r="L255" s="298">
        <v>97.6</v>
      </c>
      <c r="M255" s="298">
        <v>0.99780000000000002</v>
      </c>
      <c r="N255" s="298">
        <v>8138</v>
      </c>
      <c r="O255" s="298">
        <v>0</v>
      </c>
      <c r="P255" s="299">
        <v>0.22</v>
      </c>
      <c r="Q255" s="298">
        <v>122</v>
      </c>
      <c r="R255" s="298">
        <v>27.6</v>
      </c>
      <c r="S255" s="298">
        <v>97.6</v>
      </c>
      <c r="T255" s="298">
        <v>0.82320000000000004</v>
      </c>
      <c r="U255" s="298">
        <v>4967</v>
      </c>
      <c r="V255" s="298">
        <v>0</v>
      </c>
      <c r="W255" s="299">
        <v>0.3</v>
      </c>
      <c r="X255" s="298">
        <v>122</v>
      </c>
      <c r="Y255" s="298">
        <v>60</v>
      </c>
      <c r="Z255" s="298">
        <v>97.6</v>
      </c>
      <c r="AA255" s="298">
        <v>0.79210000000000003</v>
      </c>
      <c r="AB255" s="298">
        <v>12355</v>
      </c>
      <c r="AC255" s="298">
        <v>0</v>
      </c>
      <c r="AD255" s="299">
        <v>0.35</v>
      </c>
      <c r="AE255" s="298">
        <v>122</v>
      </c>
      <c r="AF255" s="298">
        <v>60.8</v>
      </c>
      <c r="AG255" s="298">
        <v>97.6</v>
      </c>
      <c r="AH255" s="298">
        <v>0.84919999999999995</v>
      </c>
      <c r="AI255" s="298">
        <v>13637</v>
      </c>
      <c r="AJ255" s="298">
        <v>0</v>
      </c>
      <c r="AK255" s="299">
        <v>0.36</v>
      </c>
      <c r="AL255" s="298">
        <v>122</v>
      </c>
      <c r="AM255" s="298">
        <v>69.599999999999994</v>
      </c>
      <c r="AN255" s="298">
        <v>97.6</v>
      </c>
      <c r="AO255" s="298">
        <v>0.80630000000000002</v>
      </c>
      <c r="AP255" s="298">
        <v>12258</v>
      </c>
      <c r="AQ255" s="298">
        <v>0</v>
      </c>
      <c r="AR255" s="299">
        <v>0.3</v>
      </c>
      <c r="AS255" s="298">
        <v>122</v>
      </c>
      <c r="AT255" s="298">
        <v>77.2</v>
      </c>
      <c r="AU255" s="298">
        <v>97.6</v>
      </c>
      <c r="AV255" s="298">
        <v>0.72289999999999999</v>
      </c>
      <c r="AW255" s="298">
        <v>12125</v>
      </c>
      <c r="AX255" s="298">
        <v>0</v>
      </c>
      <c r="AY255" s="299">
        <v>0.28999999999999998</v>
      </c>
      <c r="AZ255" s="298">
        <v>122</v>
      </c>
      <c r="BA255" s="298">
        <v>68.8</v>
      </c>
      <c r="BB255" s="298">
        <v>97.6</v>
      </c>
      <c r="BC255" s="298">
        <v>0.81169999999999998</v>
      </c>
      <c r="BD255" s="298">
        <v>12424</v>
      </c>
      <c r="BE255" s="298">
        <v>0</v>
      </c>
      <c r="BF255" s="299">
        <v>0.31</v>
      </c>
      <c r="BG255" s="298">
        <v>122</v>
      </c>
      <c r="BH255" s="298">
        <v>86.8</v>
      </c>
      <c r="BI255" s="298">
        <v>97.6</v>
      </c>
      <c r="BJ255" s="298">
        <v>0.78900000000000003</v>
      </c>
      <c r="BK255" s="298">
        <v>15027</v>
      </c>
      <c r="BL255" s="298">
        <v>0</v>
      </c>
      <c r="BM255" s="299">
        <v>0.28999999999999998</v>
      </c>
      <c r="BN255" s="298">
        <v>122</v>
      </c>
      <c r="BO255" s="298">
        <v>90.8</v>
      </c>
      <c r="BP255" s="298">
        <v>97.6</v>
      </c>
      <c r="BQ255" s="298">
        <v>0.72409999999999997</v>
      </c>
      <c r="BR255" s="298">
        <v>15974</v>
      </c>
      <c r="BS255" s="298">
        <v>0</v>
      </c>
      <c r="BT255" s="299">
        <v>0.33</v>
      </c>
      <c r="BU255" s="298">
        <v>122</v>
      </c>
      <c r="BV255" s="298">
        <v>61.2</v>
      </c>
      <c r="BW255" s="298">
        <v>97.6</v>
      </c>
      <c r="BX255" s="298">
        <v>0.55579999999999996</v>
      </c>
      <c r="BY255" s="298">
        <v>13314</v>
      </c>
      <c r="BZ255" s="298">
        <v>0</v>
      </c>
      <c r="CA255" s="299">
        <v>0.48</v>
      </c>
      <c r="CB255" s="298">
        <v>122</v>
      </c>
      <c r="CC255" s="298">
        <v>82.8</v>
      </c>
      <c r="CD255" s="298">
        <v>97.6</v>
      </c>
      <c r="CE255" s="298">
        <v>0.83760000000000001</v>
      </c>
      <c r="CF255" s="298">
        <v>18205</v>
      </c>
      <c r="CG255" s="298">
        <v>0</v>
      </c>
      <c r="CH255" s="299">
        <v>0.31</v>
      </c>
      <c r="CI255" s="298">
        <v>122</v>
      </c>
      <c r="CJ255" s="298">
        <v>66</v>
      </c>
      <c r="CK255" s="298">
        <v>97.6</v>
      </c>
      <c r="CL255" s="298">
        <v>0.6048</v>
      </c>
      <c r="CM255" s="298">
        <v>12824</v>
      </c>
      <c r="CN255" s="298">
        <v>0</v>
      </c>
      <c r="CO255" s="299">
        <v>0.37</v>
      </c>
      <c r="CP255" s="298">
        <v>122</v>
      </c>
      <c r="CQ255" s="298">
        <v>74</v>
      </c>
      <c r="CR255" s="298">
        <v>97.6</v>
      </c>
      <c r="CS255" s="298">
        <v>0.68669999999999998</v>
      </c>
      <c r="CT255" s="298">
        <v>14463</v>
      </c>
      <c r="CU255" s="298">
        <v>0</v>
      </c>
      <c r="CV255" s="299">
        <v>0.32</v>
      </c>
      <c r="CW255" s="298">
        <v>122</v>
      </c>
      <c r="CX255" s="298">
        <v>76</v>
      </c>
      <c r="CY255" s="298">
        <v>97.6</v>
      </c>
      <c r="CZ255" s="298">
        <v>0.627</v>
      </c>
      <c r="DA255" s="298">
        <v>14883</v>
      </c>
      <c r="DB255" s="298">
        <v>0</v>
      </c>
      <c r="DC255" s="299">
        <v>0.37</v>
      </c>
      <c r="DD255" s="298">
        <v>122</v>
      </c>
      <c r="DE255" s="298">
        <v>74</v>
      </c>
      <c r="DF255" s="298">
        <v>97.6</v>
      </c>
      <c r="DG255" s="298">
        <v>0.60680000000000001</v>
      </c>
      <c r="DH255" s="298">
        <v>13657</v>
      </c>
      <c r="DI255" s="298">
        <v>0</v>
      </c>
      <c r="DJ255" s="299">
        <v>0.34</v>
      </c>
      <c r="DK255" s="298">
        <v>122</v>
      </c>
      <c r="DL255" s="298">
        <v>79.599999999999994</v>
      </c>
      <c r="DM255" s="298">
        <v>97.6</v>
      </c>
      <c r="DN255" s="298">
        <v>0.48580000000000001</v>
      </c>
      <c r="DO255" s="298">
        <v>12201</v>
      </c>
      <c r="DP255" s="298">
        <v>0</v>
      </c>
      <c r="DQ255" s="299">
        <v>0.35</v>
      </c>
      <c r="DR255" s="298">
        <v>122</v>
      </c>
      <c r="DS255" s="298">
        <v>80.400000000000006</v>
      </c>
      <c r="DT255" s="298">
        <v>97.6</v>
      </c>
      <c r="DU255" s="298">
        <v>0.69569999999999999</v>
      </c>
      <c r="DV255" s="298">
        <v>14148</v>
      </c>
      <c r="DW255" s="298">
        <v>0</v>
      </c>
      <c r="DX255" s="299">
        <v>0.3</v>
      </c>
    </row>
    <row r="256" spans="1:128" ht="17.25" customHeight="1">
      <c r="A256" s="297">
        <v>252</v>
      </c>
      <c r="B256" s="267" t="s">
        <v>368</v>
      </c>
      <c r="C256" s="298">
        <v>110</v>
      </c>
      <c r="D256" s="298">
        <v>60.6</v>
      </c>
      <c r="E256" s="298">
        <v>88</v>
      </c>
      <c r="F256" s="298">
        <v>0.98660000000000003</v>
      </c>
      <c r="G256" s="298">
        <v>15291</v>
      </c>
      <c r="H256" s="298">
        <v>0</v>
      </c>
      <c r="I256" s="299">
        <v>0.36</v>
      </c>
      <c r="J256" s="298">
        <v>110</v>
      </c>
      <c r="K256" s="298">
        <v>53.4</v>
      </c>
      <c r="L256" s="298">
        <v>88</v>
      </c>
      <c r="M256" s="298">
        <v>0.98309999999999997</v>
      </c>
      <c r="N256" s="298">
        <v>14802</v>
      </c>
      <c r="O256" s="298">
        <v>0</v>
      </c>
      <c r="P256" s="299">
        <v>0.38</v>
      </c>
      <c r="Q256" s="298">
        <v>110</v>
      </c>
      <c r="R256" s="298">
        <v>66.599999999999994</v>
      </c>
      <c r="S256" s="298">
        <v>88</v>
      </c>
      <c r="T256" s="298">
        <v>0.98</v>
      </c>
      <c r="U256" s="298">
        <v>7932</v>
      </c>
      <c r="V256" s="298">
        <v>0</v>
      </c>
      <c r="W256" s="299">
        <v>0.17</v>
      </c>
      <c r="X256" s="298">
        <v>110</v>
      </c>
      <c r="Y256" s="298">
        <v>83.4</v>
      </c>
      <c r="Z256" s="298">
        <v>88</v>
      </c>
      <c r="AA256" s="298">
        <v>0.92159999999999997</v>
      </c>
      <c r="AB256" s="298">
        <v>10083</v>
      </c>
      <c r="AC256" s="298">
        <v>0</v>
      </c>
      <c r="AD256" s="299">
        <v>0.18</v>
      </c>
      <c r="AE256" s="298">
        <v>110</v>
      </c>
      <c r="AF256" s="298">
        <v>70.2</v>
      </c>
      <c r="AG256" s="298">
        <v>88</v>
      </c>
      <c r="AH256" s="298">
        <v>0.89300000000000002</v>
      </c>
      <c r="AI256" s="298">
        <v>12447</v>
      </c>
      <c r="AJ256" s="298">
        <v>0</v>
      </c>
      <c r="AK256" s="299">
        <v>0.27</v>
      </c>
      <c r="AL256" s="298">
        <v>110</v>
      </c>
      <c r="AM256" s="298">
        <v>73.8</v>
      </c>
      <c r="AN256" s="298">
        <v>88</v>
      </c>
      <c r="AO256" s="298">
        <v>0.72960000000000003</v>
      </c>
      <c r="AP256" s="298">
        <v>14166</v>
      </c>
      <c r="AQ256" s="298">
        <v>0</v>
      </c>
      <c r="AR256" s="299">
        <v>0.37</v>
      </c>
      <c r="AS256" s="298">
        <v>110</v>
      </c>
      <c r="AT256" s="298">
        <v>76.2</v>
      </c>
      <c r="AU256" s="298">
        <v>88</v>
      </c>
      <c r="AV256" s="298">
        <v>0.92449999999999999</v>
      </c>
      <c r="AW256" s="298">
        <v>13884</v>
      </c>
      <c r="AX256" s="298">
        <v>0</v>
      </c>
      <c r="AY256" s="299">
        <v>0.26</v>
      </c>
      <c r="AZ256" s="298">
        <v>110</v>
      </c>
      <c r="BA256" s="298">
        <v>95.4</v>
      </c>
      <c r="BB256" s="298">
        <v>95.4</v>
      </c>
      <c r="BC256" s="298">
        <v>0.93889999999999996</v>
      </c>
      <c r="BD256" s="298">
        <v>19854</v>
      </c>
      <c r="BE256" s="298">
        <v>0</v>
      </c>
      <c r="BF256" s="299">
        <v>0.31</v>
      </c>
      <c r="BG256" s="298">
        <v>110</v>
      </c>
      <c r="BH256" s="298">
        <v>84</v>
      </c>
      <c r="BI256" s="298">
        <v>88</v>
      </c>
      <c r="BJ256" s="298">
        <v>0.94989999999999997</v>
      </c>
      <c r="BK256" s="298">
        <v>18585</v>
      </c>
      <c r="BL256" s="298">
        <v>0</v>
      </c>
      <c r="BM256" s="299">
        <v>0.31</v>
      </c>
      <c r="BN256" s="298">
        <v>110</v>
      </c>
      <c r="BO256" s="298">
        <v>61.8</v>
      </c>
      <c r="BP256" s="298">
        <v>88</v>
      </c>
      <c r="BQ256" s="298">
        <v>0.95369999999999999</v>
      </c>
      <c r="BR256" s="298">
        <v>13836</v>
      </c>
      <c r="BS256" s="298">
        <v>0</v>
      </c>
      <c r="BT256" s="299">
        <v>0.32</v>
      </c>
      <c r="BU256" s="298">
        <v>110</v>
      </c>
      <c r="BV256" s="298">
        <v>88.8</v>
      </c>
      <c r="BW256" s="298">
        <v>88.8</v>
      </c>
      <c r="BX256" s="298">
        <v>0.96279999999999999</v>
      </c>
      <c r="BY256" s="298">
        <v>15312</v>
      </c>
      <c r="BZ256" s="298">
        <v>0</v>
      </c>
      <c r="CA256" s="299">
        <v>0.27</v>
      </c>
      <c r="CB256" s="298">
        <v>110</v>
      </c>
      <c r="CC256" s="298">
        <v>9</v>
      </c>
      <c r="CD256" s="298">
        <v>88</v>
      </c>
      <c r="CE256" s="298">
        <v>0.99809999999999999</v>
      </c>
      <c r="CF256" s="298">
        <v>1563</v>
      </c>
      <c r="CG256" s="298">
        <v>0</v>
      </c>
      <c r="CH256" s="299">
        <v>0.23</v>
      </c>
      <c r="CI256" s="298">
        <v>110</v>
      </c>
      <c r="CJ256" s="298">
        <v>5.4</v>
      </c>
      <c r="CK256" s="298">
        <v>88</v>
      </c>
      <c r="CL256" s="298">
        <v>1</v>
      </c>
      <c r="CM256" s="298">
        <v>894</v>
      </c>
      <c r="CN256" s="298">
        <v>0</v>
      </c>
      <c r="CO256" s="299">
        <v>0.23</v>
      </c>
      <c r="CP256" s="298">
        <v>110</v>
      </c>
      <c r="CQ256" s="298">
        <v>6.6</v>
      </c>
      <c r="CR256" s="298">
        <v>88</v>
      </c>
      <c r="CS256" s="298">
        <v>1</v>
      </c>
      <c r="CT256" s="298">
        <v>1059</v>
      </c>
      <c r="CU256" s="298">
        <v>0</v>
      </c>
      <c r="CV256" s="299">
        <v>0.22</v>
      </c>
      <c r="CW256" s="298">
        <v>110</v>
      </c>
      <c r="CX256" s="298">
        <v>6</v>
      </c>
      <c r="CY256" s="298">
        <v>88</v>
      </c>
      <c r="CZ256" s="298">
        <v>1</v>
      </c>
      <c r="DA256" s="298">
        <v>1242</v>
      </c>
      <c r="DB256" s="298">
        <v>0</v>
      </c>
      <c r="DC256" s="299">
        <v>0.28999999999999998</v>
      </c>
      <c r="DD256" s="298">
        <v>110</v>
      </c>
      <c r="DE256" s="298">
        <v>6.6</v>
      </c>
      <c r="DF256" s="298">
        <v>88</v>
      </c>
      <c r="DG256" s="298">
        <v>0.99729999999999996</v>
      </c>
      <c r="DH256" s="298">
        <v>1113</v>
      </c>
      <c r="DI256" s="298">
        <v>0</v>
      </c>
      <c r="DJ256" s="299">
        <v>0.23</v>
      </c>
      <c r="DK256" s="298">
        <v>110</v>
      </c>
      <c r="DL256" s="298">
        <v>5.4</v>
      </c>
      <c r="DM256" s="298">
        <v>88</v>
      </c>
      <c r="DN256" s="298">
        <v>1</v>
      </c>
      <c r="DO256" s="298">
        <v>1071</v>
      </c>
      <c r="DP256" s="298">
        <v>0</v>
      </c>
      <c r="DQ256" s="299">
        <v>0.27</v>
      </c>
      <c r="DR256" s="298">
        <v>110</v>
      </c>
      <c r="DS256" s="298">
        <v>4.8</v>
      </c>
      <c r="DT256" s="298">
        <v>88</v>
      </c>
      <c r="DU256" s="298">
        <v>1</v>
      </c>
      <c r="DV256" s="298">
        <v>978</v>
      </c>
      <c r="DW256" s="298">
        <v>0</v>
      </c>
      <c r="DX256" s="299">
        <v>0.28000000000000003</v>
      </c>
    </row>
    <row r="257" spans="1:128" ht="17.25" customHeight="1">
      <c r="A257" s="297">
        <v>253</v>
      </c>
      <c r="B257" s="267" t="s">
        <v>369</v>
      </c>
      <c r="C257" s="298">
        <v>110</v>
      </c>
      <c r="D257" s="298">
        <v>38.1</v>
      </c>
      <c r="E257" s="298">
        <v>88</v>
      </c>
      <c r="F257" s="298">
        <v>0.9264</v>
      </c>
      <c r="G257" s="298">
        <v>12444</v>
      </c>
      <c r="H257" s="298">
        <v>0</v>
      </c>
      <c r="I257" s="299">
        <v>0.39</v>
      </c>
      <c r="J257" s="298">
        <v>110</v>
      </c>
      <c r="K257" s="298">
        <v>51.4</v>
      </c>
      <c r="L257" s="298">
        <v>88</v>
      </c>
      <c r="M257" s="298">
        <v>0.93879999999999997</v>
      </c>
      <c r="N257" s="298">
        <v>15719</v>
      </c>
      <c r="O257" s="298">
        <v>0</v>
      </c>
      <c r="P257" s="299">
        <v>0.37</v>
      </c>
      <c r="Q257" s="298">
        <v>110</v>
      </c>
      <c r="R257" s="298">
        <v>37.6</v>
      </c>
      <c r="S257" s="298">
        <v>88</v>
      </c>
      <c r="T257" s="298">
        <v>0.97840000000000005</v>
      </c>
      <c r="U257" s="298">
        <v>11430</v>
      </c>
      <c r="V257" s="298">
        <v>0</v>
      </c>
      <c r="W257" s="299">
        <v>0.34</v>
      </c>
      <c r="X257" s="298">
        <v>110</v>
      </c>
      <c r="Y257" s="298">
        <v>31.9</v>
      </c>
      <c r="Z257" s="298">
        <v>88</v>
      </c>
      <c r="AA257" s="298">
        <v>0.97629999999999995</v>
      </c>
      <c r="AB257" s="298">
        <v>8998</v>
      </c>
      <c r="AC257" s="298">
        <v>0</v>
      </c>
      <c r="AD257" s="299">
        <v>0.28999999999999998</v>
      </c>
      <c r="AE257" s="298">
        <v>110</v>
      </c>
      <c r="AF257" s="298">
        <v>26.6</v>
      </c>
      <c r="AG257" s="298">
        <v>88</v>
      </c>
      <c r="AH257" s="298">
        <v>0.97529999999999994</v>
      </c>
      <c r="AI257" s="298">
        <v>8942</v>
      </c>
      <c r="AJ257" s="298">
        <v>0</v>
      </c>
      <c r="AK257" s="299">
        <v>0.34</v>
      </c>
      <c r="AL257" s="298">
        <v>110</v>
      </c>
      <c r="AM257" s="298">
        <v>29.7</v>
      </c>
      <c r="AN257" s="298">
        <v>88</v>
      </c>
      <c r="AO257" s="298">
        <v>0.96330000000000005</v>
      </c>
      <c r="AP257" s="298">
        <v>9404</v>
      </c>
      <c r="AQ257" s="298">
        <v>0</v>
      </c>
      <c r="AR257" s="299">
        <v>0.34</v>
      </c>
      <c r="AS257" s="298">
        <v>110</v>
      </c>
      <c r="AT257" s="298">
        <v>34.4</v>
      </c>
      <c r="AU257" s="298">
        <v>88</v>
      </c>
      <c r="AV257" s="298">
        <v>0.93669999999999998</v>
      </c>
      <c r="AW257" s="298">
        <v>11528</v>
      </c>
      <c r="AX257" s="298">
        <v>0</v>
      </c>
      <c r="AY257" s="299">
        <v>0.38</v>
      </c>
      <c r="AZ257" s="298">
        <v>110</v>
      </c>
      <c r="BA257" s="298">
        <v>33.200000000000003</v>
      </c>
      <c r="BB257" s="298">
        <v>88</v>
      </c>
      <c r="BC257" s="298">
        <v>0.95640000000000003</v>
      </c>
      <c r="BD257" s="298">
        <v>7071</v>
      </c>
      <c r="BE257" s="298">
        <v>0</v>
      </c>
      <c r="BF257" s="299">
        <v>0.21</v>
      </c>
      <c r="BG257" s="298">
        <v>110</v>
      </c>
      <c r="BH257" s="298">
        <v>35.299999999999997</v>
      </c>
      <c r="BI257" s="298">
        <v>88</v>
      </c>
      <c r="BJ257" s="298">
        <v>0.94840000000000002</v>
      </c>
      <c r="BK257" s="298">
        <v>7925</v>
      </c>
      <c r="BL257" s="298">
        <v>0</v>
      </c>
      <c r="BM257" s="299">
        <v>0.23</v>
      </c>
      <c r="BN257" s="298">
        <v>110</v>
      </c>
      <c r="BO257" s="298">
        <v>56.8</v>
      </c>
      <c r="BP257" s="298">
        <v>88</v>
      </c>
      <c r="BQ257" s="298">
        <v>0.95430000000000004</v>
      </c>
      <c r="BR257" s="298">
        <v>11923</v>
      </c>
      <c r="BS257" s="298">
        <v>0</v>
      </c>
      <c r="BT257" s="299">
        <v>0.24</v>
      </c>
      <c r="BU257" s="298">
        <v>110</v>
      </c>
      <c r="BV257" s="298">
        <v>38.6</v>
      </c>
      <c r="BW257" s="298">
        <v>88</v>
      </c>
      <c r="BX257" s="298">
        <v>0.94930000000000003</v>
      </c>
      <c r="BY257" s="298">
        <v>11341</v>
      </c>
      <c r="BZ257" s="298">
        <v>0</v>
      </c>
      <c r="CA257" s="299">
        <v>0.36</v>
      </c>
      <c r="CB257" s="298">
        <v>110</v>
      </c>
      <c r="CC257" s="298">
        <v>10.9</v>
      </c>
      <c r="CD257" s="298">
        <v>88</v>
      </c>
      <c r="CE257" s="298">
        <v>0.99909999999999999</v>
      </c>
      <c r="CF257" s="298">
        <v>2936</v>
      </c>
      <c r="CG257" s="298">
        <v>0</v>
      </c>
      <c r="CH257" s="299">
        <v>0.11</v>
      </c>
      <c r="CI257" s="298">
        <v>110</v>
      </c>
      <c r="CJ257" s="298">
        <v>44.8</v>
      </c>
      <c r="CK257" s="298">
        <v>88</v>
      </c>
      <c r="CL257" s="298">
        <v>0.96730000000000005</v>
      </c>
      <c r="CM257" s="298">
        <v>6910</v>
      </c>
      <c r="CN257" s="298">
        <v>0</v>
      </c>
      <c r="CO257" s="299">
        <v>0.15</v>
      </c>
      <c r="CP257" s="298">
        <v>110</v>
      </c>
      <c r="CQ257" s="298">
        <v>25.5</v>
      </c>
      <c r="CR257" s="298">
        <v>88</v>
      </c>
      <c r="CS257" s="298">
        <v>0.98650000000000004</v>
      </c>
      <c r="CT257" s="298">
        <v>4674</v>
      </c>
      <c r="CU257" s="298">
        <v>0</v>
      </c>
      <c r="CV257" s="299">
        <v>0.14000000000000001</v>
      </c>
      <c r="CW257" s="298">
        <v>110</v>
      </c>
      <c r="CX257" s="298">
        <v>36.4</v>
      </c>
      <c r="CY257" s="298">
        <v>88</v>
      </c>
      <c r="CZ257" s="298">
        <v>0.95799999999999996</v>
      </c>
      <c r="DA257" s="298">
        <v>13343</v>
      </c>
      <c r="DB257" s="298">
        <v>0</v>
      </c>
      <c r="DC257" s="299">
        <v>0.43</v>
      </c>
      <c r="DD257" s="298">
        <v>110</v>
      </c>
      <c r="DE257" s="298">
        <v>29.8</v>
      </c>
      <c r="DF257" s="298">
        <v>88</v>
      </c>
      <c r="DG257" s="298">
        <v>0.9234</v>
      </c>
      <c r="DH257" s="298">
        <v>8447</v>
      </c>
      <c r="DI257" s="298">
        <v>0</v>
      </c>
      <c r="DJ257" s="299">
        <v>0.3</v>
      </c>
      <c r="DK257" s="298">
        <v>110</v>
      </c>
      <c r="DL257" s="298">
        <v>31.9</v>
      </c>
      <c r="DM257" s="298">
        <v>88</v>
      </c>
      <c r="DN257" s="298">
        <v>0.95960000000000001</v>
      </c>
      <c r="DO257" s="298">
        <v>8710</v>
      </c>
      <c r="DP257" s="298">
        <v>0</v>
      </c>
      <c r="DQ257" s="299">
        <v>0.28000000000000003</v>
      </c>
      <c r="DR257" s="298">
        <v>110</v>
      </c>
      <c r="DS257" s="298">
        <v>34.4</v>
      </c>
      <c r="DT257" s="298">
        <v>88</v>
      </c>
      <c r="DU257" s="298">
        <v>0.94720000000000004</v>
      </c>
      <c r="DV257" s="298">
        <v>8918</v>
      </c>
      <c r="DW257" s="298">
        <v>0</v>
      </c>
      <c r="DX257" s="299">
        <v>0.28000000000000003</v>
      </c>
    </row>
    <row r="258" spans="1:128" ht="17.25" customHeight="1">
      <c r="A258" s="297">
        <v>254</v>
      </c>
      <c r="B258" s="267" t="s">
        <v>370</v>
      </c>
      <c r="C258" s="298">
        <v>161.11000000000001</v>
      </c>
      <c r="D258" s="298">
        <v>129.6</v>
      </c>
      <c r="E258" s="298">
        <v>129.6</v>
      </c>
      <c r="F258" s="298">
        <v>0.99619999999999997</v>
      </c>
      <c r="G258" s="298">
        <v>31446</v>
      </c>
      <c r="H258" s="298">
        <v>0</v>
      </c>
      <c r="I258" s="299">
        <v>0.34</v>
      </c>
      <c r="J258" s="298">
        <v>161.11000000000001</v>
      </c>
      <c r="K258" s="298">
        <v>128</v>
      </c>
      <c r="L258" s="298">
        <v>128.88999999999999</v>
      </c>
      <c r="M258" s="298">
        <v>0.996</v>
      </c>
      <c r="N258" s="298">
        <v>29730</v>
      </c>
      <c r="O258" s="298">
        <v>0</v>
      </c>
      <c r="P258" s="299">
        <v>0.31</v>
      </c>
      <c r="Q258" s="298">
        <v>161.11000000000001</v>
      </c>
      <c r="R258" s="298">
        <v>104.4</v>
      </c>
      <c r="S258" s="298">
        <v>128.88999999999999</v>
      </c>
      <c r="T258" s="298">
        <v>0.999</v>
      </c>
      <c r="U258" s="298">
        <v>18602</v>
      </c>
      <c r="V258" s="298">
        <v>0</v>
      </c>
      <c r="W258" s="299">
        <v>0.25</v>
      </c>
      <c r="X258" s="298">
        <v>161.11000000000001</v>
      </c>
      <c r="Y258" s="298">
        <v>109.2</v>
      </c>
      <c r="Z258" s="298">
        <v>128.88999999999999</v>
      </c>
      <c r="AA258" s="298">
        <v>0.99650000000000005</v>
      </c>
      <c r="AB258" s="298">
        <v>19994</v>
      </c>
      <c r="AC258" s="298">
        <v>0</v>
      </c>
      <c r="AD258" s="299">
        <v>0.25</v>
      </c>
      <c r="AE258" s="298">
        <v>161.11000000000001</v>
      </c>
      <c r="AF258" s="298">
        <v>107.6</v>
      </c>
      <c r="AG258" s="298">
        <v>128.88999999999999</v>
      </c>
      <c r="AH258" s="298">
        <v>0.99919999999999998</v>
      </c>
      <c r="AI258" s="298">
        <v>17088</v>
      </c>
      <c r="AJ258" s="298">
        <v>0</v>
      </c>
      <c r="AK258" s="299">
        <v>0.21</v>
      </c>
      <c r="AL258" s="298">
        <v>161.11000000000001</v>
      </c>
      <c r="AM258" s="298">
        <v>105.2</v>
      </c>
      <c r="AN258" s="298">
        <v>128.88999999999999</v>
      </c>
      <c r="AO258" s="298">
        <v>0.99829999999999997</v>
      </c>
      <c r="AP258" s="298">
        <v>19588</v>
      </c>
      <c r="AQ258" s="298">
        <v>0</v>
      </c>
      <c r="AR258" s="299">
        <v>0.26</v>
      </c>
      <c r="AS258" s="298">
        <v>161.11000000000001</v>
      </c>
      <c r="AT258" s="298">
        <v>116.4</v>
      </c>
      <c r="AU258" s="298">
        <v>128.88999999999999</v>
      </c>
      <c r="AV258" s="298">
        <v>0.99909999999999999</v>
      </c>
      <c r="AW258" s="298">
        <v>20642</v>
      </c>
      <c r="AX258" s="298">
        <v>0</v>
      </c>
      <c r="AY258" s="299">
        <v>0.24</v>
      </c>
      <c r="AZ258" s="298">
        <v>161.11000000000001</v>
      </c>
      <c r="BA258" s="298">
        <v>130.80000000000001</v>
      </c>
      <c r="BB258" s="298">
        <v>130.80000000000001</v>
      </c>
      <c r="BC258" s="298">
        <v>0.9919</v>
      </c>
      <c r="BD258" s="298">
        <v>18810</v>
      </c>
      <c r="BE258" s="298">
        <v>0</v>
      </c>
      <c r="BF258" s="299">
        <v>0.2</v>
      </c>
      <c r="BG258" s="298">
        <v>161.11000000000001</v>
      </c>
      <c r="BH258" s="298">
        <v>130.80000000000001</v>
      </c>
      <c r="BI258" s="298">
        <v>130.80000000000001</v>
      </c>
      <c r="BJ258" s="298">
        <v>0.97109999999999996</v>
      </c>
      <c r="BK258" s="298">
        <v>22334</v>
      </c>
      <c r="BL258" s="298">
        <v>0</v>
      </c>
      <c r="BM258" s="299">
        <v>0.24</v>
      </c>
      <c r="BN258" s="298">
        <v>161.11000000000001</v>
      </c>
      <c r="BO258" s="298">
        <v>148.91999999999999</v>
      </c>
      <c r="BP258" s="298">
        <v>149.19999999999999</v>
      </c>
      <c r="BQ258" s="298">
        <v>0.96130000000000004</v>
      </c>
      <c r="BR258" s="298">
        <v>30840</v>
      </c>
      <c r="BS258" s="298">
        <v>0</v>
      </c>
      <c r="BT258" s="299">
        <v>0.28999999999999998</v>
      </c>
      <c r="BU258" s="298">
        <v>161.11000000000001</v>
      </c>
      <c r="BV258" s="298">
        <v>153.19999999999999</v>
      </c>
      <c r="BW258" s="298">
        <v>153.19999999999999</v>
      </c>
      <c r="BX258" s="298">
        <v>0.97560000000000002</v>
      </c>
      <c r="BY258" s="298">
        <v>35080</v>
      </c>
      <c r="BZ258" s="298">
        <v>0</v>
      </c>
      <c r="CA258" s="299">
        <v>0.35</v>
      </c>
      <c r="CB258" s="298">
        <v>161.11000000000001</v>
      </c>
      <c r="CC258" s="298">
        <v>108.8</v>
      </c>
      <c r="CD258" s="298">
        <v>128.88999999999999</v>
      </c>
      <c r="CE258" s="298">
        <v>0.99570000000000003</v>
      </c>
      <c r="CF258" s="298">
        <v>19872</v>
      </c>
      <c r="CG258" s="298">
        <v>0</v>
      </c>
      <c r="CH258" s="299">
        <v>0.25</v>
      </c>
      <c r="CI258" s="298">
        <v>161.11000000000001</v>
      </c>
      <c r="CJ258" s="298">
        <v>116.4</v>
      </c>
      <c r="CK258" s="298">
        <v>128.88999999999999</v>
      </c>
      <c r="CL258" s="298">
        <v>0.98640000000000005</v>
      </c>
      <c r="CM258" s="298">
        <v>17844</v>
      </c>
      <c r="CN258" s="298">
        <v>0</v>
      </c>
      <c r="CO258" s="299">
        <v>0.22</v>
      </c>
      <c r="CP258" s="298">
        <v>161.11000000000001</v>
      </c>
      <c r="CQ258" s="298">
        <v>112.8</v>
      </c>
      <c r="CR258" s="298">
        <v>128.88999999999999</v>
      </c>
      <c r="CS258" s="298">
        <v>0.98519999999999996</v>
      </c>
      <c r="CT258" s="298">
        <v>21430</v>
      </c>
      <c r="CU258" s="298">
        <v>0</v>
      </c>
      <c r="CV258" s="299">
        <v>0.26</v>
      </c>
      <c r="CW258" s="298">
        <v>161.11000000000001</v>
      </c>
      <c r="CX258" s="298">
        <v>132.80000000000001</v>
      </c>
      <c r="CY258" s="298">
        <v>132.80000000000001</v>
      </c>
      <c r="CZ258" s="298">
        <v>0.98619999999999997</v>
      </c>
      <c r="DA258" s="298">
        <v>21868</v>
      </c>
      <c r="DB258" s="298">
        <v>0</v>
      </c>
      <c r="DC258" s="299">
        <v>0.23</v>
      </c>
      <c r="DD258" s="298">
        <v>161.11000000000001</v>
      </c>
      <c r="DE258" s="298">
        <v>121.2</v>
      </c>
      <c r="DF258" s="298">
        <v>128.88999999999999</v>
      </c>
      <c r="DG258" s="298">
        <v>0.97270000000000001</v>
      </c>
      <c r="DH258" s="298">
        <v>12456</v>
      </c>
      <c r="DI258" s="298">
        <v>0</v>
      </c>
      <c r="DJ258" s="299">
        <v>0.14000000000000001</v>
      </c>
      <c r="DK258" s="298">
        <v>161.11000000000001</v>
      </c>
      <c r="DL258" s="298">
        <v>138.6</v>
      </c>
      <c r="DM258" s="298">
        <v>138.6</v>
      </c>
      <c r="DN258" s="298">
        <v>0.96130000000000004</v>
      </c>
      <c r="DO258" s="298">
        <v>20232</v>
      </c>
      <c r="DP258" s="298">
        <v>0</v>
      </c>
      <c r="DQ258" s="299">
        <v>0.2</v>
      </c>
      <c r="DR258" s="298">
        <v>161.11000000000001</v>
      </c>
      <c r="DS258" s="298">
        <v>152</v>
      </c>
      <c r="DT258" s="298">
        <v>152</v>
      </c>
      <c r="DU258" s="298">
        <v>0.96489999999999998</v>
      </c>
      <c r="DV258" s="298">
        <v>26266</v>
      </c>
      <c r="DW258" s="298">
        <v>0</v>
      </c>
      <c r="DX258" s="299">
        <v>0.25</v>
      </c>
    </row>
    <row r="259" spans="1:128" ht="17.25" customHeight="1">
      <c r="A259" s="297">
        <v>255</v>
      </c>
      <c r="B259" s="267" t="s">
        <v>371</v>
      </c>
      <c r="C259" s="298">
        <v>188.88</v>
      </c>
      <c r="D259" s="298">
        <v>64</v>
      </c>
      <c r="E259" s="298">
        <v>151.1</v>
      </c>
      <c r="F259" s="298">
        <v>0.92600000000000005</v>
      </c>
      <c r="G259" s="298">
        <v>14584</v>
      </c>
      <c r="H259" s="298">
        <v>0</v>
      </c>
      <c r="I259" s="299">
        <v>0.34</v>
      </c>
      <c r="J259" s="298">
        <v>188.88</v>
      </c>
      <c r="K259" s="298">
        <v>60</v>
      </c>
      <c r="L259" s="298">
        <v>151.1</v>
      </c>
      <c r="M259" s="298">
        <v>0.9012</v>
      </c>
      <c r="N259" s="298">
        <v>15822</v>
      </c>
      <c r="O259" s="298">
        <v>0</v>
      </c>
      <c r="P259" s="299">
        <v>0.39</v>
      </c>
      <c r="Q259" s="298">
        <v>188.88</v>
      </c>
      <c r="R259" s="298">
        <v>55.6</v>
      </c>
      <c r="S259" s="298">
        <v>151.1</v>
      </c>
      <c r="T259" s="298">
        <v>0.91310000000000002</v>
      </c>
      <c r="U259" s="298">
        <v>14324</v>
      </c>
      <c r="V259" s="298">
        <v>0</v>
      </c>
      <c r="W259" s="299">
        <v>0.39</v>
      </c>
      <c r="X259" s="298">
        <v>188.88</v>
      </c>
      <c r="Y259" s="298">
        <v>58.8</v>
      </c>
      <c r="Z259" s="298">
        <v>151.1</v>
      </c>
      <c r="AA259" s="298">
        <v>0.82699999999999996</v>
      </c>
      <c r="AB259" s="298">
        <v>10968</v>
      </c>
      <c r="AC259" s="298">
        <v>0</v>
      </c>
      <c r="AD259" s="299">
        <v>0.3</v>
      </c>
      <c r="AE259" s="298">
        <v>188.88</v>
      </c>
      <c r="AF259" s="298">
        <v>63.6</v>
      </c>
      <c r="AG259" s="298">
        <v>151.1</v>
      </c>
      <c r="AH259" s="298">
        <v>0.78469999999999995</v>
      </c>
      <c r="AI259" s="298">
        <v>13438</v>
      </c>
      <c r="AJ259" s="298">
        <v>0</v>
      </c>
      <c r="AK259" s="299">
        <v>0.36</v>
      </c>
      <c r="AL259" s="298">
        <v>188.88</v>
      </c>
      <c r="AM259" s="298">
        <v>62.4</v>
      </c>
      <c r="AN259" s="298">
        <v>151.1</v>
      </c>
      <c r="AO259" s="298">
        <v>0.78149999999999997</v>
      </c>
      <c r="AP259" s="298">
        <v>14844</v>
      </c>
      <c r="AQ259" s="298">
        <v>0</v>
      </c>
      <c r="AR259" s="299">
        <v>0.42</v>
      </c>
      <c r="AS259" s="298">
        <v>188.88</v>
      </c>
      <c r="AT259" s="298">
        <v>56</v>
      </c>
      <c r="AU259" s="298">
        <v>151.1</v>
      </c>
      <c r="AV259" s="298">
        <v>0.86780000000000002</v>
      </c>
      <c r="AW259" s="298">
        <v>11044</v>
      </c>
      <c r="AX259" s="298">
        <v>0</v>
      </c>
      <c r="AY259" s="299">
        <v>0.31</v>
      </c>
      <c r="AZ259" s="298">
        <v>188.88</v>
      </c>
      <c r="BA259" s="298">
        <v>57.6</v>
      </c>
      <c r="BB259" s="298">
        <v>151.1</v>
      </c>
      <c r="BC259" s="298">
        <v>0.99480000000000002</v>
      </c>
      <c r="BD259" s="298">
        <v>14500</v>
      </c>
      <c r="BE259" s="298">
        <v>0</v>
      </c>
      <c r="BF259" s="299">
        <v>0.35</v>
      </c>
      <c r="BG259" s="298">
        <v>188.88</v>
      </c>
      <c r="BH259" s="298">
        <v>55.2</v>
      </c>
      <c r="BI259" s="298">
        <v>151.1</v>
      </c>
      <c r="BJ259" s="298">
        <v>0.99739999999999995</v>
      </c>
      <c r="BK259" s="298">
        <v>10942</v>
      </c>
      <c r="BL259" s="298">
        <v>0</v>
      </c>
      <c r="BM259" s="299">
        <v>0.27</v>
      </c>
      <c r="BN259" s="298">
        <v>188.88</v>
      </c>
      <c r="BO259" s="298">
        <v>47.6</v>
      </c>
      <c r="BP259" s="298">
        <v>151.1</v>
      </c>
      <c r="BQ259" s="298">
        <v>0.99650000000000005</v>
      </c>
      <c r="BR259" s="298">
        <v>9136</v>
      </c>
      <c r="BS259" s="298">
        <v>0</v>
      </c>
      <c r="BT259" s="299">
        <v>0.26</v>
      </c>
      <c r="BU259" s="298">
        <v>188.88</v>
      </c>
      <c r="BV259" s="298">
        <v>148</v>
      </c>
      <c r="BW259" s="298">
        <v>151.1</v>
      </c>
      <c r="BX259" s="298">
        <v>0.99460000000000004</v>
      </c>
      <c r="BY259" s="298">
        <v>20010</v>
      </c>
      <c r="BZ259" s="298">
        <v>0</v>
      </c>
      <c r="CA259" s="299">
        <v>0.2</v>
      </c>
      <c r="CB259" s="298">
        <v>188.88</v>
      </c>
      <c r="CC259" s="298">
        <v>155.6</v>
      </c>
      <c r="CD259" s="298">
        <v>155.6</v>
      </c>
      <c r="CE259" s="298">
        <v>0.99180000000000001</v>
      </c>
      <c r="CF259" s="298">
        <v>54598</v>
      </c>
      <c r="CG259" s="298">
        <v>0</v>
      </c>
      <c r="CH259" s="299">
        <v>0.48</v>
      </c>
      <c r="CI259" s="298">
        <v>188.88</v>
      </c>
      <c r="CJ259" s="298">
        <v>154.80000000000001</v>
      </c>
      <c r="CK259" s="298">
        <v>154.80000000000001</v>
      </c>
      <c r="CL259" s="298">
        <v>0.98229999999999995</v>
      </c>
      <c r="CM259" s="298">
        <v>28366</v>
      </c>
      <c r="CN259" s="298">
        <v>0</v>
      </c>
      <c r="CO259" s="299">
        <v>0.26</v>
      </c>
      <c r="CP259" s="298">
        <v>188.88</v>
      </c>
      <c r="CQ259" s="298">
        <v>130.4</v>
      </c>
      <c r="CR259" s="298">
        <v>151.1</v>
      </c>
      <c r="CS259" s="298">
        <v>0.98819999999999997</v>
      </c>
      <c r="CT259" s="298">
        <v>31448</v>
      </c>
      <c r="CU259" s="298">
        <v>0</v>
      </c>
      <c r="CV259" s="299">
        <v>0.33</v>
      </c>
      <c r="CW259" s="298">
        <v>188.88</v>
      </c>
      <c r="CX259" s="298">
        <v>130.80000000000001</v>
      </c>
      <c r="CY259" s="298">
        <v>151.1</v>
      </c>
      <c r="CZ259" s="298">
        <v>0.95540000000000003</v>
      </c>
      <c r="DA259" s="298">
        <v>34844</v>
      </c>
      <c r="DB259" s="298">
        <v>0</v>
      </c>
      <c r="DC259" s="299">
        <v>0.39</v>
      </c>
      <c r="DD259" s="298">
        <v>188.88</v>
      </c>
      <c r="DE259" s="298">
        <v>144</v>
      </c>
      <c r="DF259" s="298">
        <v>151.1</v>
      </c>
      <c r="DG259" s="298">
        <v>0.93810000000000004</v>
      </c>
      <c r="DH259" s="298">
        <v>46774</v>
      </c>
      <c r="DI259" s="298">
        <v>0</v>
      </c>
      <c r="DJ259" s="299">
        <v>0.47</v>
      </c>
      <c r="DK259" s="298">
        <v>188.88</v>
      </c>
      <c r="DL259" s="298">
        <v>141.6</v>
      </c>
      <c r="DM259" s="298">
        <v>151.1</v>
      </c>
      <c r="DN259" s="298">
        <v>0.89629999999999999</v>
      </c>
      <c r="DO259" s="298">
        <v>28184</v>
      </c>
      <c r="DP259" s="298">
        <v>0</v>
      </c>
      <c r="DQ259" s="299">
        <v>0.3</v>
      </c>
      <c r="DR259" s="298">
        <v>188.88</v>
      </c>
      <c r="DS259" s="298">
        <v>130.80000000000001</v>
      </c>
      <c r="DT259" s="298">
        <v>151.1</v>
      </c>
      <c r="DU259" s="298">
        <v>0.8982</v>
      </c>
      <c r="DV259" s="298">
        <v>31206</v>
      </c>
      <c r="DW259" s="298">
        <v>0</v>
      </c>
      <c r="DX259" s="299">
        <v>0.37</v>
      </c>
    </row>
    <row r="260" spans="1:128" ht="17.25" customHeight="1">
      <c r="A260" s="297">
        <v>256</v>
      </c>
      <c r="B260" s="267" t="s">
        <v>252</v>
      </c>
      <c r="C260" s="298">
        <v>350</v>
      </c>
      <c r="D260" s="298">
        <v>378</v>
      </c>
      <c r="E260" s="298">
        <v>378</v>
      </c>
      <c r="F260" s="298">
        <v>0.85229999999999995</v>
      </c>
      <c r="G260" s="298">
        <v>178380</v>
      </c>
      <c r="H260" s="298">
        <v>39203</v>
      </c>
      <c r="I260" s="299">
        <v>0.77</v>
      </c>
      <c r="J260" s="298">
        <v>350</v>
      </c>
      <c r="K260" s="298">
        <v>376</v>
      </c>
      <c r="L260" s="298">
        <v>376</v>
      </c>
      <c r="M260" s="298">
        <v>0.85450000000000004</v>
      </c>
      <c r="N260" s="298">
        <v>191385</v>
      </c>
      <c r="O260" s="298">
        <v>47960</v>
      </c>
      <c r="P260" s="299">
        <v>0.8</v>
      </c>
      <c r="Q260" s="298">
        <v>350</v>
      </c>
      <c r="R260" s="298">
        <v>377</v>
      </c>
      <c r="S260" s="298">
        <v>377</v>
      </c>
      <c r="T260" s="298">
        <v>0.8488</v>
      </c>
      <c r="U260" s="298">
        <v>187180</v>
      </c>
      <c r="V260" s="298">
        <v>48941</v>
      </c>
      <c r="W260" s="299">
        <v>0.81</v>
      </c>
      <c r="X260" s="298">
        <v>350</v>
      </c>
      <c r="Y260" s="298">
        <v>366</v>
      </c>
      <c r="Z260" s="298">
        <v>366</v>
      </c>
      <c r="AA260" s="298">
        <v>0.84219999999999995</v>
      </c>
      <c r="AB260" s="298">
        <v>189300</v>
      </c>
      <c r="AC260" s="298">
        <v>51699</v>
      </c>
      <c r="AD260" s="299">
        <v>0.83</v>
      </c>
      <c r="AE260" s="298">
        <v>350</v>
      </c>
      <c r="AF260" s="298">
        <v>370</v>
      </c>
      <c r="AG260" s="298">
        <v>370</v>
      </c>
      <c r="AH260" s="298">
        <v>0.8417</v>
      </c>
      <c r="AI260" s="298">
        <v>186380</v>
      </c>
      <c r="AJ260" s="298">
        <v>47358</v>
      </c>
      <c r="AK260" s="299">
        <v>0.8</v>
      </c>
      <c r="AL260" s="298">
        <v>350</v>
      </c>
      <c r="AM260" s="298">
        <v>395</v>
      </c>
      <c r="AN260" s="298">
        <v>395</v>
      </c>
      <c r="AO260" s="298">
        <v>0.84350000000000003</v>
      </c>
      <c r="AP260" s="298">
        <v>186470</v>
      </c>
      <c r="AQ260" s="298">
        <v>42535</v>
      </c>
      <c r="AR260" s="299">
        <v>0.78</v>
      </c>
      <c r="AS260" s="298">
        <v>350</v>
      </c>
      <c r="AT260" s="298">
        <v>0</v>
      </c>
      <c r="AU260" s="298">
        <v>395</v>
      </c>
      <c r="AV260" s="298">
        <v>0.84350000000000003</v>
      </c>
      <c r="AW260" s="298">
        <v>186470</v>
      </c>
      <c r="AX260" s="298">
        <v>37737</v>
      </c>
      <c r="AY260" s="299">
        <v>0.75</v>
      </c>
      <c r="AZ260" s="298">
        <v>350</v>
      </c>
      <c r="BA260" s="298">
        <v>0</v>
      </c>
      <c r="BB260" s="298">
        <v>395</v>
      </c>
      <c r="BC260" s="298">
        <v>0.84350000000000003</v>
      </c>
      <c r="BD260" s="298">
        <v>186470</v>
      </c>
      <c r="BE260" s="298">
        <v>42535</v>
      </c>
      <c r="BF260" s="299">
        <v>0.78</v>
      </c>
      <c r="BG260" s="298">
        <v>350</v>
      </c>
      <c r="BH260" s="298">
        <v>381</v>
      </c>
      <c r="BI260" s="298">
        <v>381</v>
      </c>
      <c r="BJ260" s="298">
        <v>1</v>
      </c>
      <c r="BK260" s="298">
        <v>93122</v>
      </c>
      <c r="BL260" s="298">
        <v>0</v>
      </c>
      <c r="BM260" s="299">
        <v>0.33</v>
      </c>
      <c r="BN260" s="298">
        <v>350</v>
      </c>
      <c r="BO260" s="298">
        <v>390.6</v>
      </c>
      <c r="BP260" s="298">
        <v>390.6</v>
      </c>
      <c r="BQ260" s="298">
        <v>0.79910000000000003</v>
      </c>
      <c r="BR260" s="298">
        <v>192605</v>
      </c>
      <c r="BS260" s="298">
        <v>53271</v>
      </c>
      <c r="BT260" s="299">
        <v>0.83</v>
      </c>
      <c r="BU260" s="298">
        <v>350</v>
      </c>
      <c r="BV260" s="298">
        <v>381.2</v>
      </c>
      <c r="BW260" s="298">
        <v>381.2</v>
      </c>
      <c r="BX260" s="298">
        <v>0.80230000000000001</v>
      </c>
      <c r="BY260" s="298">
        <v>195125</v>
      </c>
      <c r="BZ260" s="298">
        <v>71812</v>
      </c>
      <c r="CA260" s="299">
        <v>0.95</v>
      </c>
      <c r="CB260" s="298">
        <v>350</v>
      </c>
      <c r="CC260" s="298">
        <v>393</v>
      </c>
      <c r="CD260" s="298">
        <v>393</v>
      </c>
      <c r="CE260" s="298">
        <v>0.81299999999999994</v>
      </c>
      <c r="CF260" s="298">
        <v>180535</v>
      </c>
      <c r="CG260" s="298">
        <v>37906</v>
      </c>
      <c r="CH260" s="299">
        <v>0.76</v>
      </c>
      <c r="CI260" s="298">
        <v>350</v>
      </c>
      <c r="CJ260" s="298">
        <v>412.6</v>
      </c>
      <c r="CK260" s="298">
        <v>412.6</v>
      </c>
      <c r="CL260" s="298">
        <v>0.82079999999999997</v>
      </c>
      <c r="CM260" s="298">
        <v>186620</v>
      </c>
      <c r="CN260" s="298">
        <v>40318</v>
      </c>
      <c r="CO260" s="299">
        <v>0.77</v>
      </c>
      <c r="CP260" s="298">
        <v>350</v>
      </c>
      <c r="CQ260" s="298">
        <v>418.6</v>
      </c>
      <c r="CR260" s="298">
        <v>418.6</v>
      </c>
      <c r="CS260" s="298">
        <v>0.82889999999999997</v>
      </c>
      <c r="CT260" s="298">
        <v>178715</v>
      </c>
      <c r="CU260" s="298">
        <v>23824</v>
      </c>
      <c r="CV260" s="299">
        <v>0.69</v>
      </c>
      <c r="CW260" s="298">
        <v>350</v>
      </c>
      <c r="CX260" s="298">
        <v>427</v>
      </c>
      <c r="CY260" s="298">
        <v>427</v>
      </c>
      <c r="CZ260" s="298">
        <v>0.81830000000000003</v>
      </c>
      <c r="DA260" s="298">
        <v>192545</v>
      </c>
      <c r="DB260" s="298">
        <v>41598</v>
      </c>
      <c r="DC260" s="299">
        <v>0.77</v>
      </c>
      <c r="DD260" s="298">
        <v>350</v>
      </c>
      <c r="DE260" s="298">
        <v>382.2</v>
      </c>
      <c r="DF260" s="298">
        <v>382.2</v>
      </c>
      <c r="DG260" s="298">
        <v>0.80659999999999998</v>
      </c>
      <c r="DH260" s="298">
        <v>180000</v>
      </c>
      <c r="DI260" s="298">
        <v>42383</v>
      </c>
      <c r="DJ260" s="299">
        <v>0.78</v>
      </c>
      <c r="DK260" s="298">
        <v>350</v>
      </c>
      <c r="DL260" s="298">
        <v>408.4</v>
      </c>
      <c r="DM260" s="298">
        <v>408.4</v>
      </c>
      <c r="DN260" s="298">
        <v>0.80110000000000003</v>
      </c>
      <c r="DO260" s="298">
        <v>188625</v>
      </c>
      <c r="DP260" s="298">
        <v>42577</v>
      </c>
      <c r="DQ260" s="299">
        <v>0.77</v>
      </c>
      <c r="DR260" s="298">
        <v>350</v>
      </c>
      <c r="DS260" s="298">
        <v>406</v>
      </c>
      <c r="DT260" s="298">
        <v>406</v>
      </c>
      <c r="DU260" s="298">
        <v>0.80859999999999999</v>
      </c>
      <c r="DV260" s="298">
        <v>175970</v>
      </c>
      <c r="DW260" s="298">
        <v>34148</v>
      </c>
      <c r="DX260" s="299">
        <v>0.74</v>
      </c>
    </row>
    <row r="261" spans="1:128" ht="17.25" customHeight="1">
      <c r="A261" s="297">
        <v>257</v>
      </c>
      <c r="B261" s="267" t="s">
        <v>372</v>
      </c>
      <c r="C261" s="298">
        <v>220</v>
      </c>
      <c r="D261" s="298">
        <v>167</v>
      </c>
      <c r="E261" s="298">
        <v>176</v>
      </c>
      <c r="F261" s="298">
        <v>0.97989999999999999</v>
      </c>
      <c r="G261" s="298">
        <v>63463</v>
      </c>
      <c r="H261" s="298">
        <v>0</v>
      </c>
      <c r="I261" s="299">
        <v>0.54</v>
      </c>
      <c r="J261" s="298">
        <v>220</v>
      </c>
      <c r="K261" s="298">
        <v>176.6</v>
      </c>
      <c r="L261" s="298">
        <v>176.6</v>
      </c>
      <c r="M261" s="298">
        <v>0.96830000000000005</v>
      </c>
      <c r="N261" s="298">
        <v>54010</v>
      </c>
      <c r="O261" s="298">
        <v>0</v>
      </c>
      <c r="P261" s="299">
        <v>0.42</v>
      </c>
      <c r="Q261" s="298">
        <v>220</v>
      </c>
      <c r="R261" s="298">
        <v>170.2</v>
      </c>
      <c r="S261" s="298">
        <v>176</v>
      </c>
      <c r="T261" s="298">
        <v>0.97299999999999998</v>
      </c>
      <c r="U261" s="298">
        <v>56268</v>
      </c>
      <c r="V261" s="298">
        <v>0</v>
      </c>
      <c r="W261" s="299">
        <v>0.47</v>
      </c>
      <c r="X261" s="298">
        <v>220</v>
      </c>
      <c r="Y261" s="298">
        <v>202.2</v>
      </c>
      <c r="Z261" s="298">
        <v>202.2</v>
      </c>
      <c r="AA261" s="298">
        <v>0.94589999999999996</v>
      </c>
      <c r="AB261" s="298">
        <v>55183</v>
      </c>
      <c r="AC261" s="298">
        <v>0</v>
      </c>
      <c r="AD261" s="299">
        <v>0.39</v>
      </c>
      <c r="AE261" s="298">
        <v>220</v>
      </c>
      <c r="AF261" s="298">
        <v>207</v>
      </c>
      <c r="AG261" s="298">
        <v>207</v>
      </c>
      <c r="AH261" s="298">
        <v>0.88160000000000005</v>
      </c>
      <c r="AI261" s="298">
        <v>65841</v>
      </c>
      <c r="AJ261" s="298">
        <v>0</v>
      </c>
      <c r="AK261" s="299">
        <v>0.48</v>
      </c>
      <c r="AL261" s="298">
        <v>220</v>
      </c>
      <c r="AM261" s="298">
        <v>210</v>
      </c>
      <c r="AN261" s="298">
        <v>210</v>
      </c>
      <c r="AO261" s="298">
        <v>0.8911</v>
      </c>
      <c r="AP261" s="298">
        <v>68945</v>
      </c>
      <c r="AQ261" s="298">
        <v>0</v>
      </c>
      <c r="AR261" s="299">
        <v>0.51</v>
      </c>
      <c r="AS261" s="298">
        <v>220</v>
      </c>
      <c r="AT261" s="298">
        <v>188</v>
      </c>
      <c r="AU261" s="298">
        <v>188</v>
      </c>
      <c r="AV261" s="298">
        <v>0.95660000000000001</v>
      </c>
      <c r="AW261" s="298">
        <v>64677</v>
      </c>
      <c r="AX261" s="298">
        <v>0</v>
      </c>
      <c r="AY261" s="299">
        <v>0.48</v>
      </c>
      <c r="AZ261" s="298">
        <v>220</v>
      </c>
      <c r="BA261" s="298">
        <v>187.4</v>
      </c>
      <c r="BB261" s="298">
        <v>187.4</v>
      </c>
      <c r="BC261" s="298">
        <v>0.94920000000000004</v>
      </c>
      <c r="BD261" s="298">
        <v>53006</v>
      </c>
      <c r="BE261" s="298">
        <v>0</v>
      </c>
      <c r="BF261" s="299">
        <v>0.41</v>
      </c>
      <c r="BG261" s="298">
        <v>220</v>
      </c>
      <c r="BH261" s="298">
        <v>186</v>
      </c>
      <c r="BI261" s="298">
        <v>186</v>
      </c>
      <c r="BJ261" s="298">
        <v>0.94389999999999996</v>
      </c>
      <c r="BK261" s="298">
        <v>59384</v>
      </c>
      <c r="BL261" s="298">
        <v>0</v>
      </c>
      <c r="BM261" s="299">
        <v>0.45</v>
      </c>
      <c r="BN261" s="298">
        <v>220</v>
      </c>
      <c r="BO261" s="298">
        <v>190.6</v>
      </c>
      <c r="BP261" s="298">
        <v>190.6</v>
      </c>
      <c r="BQ261" s="298">
        <v>0.92520000000000002</v>
      </c>
      <c r="BR261" s="298">
        <v>49586</v>
      </c>
      <c r="BS261" s="298">
        <v>0</v>
      </c>
      <c r="BT261" s="299">
        <v>0.38</v>
      </c>
      <c r="BU261" s="298">
        <v>220</v>
      </c>
      <c r="BV261" s="298">
        <v>191.6</v>
      </c>
      <c r="BW261" s="298">
        <v>191.6</v>
      </c>
      <c r="BX261" s="298">
        <v>0.95179999999999998</v>
      </c>
      <c r="BY261" s="298">
        <v>68391</v>
      </c>
      <c r="BZ261" s="298">
        <v>0</v>
      </c>
      <c r="CA261" s="299">
        <v>0.56000000000000005</v>
      </c>
      <c r="CB261" s="298">
        <v>220</v>
      </c>
      <c r="CC261" s="298">
        <v>160.4</v>
      </c>
      <c r="CD261" s="298">
        <v>176</v>
      </c>
      <c r="CE261" s="298">
        <v>0.97709999999999997</v>
      </c>
      <c r="CF261" s="298">
        <v>53297</v>
      </c>
      <c r="CG261" s="298">
        <v>0</v>
      </c>
      <c r="CH261" s="299">
        <v>0.46</v>
      </c>
      <c r="CI261" s="298">
        <v>220</v>
      </c>
      <c r="CJ261" s="298">
        <v>164.8</v>
      </c>
      <c r="CK261" s="298">
        <v>176</v>
      </c>
      <c r="CL261" s="298">
        <v>0.98050000000000004</v>
      </c>
      <c r="CM261" s="298">
        <v>51176</v>
      </c>
      <c r="CN261" s="298">
        <v>0</v>
      </c>
      <c r="CO261" s="299">
        <v>0.44</v>
      </c>
      <c r="CP261" s="298">
        <v>220</v>
      </c>
      <c r="CQ261" s="298">
        <v>144.19999999999999</v>
      </c>
      <c r="CR261" s="298">
        <v>176</v>
      </c>
      <c r="CS261" s="298">
        <v>0.96909999999999996</v>
      </c>
      <c r="CT261" s="298">
        <v>41841</v>
      </c>
      <c r="CU261" s="298">
        <v>0</v>
      </c>
      <c r="CV261" s="299">
        <v>0.4</v>
      </c>
      <c r="CW261" s="298">
        <v>220</v>
      </c>
      <c r="CX261" s="298">
        <v>135.19999999999999</v>
      </c>
      <c r="CY261" s="298">
        <v>176</v>
      </c>
      <c r="CZ261" s="298">
        <v>0.97019999999999995</v>
      </c>
      <c r="DA261" s="298">
        <v>39344</v>
      </c>
      <c r="DB261" s="298">
        <v>0</v>
      </c>
      <c r="DC261" s="299">
        <v>0.42</v>
      </c>
      <c r="DD261" s="298">
        <v>220</v>
      </c>
      <c r="DE261" s="298">
        <v>153</v>
      </c>
      <c r="DF261" s="298">
        <v>176</v>
      </c>
      <c r="DG261" s="298">
        <v>0.95279999999999998</v>
      </c>
      <c r="DH261" s="298">
        <v>42017</v>
      </c>
      <c r="DI261" s="298">
        <v>0</v>
      </c>
      <c r="DJ261" s="299">
        <v>0.39</v>
      </c>
      <c r="DK261" s="298">
        <v>220</v>
      </c>
      <c r="DL261" s="298">
        <v>173.4</v>
      </c>
      <c r="DM261" s="298">
        <v>176</v>
      </c>
      <c r="DN261" s="298">
        <v>0.9486</v>
      </c>
      <c r="DO261" s="298">
        <v>44390</v>
      </c>
      <c r="DP261" s="298">
        <v>0</v>
      </c>
      <c r="DQ261" s="299">
        <v>0.36</v>
      </c>
      <c r="DR261" s="298">
        <v>220</v>
      </c>
      <c r="DS261" s="298">
        <v>144</v>
      </c>
      <c r="DT261" s="298">
        <v>176</v>
      </c>
      <c r="DU261" s="298">
        <v>0.98399999999999999</v>
      </c>
      <c r="DV261" s="298">
        <v>33220</v>
      </c>
      <c r="DW261" s="298">
        <v>0</v>
      </c>
      <c r="DX261" s="299">
        <v>0.33</v>
      </c>
    </row>
    <row r="262" spans="1:128" ht="17.25" customHeight="1">
      <c r="A262" s="297">
        <v>258</v>
      </c>
      <c r="B262" s="267" t="s">
        <v>791</v>
      </c>
      <c r="C262" s="298">
        <v>222</v>
      </c>
      <c r="D262" s="298">
        <v>92</v>
      </c>
      <c r="E262" s="298">
        <v>177.6</v>
      </c>
      <c r="F262" s="298">
        <v>0.96199999999999997</v>
      </c>
      <c r="G262" s="298">
        <v>38715</v>
      </c>
      <c r="H262" s="298">
        <v>0</v>
      </c>
      <c r="I262" s="299">
        <v>0.61</v>
      </c>
      <c r="J262" s="298">
        <v>222</v>
      </c>
      <c r="K262" s="298">
        <v>93</v>
      </c>
      <c r="L262" s="298">
        <v>177.6</v>
      </c>
      <c r="M262" s="298">
        <v>0.93899999999999995</v>
      </c>
      <c r="N262" s="298">
        <v>36380</v>
      </c>
      <c r="O262" s="298">
        <v>0</v>
      </c>
      <c r="P262" s="299">
        <v>0.56000000000000005</v>
      </c>
      <c r="Q262" s="298">
        <v>222</v>
      </c>
      <c r="R262" s="298">
        <v>85</v>
      </c>
      <c r="S262" s="298">
        <v>177.6</v>
      </c>
      <c r="T262" s="298">
        <v>0.93779999999999997</v>
      </c>
      <c r="U262" s="298">
        <v>39070</v>
      </c>
      <c r="V262" s="298">
        <v>0</v>
      </c>
      <c r="W262" s="299">
        <v>0.68</v>
      </c>
      <c r="X262" s="298">
        <v>222</v>
      </c>
      <c r="Y262" s="298">
        <v>84</v>
      </c>
      <c r="Z262" s="298">
        <v>177.6</v>
      </c>
      <c r="AA262" s="298">
        <v>0.94159999999999999</v>
      </c>
      <c r="AB262" s="298">
        <v>39645</v>
      </c>
      <c r="AC262" s="298">
        <v>0</v>
      </c>
      <c r="AD262" s="299">
        <v>0.67</v>
      </c>
      <c r="AE262" s="298">
        <v>222</v>
      </c>
      <c r="AF262" s="298">
        <v>130</v>
      </c>
      <c r="AG262" s="298">
        <v>177.6</v>
      </c>
      <c r="AH262" s="298">
        <v>0.96809999999999996</v>
      </c>
      <c r="AI262" s="298">
        <v>62375</v>
      </c>
      <c r="AJ262" s="298">
        <v>0</v>
      </c>
      <c r="AK262" s="299">
        <v>0.67</v>
      </c>
      <c r="AL262" s="298">
        <v>222</v>
      </c>
      <c r="AM262" s="298">
        <v>84</v>
      </c>
      <c r="AN262" s="298">
        <v>177.6</v>
      </c>
      <c r="AO262" s="298">
        <v>0.9446</v>
      </c>
      <c r="AP262" s="298">
        <v>34470</v>
      </c>
      <c r="AQ262" s="298">
        <v>0</v>
      </c>
      <c r="AR262" s="299">
        <v>0.6</v>
      </c>
      <c r="AS262" s="298">
        <v>222</v>
      </c>
      <c r="AT262" s="298">
        <v>65</v>
      </c>
      <c r="AU262" s="298">
        <v>177.6</v>
      </c>
      <c r="AV262" s="298">
        <v>0.92769999999999997</v>
      </c>
      <c r="AW262" s="298">
        <v>25050</v>
      </c>
      <c r="AX262" s="298">
        <v>0</v>
      </c>
      <c r="AY262" s="299">
        <v>0.5</v>
      </c>
      <c r="AZ262" s="298">
        <v>222</v>
      </c>
      <c r="BA262" s="298">
        <v>70</v>
      </c>
      <c r="BB262" s="298">
        <v>177.6</v>
      </c>
      <c r="BC262" s="298">
        <v>0.92530000000000001</v>
      </c>
      <c r="BD262" s="298">
        <v>16680</v>
      </c>
      <c r="BE262" s="298">
        <v>0</v>
      </c>
      <c r="BF262" s="299">
        <v>0.31</v>
      </c>
      <c r="BG262" s="298">
        <v>222</v>
      </c>
      <c r="BH262" s="298">
        <v>89</v>
      </c>
      <c r="BI262" s="298">
        <v>177.6</v>
      </c>
      <c r="BJ262" s="298">
        <v>0.99219999999999997</v>
      </c>
      <c r="BK262" s="298">
        <v>47835</v>
      </c>
      <c r="BL262" s="298">
        <v>0</v>
      </c>
      <c r="BM262" s="299">
        <v>0.68</v>
      </c>
      <c r="BN262" s="298">
        <v>222</v>
      </c>
      <c r="BO262" s="298">
        <v>42</v>
      </c>
      <c r="BP262" s="298">
        <v>177.6</v>
      </c>
      <c r="BQ262" s="298">
        <v>0.92120000000000002</v>
      </c>
      <c r="BR262" s="298">
        <v>12695</v>
      </c>
      <c r="BS262" s="298">
        <v>0</v>
      </c>
      <c r="BT262" s="299">
        <v>0.36</v>
      </c>
      <c r="BU262" s="298">
        <v>222</v>
      </c>
      <c r="BV262" s="298">
        <v>68</v>
      </c>
      <c r="BW262" s="298">
        <v>177.6</v>
      </c>
      <c r="BX262" s="298">
        <v>0.89700000000000002</v>
      </c>
      <c r="BY262" s="298">
        <v>12760</v>
      </c>
      <c r="BZ262" s="298">
        <v>0</v>
      </c>
      <c r="CA262" s="299">
        <v>0.26</v>
      </c>
      <c r="CB262" s="298">
        <v>222</v>
      </c>
      <c r="CC262" s="298">
        <v>129</v>
      </c>
      <c r="CD262" s="298">
        <v>177.6</v>
      </c>
      <c r="CE262" s="298">
        <v>0.96519999999999995</v>
      </c>
      <c r="CF262" s="298">
        <v>32360</v>
      </c>
      <c r="CG262" s="298">
        <v>0</v>
      </c>
      <c r="CH262" s="299">
        <v>0.32</v>
      </c>
      <c r="CI262" s="298">
        <v>222</v>
      </c>
      <c r="CJ262" s="298">
        <v>122</v>
      </c>
      <c r="CK262" s="298">
        <v>177.6</v>
      </c>
      <c r="CL262" s="298">
        <v>0.95409999999999995</v>
      </c>
      <c r="CM262" s="298">
        <v>40400</v>
      </c>
      <c r="CN262" s="298">
        <v>0</v>
      </c>
      <c r="CO262" s="299">
        <v>0.48</v>
      </c>
      <c r="CP262" s="298">
        <v>222</v>
      </c>
      <c r="CQ262" s="298">
        <v>98</v>
      </c>
      <c r="CR262" s="298">
        <v>177.6</v>
      </c>
      <c r="CS262" s="298">
        <v>0.92879999999999996</v>
      </c>
      <c r="CT262" s="298">
        <v>42535</v>
      </c>
      <c r="CU262" s="298">
        <v>0</v>
      </c>
      <c r="CV262" s="299">
        <v>0.63</v>
      </c>
      <c r="CW262" s="298">
        <v>222</v>
      </c>
      <c r="CX262" s="298">
        <v>97</v>
      </c>
      <c r="CY262" s="298">
        <v>177.6</v>
      </c>
      <c r="CZ262" s="298">
        <v>0.90980000000000005</v>
      </c>
      <c r="DA262" s="298">
        <v>43190</v>
      </c>
      <c r="DB262" s="298">
        <v>0</v>
      </c>
      <c r="DC262" s="299">
        <v>0.68</v>
      </c>
      <c r="DD262" s="298">
        <v>222</v>
      </c>
      <c r="DE262" s="298">
        <v>86</v>
      </c>
      <c r="DF262" s="298">
        <v>177.6</v>
      </c>
      <c r="DG262" s="298">
        <v>0.92610000000000003</v>
      </c>
      <c r="DH262" s="298">
        <v>38340</v>
      </c>
      <c r="DI262" s="298">
        <v>0</v>
      </c>
      <c r="DJ262" s="299">
        <v>0.65</v>
      </c>
      <c r="DK262" s="298">
        <v>222</v>
      </c>
      <c r="DL262" s="298">
        <v>83</v>
      </c>
      <c r="DM262" s="298">
        <v>177.6</v>
      </c>
      <c r="DN262" s="298">
        <v>0.92759999999999998</v>
      </c>
      <c r="DO262" s="298">
        <v>38245</v>
      </c>
      <c r="DP262" s="298">
        <v>0</v>
      </c>
      <c r="DQ262" s="299">
        <v>0.67</v>
      </c>
      <c r="DR262" s="298">
        <v>222</v>
      </c>
      <c r="DS262" s="298">
        <v>74</v>
      </c>
      <c r="DT262" s="298">
        <v>177.6</v>
      </c>
      <c r="DU262" s="298">
        <v>0.9284</v>
      </c>
      <c r="DV262" s="298">
        <v>31680</v>
      </c>
      <c r="DW262" s="298">
        <v>0</v>
      </c>
      <c r="DX262" s="299">
        <v>0.64</v>
      </c>
    </row>
    <row r="263" spans="1:128" ht="17.25" customHeight="1">
      <c r="A263" s="297">
        <v>259</v>
      </c>
      <c r="B263" s="267" t="s">
        <v>373</v>
      </c>
      <c r="C263" s="298">
        <v>322</v>
      </c>
      <c r="D263" s="298">
        <v>226.9</v>
      </c>
      <c r="E263" s="298">
        <v>257.60000000000002</v>
      </c>
      <c r="F263" s="298">
        <v>0.98909999999999998</v>
      </c>
      <c r="G263" s="298">
        <v>15830</v>
      </c>
      <c r="H263" s="298">
        <v>0</v>
      </c>
      <c r="I263" s="299">
        <v>0.1</v>
      </c>
      <c r="J263" s="298">
        <v>322</v>
      </c>
      <c r="K263" s="298">
        <v>218.55</v>
      </c>
      <c r="L263" s="298">
        <v>257.60000000000002</v>
      </c>
      <c r="M263" s="298">
        <v>0.98909999999999998</v>
      </c>
      <c r="N263" s="298">
        <v>24455</v>
      </c>
      <c r="O263" s="298">
        <v>0</v>
      </c>
      <c r="P263" s="299">
        <v>0.15</v>
      </c>
      <c r="Q263" s="298">
        <v>322</v>
      </c>
      <c r="R263" s="298">
        <v>185</v>
      </c>
      <c r="S263" s="298">
        <v>257.60000000000002</v>
      </c>
      <c r="T263" s="298">
        <v>0.98150000000000004</v>
      </c>
      <c r="U263" s="298">
        <v>16155</v>
      </c>
      <c r="V263" s="298">
        <v>0</v>
      </c>
      <c r="W263" s="299">
        <v>0.12</v>
      </c>
      <c r="X263" s="298">
        <v>322</v>
      </c>
      <c r="Y263" s="298">
        <v>172.2</v>
      </c>
      <c r="Z263" s="298">
        <v>257.60000000000002</v>
      </c>
      <c r="AA263" s="298">
        <v>0.96779999999999999</v>
      </c>
      <c r="AB263" s="298">
        <v>7515</v>
      </c>
      <c r="AC263" s="298">
        <v>0</v>
      </c>
      <c r="AD263" s="299">
        <v>0.06</v>
      </c>
      <c r="AE263" s="298">
        <v>322</v>
      </c>
      <c r="AF263" s="298">
        <v>172.5</v>
      </c>
      <c r="AG263" s="298">
        <v>257.60000000000002</v>
      </c>
      <c r="AH263" s="298">
        <v>1.1000000000000001E-3</v>
      </c>
      <c r="AI263" s="298">
        <v>3355</v>
      </c>
      <c r="AJ263" s="298">
        <v>3270</v>
      </c>
      <c r="AK263" s="299">
        <v>23.76</v>
      </c>
      <c r="AL263" s="298">
        <v>322</v>
      </c>
      <c r="AM263" s="298">
        <v>178.9</v>
      </c>
      <c r="AN263" s="298">
        <v>257.60000000000002</v>
      </c>
      <c r="AO263" s="298">
        <v>0.88029999999999997</v>
      </c>
      <c r="AP263" s="298">
        <v>6070</v>
      </c>
      <c r="AQ263" s="298">
        <v>0</v>
      </c>
      <c r="AR263" s="299">
        <v>0.05</v>
      </c>
      <c r="AS263" s="298">
        <v>322</v>
      </c>
      <c r="AT263" s="298">
        <v>166.4</v>
      </c>
      <c r="AU263" s="298">
        <v>257.60000000000002</v>
      </c>
      <c r="AV263" s="298">
        <v>0.87109999999999999</v>
      </c>
      <c r="AW263" s="298">
        <v>4630</v>
      </c>
      <c r="AX263" s="298">
        <v>0</v>
      </c>
      <c r="AY263" s="299">
        <v>0.04</v>
      </c>
      <c r="AZ263" s="298">
        <v>322</v>
      </c>
      <c r="BA263" s="298">
        <v>145.44999999999999</v>
      </c>
      <c r="BB263" s="298">
        <v>257.60000000000002</v>
      </c>
      <c r="BC263" s="298">
        <v>0.85940000000000005</v>
      </c>
      <c r="BD263" s="298">
        <v>8555</v>
      </c>
      <c r="BE263" s="298">
        <v>0</v>
      </c>
      <c r="BF263" s="299">
        <v>0.1</v>
      </c>
      <c r="BG263" s="298">
        <v>322</v>
      </c>
      <c r="BH263" s="298">
        <v>179.7</v>
      </c>
      <c r="BI263" s="298">
        <v>257.60000000000002</v>
      </c>
      <c r="BJ263" s="298">
        <v>0.85870000000000002</v>
      </c>
      <c r="BK263" s="298">
        <v>8115</v>
      </c>
      <c r="BL263" s="298">
        <v>0</v>
      </c>
      <c r="BM263" s="299">
        <v>7.0000000000000007E-2</v>
      </c>
      <c r="BN263" s="298">
        <v>322</v>
      </c>
      <c r="BO263" s="298">
        <v>185.65</v>
      </c>
      <c r="BP263" s="298">
        <v>257.60000000000002</v>
      </c>
      <c r="BQ263" s="298">
        <v>0.8861</v>
      </c>
      <c r="BR263" s="298">
        <v>11470</v>
      </c>
      <c r="BS263" s="298">
        <v>0</v>
      </c>
      <c r="BT263" s="299">
        <v>0.09</v>
      </c>
      <c r="BU263" s="298">
        <v>322</v>
      </c>
      <c r="BV263" s="298">
        <v>184.7</v>
      </c>
      <c r="BW263" s="298">
        <v>257.60000000000002</v>
      </c>
      <c r="BX263" s="298">
        <v>0.98340000000000005</v>
      </c>
      <c r="BY263" s="298">
        <v>14200</v>
      </c>
      <c r="BZ263" s="298">
        <v>0</v>
      </c>
      <c r="CA263" s="299">
        <v>0.12</v>
      </c>
      <c r="CB263" s="298">
        <v>322</v>
      </c>
      <c r="CC263" s="298">
        <v>199.85</v>
      </c>
      <c r="CD263" s="298">
        <v>257.60000000000002</v>
      </c>
      <c r="CE263" s="298">
        <v>0.98560000000000003</v>
      </c>
      <c r="CF263" s="298">
        <v>16450</v>
      </c>
      <c r="CG263" s="298">
        <v>0</v>
      </c>
      <c r="CH263" s="299">
        <v>0.11</v>
      </c>
      <c r="CI263" s="298">
        <v>322</v>
      </c>
      <c r="CJ263" s="298">
        <v>201.7</v>
      </c>
      <c r="CK263" s="298">
        <v>257.60000000000002</v>
      </c>
      <c r="CL263" s="298">
        <v>0.98040000000000005</v>
      </c>
      <c r="CM263" s="298">
        <v>15005</v>
      </c>
      <c r="CN263" s="298">
        <v>0</v>
      </c>
      <c r="CO263" s="299">
        <v>0.11</v>
      </c>
      <c r="CP263" s="298">
        <v>322</v>
      </c>
      <c r="CQ263" s="298">
        <v>312.8</v>
      </c>
      <c r="CR263" s="298">
        <v>312.8</v>
      </c>
      <c r="CS263" s="298">
        <v>0.97340000000000004</v>
      </c>
      <c r="CT263" s="298">
        <v>8615</v>
      </c>
      <c r="CU263" s="298">
        <v>0</v>
      </c>
      <c r="CV263" s="299">
        <v>0.04</v>
      </c>
      <c r="CW263" s="298">
        <v>322</v>
      </c>
      <c r="CX263" s="298">
        <v>192.35</v>
      </c>
      <c r="CY263" s="298">
        <v>257.60000000000002</v>
      </c>
      <c r="CZ263" s="298">
        <v>0.95779999999999998</v>
      </c>
      <c r="DA263" s="298">
        <v>10430</v>
      </c>
      <c r="DB263" s="298">
        <v>0</v>
      </c>
      <c r="DC263" s="299">
        <v>0.08</v>
      </c>
      <c r="DD263" s="298">
        <v>322</v>
      </c>
      <c r="DE263" s="298">
        <v>191.4</v>
      </c>
      <c r="DF263" s="298">
        <v>257.60000000000002</v>
      </c>
      <c r="DG263" s="298">
        <v>0.98050000000000004</v>
      </c>
      <c r="DH263" s="298">
        <v>11045</v>
      </c>
      <c r="DI263" s="298">
        <v>0</v>
      </c>
      <c r="DJ263" s="299">
        <v>0.08</v>
      </c>
      <c r="DK263" s="298">
        <v>322</v>
      </c>
      <c r="DL263" s="298">
        <v>186.25</v>
      </c>
      <c r="DM263" s="298">
        <v>257.60000000000002</v>
      </c>
      <c r="DN263" s="298">
        <v>0.98680000000000001</v>
      </c>
      <c r="DO263" s="298">
        <v>2980</v>
      </c>
      <c r="DP263" s="298">
        <v>0</v>
      </c>
      <c r="DQ263" s="299">
        <v>0.02</v>
      </c>
      <c r="DR263" s="298">
        <v>322</v>
      </c>
      <c r="DS263" s="298">
        <v>176.1</v>
      </c>
      <c r="DT263" s="298">
        <v>257.60000000000002</v>
      </c>
      <c r="DU263" s="298">
        <v>0.9819</v>
      </c>
      <c r="DV263" s="298">
        <v>5160</v>
      </c>
      <c r="DW263" s="298">
        <v>0</v>
      </c>
      <c r="DX263" s="299">
        <v>0.04</v>
      </c>
    </row>
    <row r="264" spans="1:128" ht="17.25" customHeight="1">
      <c r="A264" s="297">
        <v>260</v>
      </c>
      <c r="B264" s="267" t="s">
        <v>374</v>
      </c>
      <c r="C264" s="298">
        <v>300</v>
      </c>
      <c r="D264" s="298">
        <v>197.4</v>
      </c>
      <c r="E264" s="298">
        <v>240</v>
      </c>
      <c r="F264" s="298">
        <v>0.98280000000000001</v>
      </c>
      <c r="G264" s="298">
        <v>19155</v>
      </c>
      <c r="H264" s="298">
        <v>0</v>
      </c>
      <c r="I264" s="299">
        <v>0.14000000000000001</v>
      </c>
      <c r="J264" s="298">
        <v>300</v>
      </c>
      <c r="K264" s="298">
        <v>211.2</v>
      </c>
      <c r="L264" s="298">
        <v>240</v>
      </c>
      <c r="M264" s="298">
        <v>0.98740000000000006</v>
      </c>
      <c r="N264" s="298">
        <v>21183</v>
      </c>
      <c r="O264" s="298">
        <v>0</v>
      </c>
      <c r="P264" s="299">
        <v>0.14000000000000001</v>
      </c>
      <c r="Q264" s="298">
        <v>300</v>
      </c>
      <c r="R264" s="298">
        <v>189.6</v>
      </c>
      <c r="S264" s="298">
        <v>240</v>
      </c>
      <c r="T264" s="298">
        <v>0.90429999999999999</v>
      </c>
      <c r="U264" s="298">
        <v>13698</v>
      </c>
      <c r="V264" s="298">
        <v>0</v>
      </c>
      <c r="W264" s="299">
        <v>0.11</v>
      </c>
      <c r="X264" s="298">
        <v>300</v>
      </c>
      <c r="Y264" s="298">
        <v>204.6</v>
      </c>
      <c r="Z264" s="298">
        <v>240</v>
      </c>
      <c r="AA264" s="298">
        <v>0.89329999999999998</v>
      </c>
      <c r="AB264" s="298">
        <v>18711</v>
      </c>
      <c r="AC264" s="298">
        <v>0</v>
      </c>
      <c r="AD264" s="299">
        <v>0.14000000000000001</v>
      </c>
      <c r="AE264" s="298">
        <v>300</v>
      </c>
      <c r="AF264" s="298">
        <v>203.4</v>
      </c>
      <c r="AG264" s="298">
        <v>240</v>
      </c>
      <c r="AH264" s="298">
        <v>0.85240000000000005</v>
      </c>
      <c r="AI264" s="298">
        <v>15768</v>
      </c>
      <c r="AJ264" s="298">
        <v>0</v>
      </c>
      <c r="AK264" s="299">
        <v>0.12</v>
      </c>
      <c r="AL264" s="298">
        <v>300</v>
      </c>
      <c r="AM264" s="298">
        <v>193.2</v>
      </c>
      <c r="AN264" s="298">
        <v>240</v>
      </c>
      <c r="AO264" s="298">
        <v>0.88449999999999995</v>
      </c>
      <c r="AP264" s="298">
        <v>17370</v>
      </c>
      <c r="AQ264" s="298">
        <v>0</v>
      </c>
      <c r="AR264" s="299">
        <v>0.14000000000000001</v>
      </c>
      <c r="AS264" s="298">
        <v>300</v>
      </c>
      <c r="AT264" s="298">
        <v>191.4</v>
      </c>
      <c r="AU264" s="298">
        <v>240</v>
      </c>
      <c r="AV264" s="298">
        <v>0.85440000000000005</v>
      </c>
      <c r="AW264" s="298">
        <v>18216</v>
      </c>
      <c r="AX264" s="298">
        <v>0</v>
      </c>
      <c r="AY264" s="299">
        <v>0.15</v>
      </c>
      <c r="AZ264" s="298">
        <v>300</v>
      </c>
      <c r="BA264" s="298">
        <v>178.2</v>
      </c>
      <c r="BB264" s="298">
        <v>240</v>
      </c>
      <c r="BC264" s="298">
        <v>0.81599999999999995</v>
      </c>
      <c r="BD264" s="298">
        <v>19107</v>
      </c>
      <c r="BE264" s="298">
        <v>0</v>
      </c>
      <c r="BF264" s="299">
        <v>0.18</v>
      </c>
      <c r="BG264" s="298">
        <v>300</v>
      </c>
      <c r="BH264" s="298">
        <v>180</v>
      </c>
      <c r="BI264" s="298">
        <v>240</v>
      </c>
      <c r="BJ264" s="298">
        <v>0.70540000000000003</v>
      </c>
      <c r="BK264" s="298">
        <v>19371</v>
      </c>
      <c r="BL264" s="298">
        <v>0</v>
      </c>
      <c r="BM264" s="299">
        <v>0.21</v>
      </c>
      <c r="BN264" s="298">
        <v>300</v>
      </c>
      <c r="BO264" s="298">
        <v>178.8</v>
      </c>
      <c r="BP264" s="298">
        <v>240</v>
      </c>
      <c r="BQ264" s="298">
        <v>0.72150000000000003</v>
      </c>
      <c r="BR264" s="298">
        <v>21459</v>
      </c>
      <c r="BS264" s="298">
        <v>0</v>
      </c>
      <c r="BT264" s="299">
        <v>0.22</v>
      </c>
      <c r="BU264" s="298">
        <v>300</v>
      </c>
      <c r="BV264" s="298">
        <v>165</v>
      </c>
      <c r="BW264" s="298">
        <v>240</v>
      </c>
      <c r="BX264" s="298">
        <v>0.77370000000000005</v>
      </c>
      <c r="BY264" s="298">
        <v>18060</v>
      </c>
      <c r="BZ264" s="298">
        <v>0</v>
      </c>
      <c r="CA264" s="299">
        <v>0.21</v>
      </c>
      <c r="CB264" s="298">
        <v>300</v>
      </c>
      <c r="CC264" s="298">
        <v>165.6</v>
      </c>
      <c r="CD264" s="298">
        <v>240</v>
      </c>
      <c r="CE264" s="298">
        <v>0.94210000000000005</v>
      </c>
      <c r="CF264" s="298">
        <v>20757</v>
      </c>
      <c r="CG264" s="298">
        <v>0</v>
      </c>
      <c r="CH264" s="299">
        <v>0.18</v>
      </c>
      <c r="CI264" s="298">
        <v>300</v>
      </c>
      <c r="CJ264" s="298">
        <v>180.6</v>
      </c>
      <c r="CK264" s="298">
        <v>240</v>
      </c>
      <c r="CL264" s="298">
        <v>0.98819999999999997</v>
      </c>
      <c r="CM264" s="298">
        <v>20127</v>
      </c>
      <c r="CN264" s="298">
        <v>0</v>
      </c>
      <c r="CO264" s="299">
        <v>0.16</v>
      </c>
      <c r="CP264" s="298">
        <v>300</v>
      </c>
      <c r="CQ264" s="298">
        <v>195</v>
      </c>
      <c r="CR264" s="298">
        <v>240</v>
      </c>
      <c r="CS264" s="298">
        <v>0.98950000000000005</v>
      </c>
      <c r="CT264" s="298">
        <v>18705</v>
      </c>
      <c r="CU264" s="298">
        <v>0</v>
      </c>
      <c r="CV264" s="299">
        <v>0.13</v>
      </c>
      <c r="CW264" s="298">
        <v>300</v>
      </c>
      <c r="CX264" s="298">
        <v>182.4</v>
      </c>
      <c r="CY264" s="298">
        <v>240</v>
      </c>
      <c r="CZ264" s="298">
        <v>0.96960000000000002</v>
      </c>
      <c r="DA264" s="298">
        <v>20658</v>
      </c>
      <c r="DB264" s="298">
        <v>0</v>
      </c>
      <c r="DC264" s="299">
        <v>0.16</v>
      </c>
      <c r="DD264" s="298">
        <v>300</v>
      </c>
      <c r="DE264" s="298">
        <v>190.2</v>
      </c>
      <c r="DF264" s="298">
        <v>240</v>
      </c>
      <c r="DG264" s="298">
        <v>0.91</v>
      </c>
      <c r="DH264" s="298">
        <v>21792</v>
      </c>
      <c r="DI264" s="298">
        <v>0</v>
      </c>
      <c r="DJ264" s="299">
        <v>0.17</v>
      </c>
      <c r="DK264" s="298">
        <v>300</v>
      </c>
      <c r="DL264" s="298">
        <v>196.2</v>
      </c>
      <c r="DM264" s="298">
        <v>240</v>
      </c>
      <c r="DN264" s="298">
        <v>0.98129999999999995</v>
      </c>
      <c r="DO264" s="298">
        <v>25551</v>
      </c>
      <c r="DP264" s="298">
        <v>0</v>
      </c>
      <c r="DQ264" s="299">
        <v>0.18</v>
      </c>
      <c r="DR264" s="298">
        <v>300</v>
      </c>
      <c r="DS264" s="298">
        <v>288</v>
      </c>
      <c r="DT264" s="298">
        <v>288</v>
      </c>
      <c r="DU264" s="298">
        <v>0.94950000000000001</v>
      </c>
      <c r="DV264" s="298">
        <v>18207</v>
      </c>
      <c r="DW264" s="426">
        <v>0</v>
      </c>
      <c r="DX264" s="299">
        <v>0.09</v>
      </c>
    </row>
    <row r="265" spans="1:128" ht="17.25" customHeight="1">
      <c r="A265" s="297">
        <v>261</v>
      </c>
      <c r="B265" s="267" t="s">
        <v>375</v>
      </c>
      <c r="C265" s="298">
        <v>116.6</v>
      </c>
      <c r="D265" s="298">
        <v>71.599999999999994</v>
      </c>
      <c r="E265" s="298">
        <v>93.28</v>
      </c>
      <c r="F265" s="298">
        <v>0.82950000000000002</v>
      </c>
      <c r="G265" s="298">
        <v>5448</v>
      </c>
      <c r="H265" s="298">
        <v>0</v>
      </c>
      <c r="I265" s="299">
        <v>0.13</v>
      </c>
      <c r="J265" s="298">
        <v>116.6</v>
      </c>
      <c r="K265" s="298">
        <v>71.599999999999994</v>
      </c>
      <c r="L265" s="298">
        <v>93.28</v>
      </c>
      <c r="M265" s="298">
        <v>0.78269999999999995</v>
      </c>
      <c r="N265" s="298">
        <v>4676</v>
      </c>
      <c r="O265" s="298">
        <v>0</v>
      </c>
      <c r="P265" s="299">
        <v>0.11</v>
      </c>
      <c r="Q265" s="298">
        <v>116.6</v>
      </c>
      <c r="R265" s="298">
        <v>71.599999999999994</v>
      </c>
      <c r="S265" s="298">
        <v>93.28</v>
      </c>
      <c r="T265" s="298">
        <v>0.78520000000000001</v>
      </c>
      <c r="U265" s="298">
        <v>4415</v>
      </c>
      <c r="V265" s="298">
        <v>0</v>
      </c>
      <c r="W265" s="299">
        <v>0.11</v>
      </c>
      <c r="X265" s="298">
        <v>116.6</v>
      </c>
      <c r="Y265" s="298">
        <v>71.599999999999994</v>
      </c>
      <c r="Z265" s="298">
        <v>93.28</v>
      </c>
      <c r="AA265" s="298">
        <v>0.77359999999999995</v>
      </c>
      <c r="AB265" s="298">
        <v>4664</v>
      </c>
      <c r="AC265" s="298">
        <v>0</v>
      </c>
      <c r="AD265" s="299">
        <v>0.11</v>
      </c>
      <c r="AE265" s="298">
        <v>116.6</v>
      </c>
      <c r="AF265" s="298">
        <v>71.599999999999994</v>
      </c>
      <c r="AG265" s="298">
        <v>93.28</v>
      </c>
      <c r="AH265" s="298">
        <v>0.77110000000000001</v>
      </c>
      <c r="AI265" s="298">
        <v>6030</v>
      </c>
      <c r="AJ265" s="298">
        <v>0</v>
      </c>
      <c r="AK265" s="299">
        <v>0.15</v>
      </c>
      <c r="AL265" s="298">
        <v>116.6</v>
      </c>
      <c r="AM265" s="298">
        <v>71.599999999999994</v>
      </c>
      <c r="AN265" s="298">
        <v>93.28</v>
      </c>
      <c r="AO265" s="298">
        <v>0.77110000000000001</v>
      </c>
      <c r="AP265" s="298">
        <v>5006</v>
      </c>
      <c r="AQ265" s="298">
        <v>0</v>
      </c>
      <c r="AR265" s="299">
        <v>0.13</v>
      </c>
      <c r="AS265" s="298">
        <v>116.6</v>
      </c>
      <c r="AT265" s="298">
        <v>78.2</v>
      </c>
      <c r="AU265" s="298">
        <v>93.28</v>
      </c>
      <c r="AV265" s="298">
        <v>0.77480000000000004</v>
      </c>
      <c r="AW265" s="298">
        <v>3300</v>
      </c>
      <c r="AX265" s="298">
        <v>0</v>
      </c>
      <c r="AY265" s="299">
        <v>7.0000000000000007E-2</v>
      </c>
      <c r="AZ265" s="298">
        <v>116.6</v>
      </c>
      <c r="BA265" s="298">
        <v>78.2</v>
      </c>
      <c r="BB265" s="298">
        <v>93.28</v>
      </c>
      <c r="BC265" s="298">
        <v>0.78869999999999996</v>
      </c>
      <c r="BD265" s="298">
        <v>5486</v>
      </c>
      <c r="BE265" s="298">
        <v>0</v>
      </c>
      <c r="BF265" s="299">
        <v>0.12</v>
      </c>
      <c r="BG265" s="298">
        <v>116.6</v>
      </c>
      <c r="BH265" s="298">
        <v>78.2</v>
      </c>
      <c r="BI265" s="298">
        <v>93.28</v>
      </c>
      <c r="BJ265" s="298">
        <v>0.76180000000000003</v>
      </c>
      <c r="BK265" s="298">
        <v>3476</v>
      </c>
      <c r="BL265" s="298">
        <v>0</v>
      </c>
      <c r="BM265" s="299">
        <v>0.08</v>
      </c>
      <c r="BN265" s="298">
        <v>116.6</v>
      </c>
      <c r="BO265" s="298">
        <v>78.2</v>
      </c>
      <c r="BP265" s="298">
        <v>93.28</v>
      </c>
      <c r="BQ265" s="298">
        <v>0.78049999999999997</v>
      </c>
      <c r="BR265" s="298">
        <v>4058</v>
      </c>
      <c r="BS265" s="298">
        <v>0</v>
      </c>
      <c r="BT265" s="299">
        <v>0.09</v>
      </c>
      <c r="BU265" s="298">
        <v>116.6</v>
      </c>
      <c r="BV265" s="298">
        <v>78.2</v>
      </c>
      <c r="BW265" s="298">
        <v>93.28</v>
      </c>
      <c r="BX265" s="298">
        <v>0.78090000000000004</v>
      </c>
      <c r="BY265" s="298">
        <v>2922</v>
      </c>
      <c r="BZ265" s="298">
        <v>0</v>
      </c>
      <c r="CA265" s="299">
        <v>7.0000000000000007E-2</v>
      </c>
      <c r="CB265" s="298">
        <v>116.6</v>
      </c>
      <c r="CC265" s="298">
        <v>78.2</v>
      </c>
      <c r="CD265" s="298">
        <v>93.28</v>
      </c>
      <c r="CE265" s="298">
        <v>0.80169999999999997</v>
      </c>
      <c r="CF265" s="298">
        <v>4532</v>
      </c>
      <c r="CG265" s="298">
        <v>0</v>
      </c>
      <c r="CH265" s="299">
        <v>0.1</v>
      </c>
      <c r="CI265" s="298">
        <v>116.6</v>
      </c>
      <c r="CJ265" s="298">
        <v>78.2</v>
      </c>
      <c r="CK265" s="298">
        <v>93.28</v>
      </c>
      <c r="CL265" s="298">
        <v>0.80769999999999997</v>
      </c>
      <c r="CM265" s="298">
        <v>3586</v>
      </c>
      <c r="CN265" s="298">
        <v>0</v>
      </c>
      <c r="CO265" s="299">
        <v>0.08</v>
      </c>
      <c r="CP265" s="298">
        <v>116.6</v>
      </c>
      <c r="CQ265" s="298">
        <v>78.2</v>
      </c>
      <c r="CR265" s="298">
        <v>93.28</v>
      </c>
      <c r="CS265" s="298">
        <v>0.78380000000000005</v>
      </c>
      <c r="CT265" s="298">
        <v>1294</v>
      </c>
      <c r="CU265" s="298">
        <v>0</v>
      </c>
      <c r="CV265" s="299">
        <v>0.03</v>
      </c>
      <c r="CW265" s="298">
        <v>116.6</v>
      </c>
      <c r="CX265" s="298">
        <v>78.2</v>
      </c>
      <c r="CY265" s="298">
        <v>93.28</v>
      </c>
      <c r="CZ265" s="298">
        <v>0.7944</v>
      </c>
      <c r="DA265" s="298">
        <v>3915</v>
      </c>
      <c r="DB265" s="298">
        <v>0</v>
      </c>
      <c r="DC265" s="299">
        <v>0.09</v>
      </c>
      <c r="DD265" s="298">
        <v>116.6</v>
      </c>
      <c r="DE265" s="298">
        <v>78.2</v>
      </c>
      <c r="DF265" s="298">
        <v>93.28</v>
      </c>
      <c r="DG265" s="298">
        <v>0.79139999999999999</v>
      </c>
      <c r="DH265" s="298">
        <v>3768</v>
      </c>
      <c r="DI265" s="298">
        <v>0</v>
      </c>
      <c r="DJ265" s="299">
        <v>0.08</v>
      </c>
      <c r="DK265" s="298">
        <v>116.6</v>
      </c>
      <c r="DL265" s="298">
        <v>79</v>
      </c>
      <c r="DM265" s="298">
        <v>93.28</v>
      </c>
      <c r="DN265" s="298">
        <v>0.7863</v>
      </c>
      <c r="DO265" s="298">
        <v>3399</v>
      </c>
      <c r="DP265" s="298">
        <v>0</v>
      </c>
      <c r="DQ265" s="299">
        <v>7.0000000000000007E-2</v>
      </c>
      <c r="DR265" s="298">
        <v>116.6</v>
      </c>
      <c r="DS265" s="298">
        <v>79</v>
      </c>
      <c r="DT265" s="298">
        <v>93.28</v>
      </c>
      <c r="DU265" s="298">
        <v>0.78110000000000002</v>
      </c>
      <c r="DV265" s="298">
        <v>4629</v>
      </c>
      <c r="DW265" s="298">
        <v>0</v>
      </c>
      <c r="DX265" s="299">
        <v>0.1</v>
      </c>
    </row>
    <row r="266" spans="1:128" ht="17.25" customHeight="1">
      <c r="A266" s="297">
        <v>262</v>
      </c>
      <c r="B266" s="267" t="s">
        <v>376</v>
      </c>
      <c r="C266" s="298">
        <v>156</v>
      </c>
      <c r="D266" s="298">
        <v>61.1</v>
      </c>
      <c r="E266" s="298">
        <v>124.8</v>
      </c>
      <c r="F266" s="298">
        <v>0.84960000000000002</v>
      </c>
      <c r="G266" s="298">
        <v>17073</v>
      </c>
      <c r="H266" s="298">
        <v>0</v>
      </c>
      <c r="I266" s="299">
        <v>0.46</v>
      </c>
      <c r="J266" s="298">
        <v>156</v>
      </c>
      <c r="K266" s="298">
        <v>57.84</v>
      </c>
      <c r="L266" s="298">
        <v>124.8</v>
      </c>
      <c r="M266" s="298">
        <v>0.83809999999999996</v>
      </c>
      <c r="N266" s="298">
        <v>11233</v>
      </c>
      <c r="O266" s="426">
        <v>0</v>
      </c>
      <c r="P266" s="299">
        <v>0.31</v>
      </c>
      <c r="Q266" s="298">
        <v>156</v>
      </c>
      <c r="R266" s="298">
        <v>35.94</v>
      </c>
      <c r="S266" s="298">
        <v>124.8</v>
      </c>
      <c r="T266" s="298">
        <v>0.74719999999999998</v>
      </c>
      <c r="U266" s="298">
        <v>6832</v>
      </c>
      <c r="V266" s="426">
        <v>0</v>
      </c>
      <c r="W266" s="299">
        <v>0.35</v>
      </c>
      <c r="X266" s="298">
        <v>156</v>
      </c>
      <c r="Y266" s="298">
        <v>49.88</v>
      </c>
      <c r="Z266" s="298">
        <v>124.8</v>
      </c>
      <c r="AA266" s="298">
        <v>0.7409</v>
      </c>
      <c r="AB266" s="298">
        <v>8334</v>
      </c>
      <c r="AC266" s="426">
        <v>0</v>
      </c>
      <c r="AD266" s="299">
        <v>0.3</v>
      </c>
      <c r="AE266" s="298">
        <v>156</v>
      </c>
      <c r="AF266" s="298">
        <v>0</v>
      </c>
      <c r="AG266" s="298">
        <v>124.8</v>
      </c>
      <c r="AH266" s="298">
        <v>0.7409</v>
      </c>
      <c r="AI266" s="298">
        <v>8334</v>
      </c>
      <c r="AJ266" s="426">
        <v>0</v>
      </c>
      <c r="AK266" s="299">
        <v>0.3</v>
      </c>
      <c r="AL266" s="298">
        <v>156</v>
      </c>
      <c r="AM266" s="298">
        <v>54.56</v>
      </c>
      <c r="AN266" s="298">
        <v>124.8</v>
      </c>
      <c r="AO266" s="298">
        <v>0.86529999999999996</v>
      </c>
      <c r="AP266" s="298">
        <v>7197</v>
      </c>
      <c r="AQ266" s="298">
        <v>0</v>
      </c>
      <c r="AR266" s="299">
        <v>0.21</v>
      </c>
      <c r="AS266" s="298">
        <v>156</v>
      </c>
      <c r="AT266" s="298">
        <v>55.36</v>
      </c>
      <c r="AU266" s="298">
        <v>124.8</v>
      </c>
      <c r="AV266" s="298">
        <v>0.77370000000000005</v>
      </c>
      <c r="AW266" s="298">
        <v>6791</v>
      </c>
      <c r="AX266" s="426">
        <v>0</v>
      </c>
      <c r="AY266" s="299">
        <v>0.21</v>
      </c>
      <c r="AZ266" s="298">
        <v>156</v>
      </c>
      <c r="BA266" s="298">
        <v>51.96</v>
      </c>
      <c r="BB266" s="298">
        <v>124.8</v>
      </c>
      <c r="BC266" s="298">
        <v>0.78100000000000003</v>
      </c>
      <c r="BD266" s="298">
        <v>11189</v>
      </c>
      <c r="BE266" s="298">
        <v>0</v>
      </c>
      <c r="BF266" s="299">
        <v>0.38</v>
      </c>
      <c r="BG266" s="298">
        <v>156</v>
      </c>
      <c r="BH266" s="298">
        <v>35.6</v>
      </c>
      <c r="BI266" s="298">
        <v>124.8</v>
      </c>
      <c r="BJ266" s="298">
        <v>0.67969999999999997</v>
      </c>
      <c r="BK266" s="298">
        <v>8860</v>
      </c>
      <c r="BL266" s="298">
        <v>0</v>
      </c>
      <c r="BM266" s="299">
        <v>0.49</v>
      </c>
      <c r="BN266" s="298">
        <v>156</v>
      </c>
      <c r="BO266" s="298">
        <v>32.840000000000003</v>
      </c>
      <c r="BP266" s="298">
        <v>124.8</v>
      </c>
      <c r="BQ266" s="298">
        <v>0.61280000000000001</v>
      </c>
      <c r="BR266" s="298">
        <v>6654</v>
      </c>
      <c r="BS266" s="298">
        <v>0</v>
      </c>
      <c r="BT266" s="299">
        <v>0.44</v>
      </c>
      <c r="BU266" s="298">
        <v>156</v>
      </c>
      <c r="BV266" s="298">
        <v>44.84</v>
      </c>
      <c r="BW266" s="298">
        <v>124.8</v>
      </c>
      <c r="BX266" s="298">
        <v>0.7016</v>
      </c>
      <c r="BY266" s="298">
        <v>9719</v>
      </c>
      <c r="BZ266" s="298">
        <v>0</v>
      </c>
      <c r="CA266" s="299">
        <v>0.46</v>
      </c>
      <c r="CB266" s="298">
        <v>156</v>
      </c>
      <c r="CC266" s="298">
        <v>53.56</v>
      </c>
      <c r="CD266" s="298">
        <v>124.8</v>
      </c>
      <c r="CE266" s="298">
        <v>0.81599999999999995</v>
      </c>
      <c r="CF266" s="298">
        <v>13958</v>
      </c>
      <c r="CG266" s="426">
        <v>0</v>
      </c>
      <c r="CH266" s="299">
        <v>0.43</v>
      </c>
      <c r="CI266" s="298">
        <v>156</v>
      </c>
      <c r="CJ266" s="298">
        <v>57.2</v>
      </c>
      <c r="CK266" s="298">
        <v>124.8</v>
      </c>
      <c r="CL266" s="298">
        <v>0.85319999999999996</v>
      </c>
      <c r="CM266" s="298">
        <v>11992</v>
      </c>
      <c r="CN266" s="298">
        <v>0</v>
      </c>
      <c r="CO266" s="299">
        <v>0.34</v>
      </c>
      <c r="CP266" s="298">
        <v>156</v>
      </c>
      <c r="CQ266" s="298">
        <v>54.96</v>
      </c>
      <c r="CR266" s="298">
        <v>124.8</v>
      </c>
      <c r="CS266" s="298">
        <v>0.84609999999999996</v>
      </c>
      <c r="CT266" s="298">
        <v>10010</v>
      </c>
      <c r="CU266" s="426">
        <v>0</v>
      </c>
      <c r="CV266" s="299">
        <v>0.28999999999999998</v>
      </c>
      <c r="CW266" s="298">
        <v>156</v>
      </c>
      <c r="CX266" s="298">
        <v>56.64</v>
      </c>
      <c r="CY266" s="298">
        <v>124.8</v>
      </c>
      <c r="CZ266" s="298">
        <v>0.83160000000000001</v>
      </c>
      <c r="DA266" s="298">
        <v>9013</v>
      </c>
      <c r="DB266" s="298">
        <v>0</v>
      </c>
      <c r="DC266" s="299">
        <v>0.27</v>
      </c>
      <c r="DD266" s="298">
        <v>156</v>
      </c>
      <c r="DE266" s="298">
        <v>54.96</v>
      </c>
      <c r="DF266" s="298">
        <v>124.8</v>
      </c>
      <c r="DG266" s="298">
        <v>0.82299999999999995</v>
      </c>
      <c r="DH266" s="298">
        <v>8199</v>
      </c>
      <c r="DI266" s="298">
        <v>0</v>
      </c>
      <c r="DJ266" s="299">
        <v>0.24</v>
      </c>
      <c r="DK266" s="298">
        <v>156</v>
      </c>
      <c r="DL266" s="298">
        <v>61.48</v>
      </c>
      <c r="DM266" s="298">
        <v>124.8</v>
      </c>
      <c r="DN266" s="298">
        <v>0.83640000000000003</v>
      </c>
      <c r="DO266" s="298">
        <v>12104</v>
      </c>
      <c r="DP266" s="298">
        <v>0</v>
      </c>
      <c r="DQ266" s="299">
        <v>0.32</v>
      </c>
      <c r="DR266" s="298">
        <v>156</v>
      </c>
      <c r="DS266" s="298">
        <v>64.319999999999993</v>
      </c>
      <c r="DT266" s="298">
        <v>124.8</v>
      </c>
      <c r="DU266" s="298">
        <v>0.85260000000000002</v>
      </c>
      <c r="DV266" s="298">
        <v>15209</v>
      </c>
      <c r="DW266" s="298">
        <v>0</v>
      </c>
      <c r="DX266" s="299">
        <v>0.39</v>
      </c>
    </row>
    <row r="267" spans="1:128" ht="17.25" customHeight="1">
      <c r="A267" s="297">
        <v>263</v>
      </c>
      <c r="B267" s="267" t="s">
        <v>377</v>
      </c>
      <c r="C267" s="298">
        <v>150</v>
      </c>
      <c r="D267" s="298">
        <v>95.4</v>
      </c>
      <c r="E267" s="298">
        <v>120</v>
      </c>
      <c r="F267" s="298">
        <v>0.8266</v>
      </c>
      <c r="G267" s="298">
        <v>14133</v>
      </c>
      <c r="H267" s="298">
        <v>0</v>
      </c>
      <c r="I267" s="299">
        <v>0.25</v>
      </c>
      <c r="J267" s="298">
        <v>150</v>
      </c>
      <c r="K267" s="298">
        <v>106.2</v>
      </c>
      <c r="L267" s="298">
        <v>120</v>
      </c>
      <c r="M267" s="298">
        <v>0.98719999999999997</v>
      </c>
      <c r="N267" s="298">
        <v>15783</v>
      </c>
      <c r="O267" s="298">
        <v>0</v>
      </c>
      <c r="P267" s="299">
        <v>0.2</v>
      </c>
      <c r="Q267" s="298">
        <v>150</v>
      </c>
      <c r="R267" s="298">
        <v>94.8</v>
      </c>
      <c r="S267" s="298">
        <v>120</v>
      </c>
      <c r="T267" s="298">
        <v>0.75849999999999995</v>
      </c>
      <c r="U267" s="298">
        <v>13077</v>
      </c>
      <c r="V267" s="298">
        <v>0</v>
      </c>
      <c r="W267" s="299">
        <v>0.25</v>
      </c>
      <c r="X267" s="298">
        <v>150</v>
      </c>
      <c r="Y267" s="298">
        <v>91.8</v>
      </c>
      <c r="Z267" s="298">
        <v>120</v>
      </c>
      <c r="AA267" s="298">
        <v>0.74819999999999998</v>
      </c>
      <c r="AB267" s="298">
        <v>13797</v>
      </c>
      <c r="AC267" s="298">
        <v>0</v>
      </c>
      <c r="AD267" s="299">
        <v>0.27</v>
      </c>
      <c r="AE267" s="298">
        <v>150</v>
      </c>
      <c r="AF267" s="298">
        <v>94.2</v>
      </c>
      <c r="AG267" s="298">
        <v>120</v>
      </c>
      <c r="AH267" s="298">
        <v>0.87980000000000003</v>
      </c>
      <c r="AI267" s="298">
        <v>13179</v>
      </c>
      <c r="AJ267" s="298">
        <v>0</v>
      </c>
      <c r="AK267" s="299">
        <v>0.21</v>
      </c>
      <c r="AL267" s="298">
        <v>150</v>
      </c>
      <c r="AM267" s="298">
        <v>91.8</v>
      </c>
      <c r="AN267" s="298">
        <v>120</v>
      </c>
      <c r="AO267" s="298">
        <v>0.96440000000000003</v>
      </c>
      <c r="AP267" s="298">
        <v>10977</v>
      </c>
      <c r="AQ267" s="298">
        <v>0</v>
      </c>
      <c r="AR267" s="299">
        <v>0.17</v>
      </c>
      <c r="AS267" s="298">
        <v>150</v>
      </c>
      <c r="AT267" s="298">
        <v>94.2</v>
      </c>
      <c r="AU267" s="298">
        <v>120</v>
      </c>
      <c r="AV267" s="298">
        <v>0.90629999999999999</v>
      </c>
      <c r="AW267" s="298">
        <v>15150</v>
      </c>
      <c r="AX267" s="298">
        <v>0</v>
      </c>
      <c r="AY267" s="299">
        <v>0.24</v>
      </c>
      <c r="AZ267" s="298">
        <v>150</v>
      </c>
      <c r="BA267" s="298">
        <v>98.4</v>
      </c>
      <c r="BB267" s="298">
        <v>120</v>
      </c>
      <c r="BC267" s="298">
        <v>0.83779999999999999</v>
      </c>
      <c r="BD267" s="298">
        <v>11361</v>
      </c>
      <c r="BE267" s="298">
        <v>0</v>
      </c>
      <c r="BF267" s="299">
        <v>0.19</v>
      </c>
      <c r="BG267" s="298">
        <v>150</v>
      </c>
      <c r="BH267" s="298">
        <v>96.6</v>
      </c>
      <c r="BI267" s="298">
        <v>120</v>
      </c>
      <c r="BJ267" s="298">
        <v>0.73629999999999995</v>
      </c>
      <c r="BK267" s="298">
        <v>13140</v>
      </c>
      <c r="BL267" s="298">
        <v>0</v>
      </c>
      <c r="BM267" s="299">
        <v>0.25</v>
      </c>
      <c r="BN267" s="298">
        <v>150</v>
      </c>
      <c r="BO267" s="298">
        <v>0</v>
      </c>
      <c r="BP267" s="298">
        <v>120</v>
      </c>
      <c r="BQ267" s="298">
        <v>0.74590000000000001</v>
      </c>
      <c r="BR267" s="298">
        <v>14208</v>
      </c>
      <c r="BS267" s="298">
        <v>0</v>
      </c>
      <c r="BT267" s="299">
        <v>0</v>
      </c>
      <c r="BU267" s="298">
        <v>150</v>
      </c>
      <c r="BV267" s="298">
        <v>96</v>
      </c>
      <c r="BW267" s="298">
        <v>120</v>
      </c>
      <c r="BX267" s="298">
        <v>0.80810000000000004</v>
      </c>
      <c r="BY267" s="298">
        <v>17505</v>
      </c>
      <c r="BZ267" s="298">
        <v>0</v>
      </c>
      <c r="CA267" s="299">
        <v>0.34</v>
      </c>
      <c r="CB267" s="298">
        <v>150</v>
      </c>
      <c r="CC267" s="298">
        <v>93</v>
      </c>
      <c r="CD267" s="298">
        <v>120</v>
      </c>
      <c r="CE267" s="298">
        <v>0.9204</v>
      </c>
      <c r="CF267" s="298">
        <v>14733</v>
      </c>
      <c r="CG267" s="298">
        <v>0</v>
      </c>
      <c r="CH267" s="299">
        <v>0.23</v>
      </c>
      <c r="CI267" s="298">
        <v>150</v>
      </c>
      <c r="CJ267" s="298">
        <v>91.2</v>
      </c>
      <c r="CK267" s="298">
        <v>120</v>
      </c>
      <c r="CL267" s="298">
        <v>0.89159999999999995</v>
      </c>
      <c r="CM267" s="298">
        <v>9921</v>
      </c>
      <c r="CN267" s="298">
        <v>0</v>
      </c>
      <c r="CO267" s="299">
        <v>0.17</v>
      </c>
      <c r="CP267" s="298">
        <v>150</v>
      </c>
      <c r="CQ267" s="298">
        <v>94.2</v>
      </c>
      <c r="CR267" s="298">
        <v>120</v>
      </c>
      <c r="CS267" s="298">
        <v>0.91279999999999994</v>
      </c>
      <c r="CT267" s="298">
        <v>13437</v>
      </c>
      <c r="CU267" s="298">
        <v>0</v>
      </c>
      <c r="CV267" s="299">
        <v>0.21</v>
      </c>
      <c r="CW267" s="298">
        <v>150</v>
      </c>
      <c r="CX267" s="298">
        <v>93.6</v>
      </c>
      <c r="CY267" s="298">
        <v>120</v>
      </c>
      <c r="CZ267" s="298">
        <v>0.85250000000000004</v>
      </c>
      <c r="DA267" s="298">
        <v>13938</v>
      </c>
      <c r="DB267" s="298">
        <v>0</v>
      </c>
      <c r="DC267" s="299">
        <v>0.24</v>
      </c>
      <c r="DD267" s="298">
        <v>150</v>
      </c>
      <c r="DE267" s="298">
        <v>95.4</v>
      </c>
      <c r="DF267" s="298">
        <v>120</v>
      </c>
      <c r="DG267" s="298">
        <v>0.8468</v>
      </c>
      <c r="DH267" s="298">
        <v>14100</v>
      </c>
      <c r="DI267" s="298">
        <v>0</v>
      </c>
      <c r="DJ267" s="299">
        <v>0.23</v>
      </c>
      <c r="DK267" s="298">
        <v>150</v>
      </c>
      <c r="DL267" s="298">
        <v>96.6</v>
      </c>
      <c r="DM267" s="298">
        <v>120</v>
      </c>
      <c r="DN267" s="298">
        <v>0.84450000000000003</v>
      </c>
      <c r="DO267" s="298">
        <v>16983</v>
      </c>
      <c r="DP267" s="298">
        <v>0</v>
      </c>
      <c r="DQ267" s="299">
        <v>0.28000000000000003</v>
      </c>
      <c r="DR267" s="298">
        <v>150</v>
      </c>
      <c r="DS267" s="298">
        <v>95.4</v>
      </c>
      <c r="DT267" s="298">
        <v>120</v>
      </c>
      <c r="DU267" s="298">
        <v>0.88819999999999999</v>
      </c>
      <c r="DV267" s="298">
        <v>17334</v>
      </c>
      <c r="DW267" s="298">
        <v>0</v>
      </c>
      <c r="DX267" s="299">
        <v>0.28000000000000003</v>
      </c>
    </row>
    <row r="268" spans="1:128" ht="17.25" customHeight="1">
      <c r="A268" s="297">
        <v>264</v>
      </c>
      <c r="B268" s="267" t="s">
        <v>378</v>
      </c>
      <c r="C268" s="298">
        <v>278</v>
      </c>
      <c r="D268" s="298">
        <v>12.96</v>
      </c>
      <c r="E268" s="298">
        <v>222.4</v>
      </c>
      <c r="F268" s="298">
        <v>0.57889999999999997</v>
      </c>
      <c r="G268" s="298">
        <v>2222</v>
      </c>
      <c r="H268" s="298">
        <v>0</v>
      </c>
      <c r="I268" s="299">
        <v>0.41</v>
      </c>
      <c r="J268" s="298">
        <v>278</v>
      </c>
      <c r="K268" s="298">
        <v>57.84</v>
      </c>
      <c r="L268" s="298">
        <v>222.4</v>
      </c>
      <c r="M268" s="298">
        <v>0.67879999999999996</v>
      </c>
      <c r="N268" s="298">
        <v>2882</v>
      </c>
      <c r="O268" s="298">
        <v>0</v>
      </c>
      <c r="P268" s="299">
        <v>0.1</v>
      </c>
      <c r="Q268" s="298">
        <v>278</v>
      </c>
      <c r="R268" s="298">
        <v>131.52000000000001</v>
      </c>
      <c r="S268" s="298">
        <v>222.4</v>
      </c>
      <c r="T268" s="298">
        <v>0.81269999999999998</v>
      </c>
      <c r="U268" s="298">
        <v>11114</v>
      </c>
      <c r="V268" s="298">
        <v>0</v>
      </c>
      <c r="W268" s="299">
        <v>0.14000000000000001</v>
      </c>
      <c r="X268" s="298">
        <v>278</v>
      </c>
      <c r="Y268" s="298">
        <v>202.56</v>
      </c>
      <c r="Z268" s="298">
        <v>222.4</v>
      </c>
      <c r="AA268" s="298">
        <v>0.9123</v>
      </c>
      <c r="AB268" s="298">
        <v>62888</v>
      </c>
      <c r="AC268" s="298">
        <v>0</v>
      </c>
      <c r="AD268" s="299">
        <v>0.46</v>
      </c>
      <c r="AE268" s="298">
        <v>278</v>
      </c>
      <c r="AF268" s="298">
        <v>286.08</v>
      </c>
      <c r="AG268" s="298">
        <v>286.08</v>
      </c>
      <c r="AH268" s="298">
        <v>0.8891</v>
      </c>
      <c r="AI268" s="298">
        <v>98644</v>
      </c>
      <c r="AJ268" s="298">
        <v>0</v>
      </c>
      <c r="AK268" s="299">
        <v>0.52</v>
      </c>
      <c r="AL268" s="298">
        <v>278</v>
      </c>
      <c r="AM268" s="298">
        <v>336.8</v>
      </c>
      <c r="AN268" s="298">
        <v>336.8</v>
      </c>
      <c r="AO268" s="298">
        <v>0.8891</v>
      </c>
      <c r="AP268" s="298">
        <v>123052</v>
      </c>
      <c r="AQ268" s="298">
        <v>0</v>
      </c>
      <c r="AR268" s="299">
        <v>0.56999999999999995</v>
      </c>
      <c r="AS268" s="298">
        <v>278</v>
      </c>
      <c r="AT268" s="298">
        <v>350.32</v>
      </c>
      <c r="AU268" s="298">
        <v>350.32</v>
      </c>
      <c r="AV268" s="298">
        <v>0.89419999999999999</v>
      </c>
      <c r="AW268" s="298">
        <v>114710</v>
      </c>
      <c r="AX268" s="298">
        <v>0</v>
      </c>
      <c r="AY268" s="299">
        <v>0.49</v>
      </c>
      <c r="AZ268" s="298">
        <v>278</v>
      </c>
      <c r="BA268" s="298">
        <v>183.12</v>
      </c>
      <c r="BB268" s="298">
        <v>222.4</v>
      </c>
      <c r="BC268" s="298">
        <v>0.89980000000000004</v>
      </c>
      <c r="BD268" s="298">
        <v>47230</v>
      </c>
      <c r="BE268" s="298">
        <v>0</v>
      </c>
      <c r="BF268" s="299">
        <v>0.4</v>
      </c>
      <c r="BG268" s="298">
        <v>278</v>
      </c>
      <c r="BH268" s="298">
        <v>21.28</v>
      </c>
      <c r="BI268" s="298">
        <v>222.4</v>
      </c>
      <c r="BJ268" s="298">
        <v>0.45619999999999999</v>
      </c>
      <c r="BK268" s="298">
        <v>2000</v>
      </c>
      <c r="BL268" s="298">
        <v>0</v>
      </c>
      <c r="BM268" s="299">
        <v>0.28000000000000003</v>
      </c>
      <c r="BN268" s="298">
        <v>278</v>
      </c>
      <c r="BO268" s="298">
        <v>12.88</v>
      </c>
      <c r="BP268" s="298">
        <v>222.4</v>
      </c>
      <c r="BQ268" s="298">
        <v>0.33200000000000002</v>
      </c>
      <c r="BR268" s="298">
        <v>1202</v>
      </c>
      <c r="BS268" s="298">
        <v>0</v>
      </c>
      <c r="BT268" s="299">
        <v>0.38</v>
      </c>
      <c r="BU268" s="298">
        <v>278</v>
      </c>
      <c r="BV268" s="298">
        <v>0</v>
      </c>
      <c r="BW268" s="298">
        <v>222.4</v>
      </c>
      <c r="BX268" s="298">
        <v>0.33200000000000002</v>
      </c>
      <c r="BY268" s="298">
        <v>1202</v>
      </c>
      <c r="BZ268" s="298">
        <v>0</v>
      </c>
      <c r="CA268" s="299">
        <v>0.42</v>
      </c>
      <c r="CB268" s="298">
        <v>278</v>
      </c>
      <c r="CC268" s="298">
        <v>236.8</v>
      </c>
      <c r="CD268" s="298">
        <v>236.8</v>
      </c>
      <c r="CE268" s="298">
        <v>0.84299999999999997</v>
      </c>
      <c r="CF268" s="298">
        <v>87104</v>
      </c>
      <c r="CG268" s="298">
        <v>0</v>
      </c>
      <c r="CH268" s="299">
        <v>0.59</v>
      </c>
      <c r="CI268" s="298">
        <v>278</v>
      </c>
      <c r="CJ268" s="298">
        <v>241.52</v>
      </c>
      <c r="CK268" s="298">
        <v>241.52</v>
      </c>
      <c r="CL268" s="298">
        <v>0.90910000000000002</v>
      </c>
      <c r="CM268" s="298">
        <v>77150</v>
      </c>
      <c r="CN268" s="298">
        <v>0</v>
      </c>
      <c r="CO268" s="299">
        <v>0.49</v>
      </c>
      <c r="CP268" s="298">
        <v>278</v>
      </c>
      <c r="CQ268" s="298">
        <v>0</v>
      </c>
      <c r="CR268" s="298">
        <v>241.52</v>
      </c>
      <c r="CS268" s="298">
        <v>0.90910000000000002</v>
      </c>
      <c r="CT268" s="298">
        <v>77150</v>
      </c>
      <c r="CU268" s="298">
        <v>0</v>
      </c>
      <c r="CV268" s="299">
        <v>0.47</v>
      </c>
      <c r="CW268" s="298">
        <v>278</v>
      </c>
      <c r="CX268" s="298">
        <v>191.04</v>
      </c>
      <c r="CY268" s="298">
        <v>222.4</v>
      </c>
      <c r="CZ268" s="298">
        <v>0</v>
      </c>
      <c r="DA268" s="298">
        <v>115608</v>
      </c>
      <c r="DB268" s="298">
        <v>0</v>
      </c>
      <c r="DC268" s="299">
        <v>0</v>
      </c>
      <c r="DD268" s="298">
        <v>278</v>
      </c>
      <c r="DE268" s="298">
        <v>258.95999999999998</v>
      </c>
      <c r="DF268" s="298">
        <v>258.95999999999998</v>
      </c>
      <c r="DG268" s="298">
        <v>0.86639999999999995</v>
      </c>
      <c r="DH268" s="298">
        <v>51506</v>
      </c>
      <c r="DI268" s="298">
        <v>0</v>
      </c>
      <c r="DJ268" s="299">
        <v>0.31</v>
      </c>
      <c r="DK268" s="298">
        <v>278</v>
      </c>
      <c r="DL268" s="298">
        <v>249.92</v>
      </c>
      <c r="DM268" s="298">
        <v>249.92</v>
      </c>
      <c r="DN268" s="298">
        <v>0.88149999999999995</v>
      </c>
      <c r="DO268" s="298">
        <v>98214</v>
      </c>
      <c r="DP268" s="298">
        <v>0</v>
      </c>
      <c r="DQ268" s="299">
        <v>0.6</v>
      </c>
      <c r="DR268" s="298">
        <v>278</v>
      </c>
      <c r="DS268" s="298">
        <v>317.44</v>
      </c>
      <c r="DT268" s="298">
        <v>317.44</v>
      </c>
      <c r="DU268" s="298">
        <v>0.88729999999999998</v>
      </c>
      <c r="DV268" s="298">
        <v>129368</v>
      </c>
      <c r="DW268" s="298">
        <v>0</v>
      </c>
      <c r="DX268" s="299">
        <v>0.64</v>
      </c>
    </row>
    <row r="269" spans="1:128" ht="17.25" customHeight="1">
      <c r="A269" s="297">
        <v>265</v>
      </c>
      <c r="B269" s="267" t="s">
        <v>379</v>
      </c>
      <c r="C269" s="298">
        <v>178</v>
      </c>
      <c r="D269" s="298">
        <v>0</v>
      </c>
      <c r="E269" s="298">
        <v>142.4</v>
      </c>
      <c r="F269" s="298">
        <v>0</v>
      </c>
      <c r="G269" s="298">
        <v>0</v>
      </c>
      <c r="H269" s="298">
        <v>0</v>
      </c>
      <c r="I269" s="299">
        <v>0</v>
      </c>
      <c r="J269" s="298">
        <v>178</v>
      </c>
      <c r="K269" s="298">
        <v>0</v>
      </c>
      <c r="L269" s="298">
        <v>142.4</v>
      </c>
      <c r="M269" s="298">
        <v>0</v>
      </c>
      <c r="N269" s="298">
        <v>0</v>
      </c>
      <c r="O269" s="298">
        <v>0</v>
      </c>
      <c r="P269" s="299">
        <v>0</v>
      </c>
      <c r="Q269" s="298">
        <v>178</v>
      </c>
      <c r="R269" s="298">
        <v>0</v>
      </c>
      <c r="S269" s="298">
        <v>142.4</v>
      </c>
      <c r="T269" s="298">
        <v>0</v>
      </c>
      <c r="U269" s="298">
        <v>0</v>
      </c>
      <c r="V269" s="298">
        <v>0</v>
      </c>
      <c r="W269" s="299">
        <v>0</v>
      </c>
      <c r="X269" s="298">
        <v>178</v>
      </c>
      <c r="Y269" s="298">
        <v>0</v>
      </c>
      <c r="Z269" s="298">
        <v>142.4</v>
      </c>
      <c r="AA269" s="298">
        <v>0</v>
      </c>
      <c r="AB269" s="298">
        <v>0</v>
      </c>
      <c r="AC269" s="298">
        <v>0</v>
      </c>
      <c r="AD269" s="299">
        <v>0</v>
      </c>
      <c r="AE269" s="298">
        <v>178</v>
      </c>
      <c r="AF269" s="298">
        <v>0</v>
      </c>
      <c r="AG269" s="298">
        <v>142.4</v>
      </c>
      <c r="AH269" s="298">
        <v>0</v>
      </c>
      <c r="AI269" s="298">
        <v>0</v>
      </c>
      <c r="AJ269" s="298">
        <v>0</v>
      </c>
      <c r="AK269" s="299">
        <v>0</v>
      </c>
      <c r="AL269" s="298">
        <v>178</v>
      </c>
      <c r="AM269" s="298">
        <v>0</v>
      </c>
      <c r="AN269" s="298">
        <v>142.4</v>
      </c>
      <c r="AO269" s="298">
        <v>0</v>
      </c>
      <c r="AP269" s="298">
        <v>0</v>
      </c>
      <c r="AQ269" s="298">
        <v>0</v>
      </c>
      <c r="AR269" s="299">
        <v>0</v>
      </c>
      <c r="AS269" s="298">
        <v>178</v>
      </c>
      <c r="AT269" s="298">
        <v>0</v>
      </c>
      <c r="AU269" s="298">
        <v>142.4</v>
      </c>
      <c r="AV269" s="298">
        <v>0</v>
      </c>
      <c r="AW269" s="298">
        <v>0</v>
      </c>
      <c r="AX269" s="298">
        <v>0</v>
      </c>
      <c r="AY269" s="299">
        <v>0</v>
      </c>
      <c r="AZ269" s="298">
        <v>178</v>
      </c>
      <c r="BA269" s="298">
        <v>0</v>
      </c>
      <c r="BB269" s="298">
        <v>142.4</v>
      </c>
      <c r="BC269" s="298">
        <v>0</v>
      </c>
      <c r="BD269" s="298">
        <v>0</v>
      </c>
      <c r="BE269" s="298">
        <v>0</v>
      </c>
      <c r="BF269" s="299">
        <v>0</v>
      </c>
      <c r="BG269" s="298">
        <v>178</v>
      </c>
      <c r="BH269" s="298">
        <v>0</v>
      </c>
      <c r="BI269" s="298">
        <v>142.4</v>
      </c>
      <c r="BJ269" s="298">
        <v>0</v>
      </c>
      <c r="BK269" s="298">
        <v>0</v>
      </c>
      <c r="BL269" s="298">
        <v>0</v>
      </c>
      <c r="BM269" s="299">
        <v>0</v>
      </c>
      <c r="BN269" s="298">
        <v>178</v>
      </c>
      <c r="BO269" s="298">
        <v>0</v>
      </c>
      <c r="BP269" s="298">
        <v>142.4</v>
      </c>
      <c r="BQ269" s="298">
        <v>0</v>
      </c>
      <c r="BR269" s="298">
        <v>0</v>
      </c>
      <c r="BS269" s="298">
        <v>0</v>
      </c>
      <c r="BT269" s="299">
        <v>0</v>
      </c>
      <c r="BU269" s="298">
        <v>178</v>
      </c>
      <c r="BV269" s="298">
        <v>0</v>
      </c>
      <c r="BW269" s="298">
        <v>142.4</v>
      </c>
      <c r="BX269" s="298">
        <v>0</v>
      </c>
      <c r="BY269" s="298">
        <v>0</v>
      </c>
      <c r="BZ269" s="298">
        <v>0</v>
      </c>
      <c r="CA269" s="299">
        <v>0</v>
      </c>
      <c r="CB269" s="298">
        <v>178</v>
      </c>
      <c r="CC269" s="298">
        <v>0</v>
      </c>
      <c r="CD269" s="298">
        <v>142.4</v>
      </c>
      <c r="CE269" s="298">
        <v>0</v>
      </c>
      <c r="CF269" s="298">
        <v>0</v>
      </c>
      <c r="CG269" s="298">
        <v>0</v>
      </c>
      <c r="CH269" s="299">
        <v>0</v>
      </c>
      <c r="CI269" s="298">
        <v>178</v>
      </c>
      <c r="CJ269" s="298">
        <v>0</v>
      </c>
      <c r="CK269" s="298">
        <v>142.4</v>
      </c>
      <c r="CL269" s="298">
        <v>0</v>
      </c>
      <c r="CM269" s="298">
        <v>0</v>
      </c>
      <c r="CN269" s="298">
        <v>0</v>
      </c>
      <c r="CO269" s="299">
        <v>0</v>
      </c>
      <c r="CP269" s="298">
        <v>178</v>
      </c>
      <c r="CQ269" s="298">
        <v>0</v>
      </c>
      <c r="CR269" s="298">
        <v>142.4</v>
      </c>
      <c r="CS269" s="298">
        <v>0</v>
      </c>
      <c r="CT269" s="298">
        <v>0</v>
      </c>
      <c r="CU269" s="298">
        <v>0</v>
      </c>
      <c r="CV269" s="299">
        <v>0</v>
      </c>
      <c r="CW269" s="298">
        <v>178</v>
      </c>
      <c r="CX269" s="298">
        <v>0</v>
      </c>
      <c r="CY269" s="298">
        <v>142.4</v>
      </c>
      <c r="CZ269" s="298">
        <v>0</v>
      </c>
      <c r="DA269" s="298">
        <v>0</v>
      </c>
      <c r="DB269" s="298">
        <v>0</v>
      </c>
      <c r="DC269" s="299">
        <v>0</v>
      </c>
      <c r="DD269" s="298">
        <v>178</v>
      </c>
      <c r="DE269" s="298">
        <v>0</v>
      </c>
      <c r="DF269" s="298">
        <v>142.4</v>
      </c>
      <c r="DG269" s="298">
        <v>0</v>
      </c>
      <c r="DH269" s="298">
        <v>0</v>
      </c>
      <c r="DI269" s="298">
        <v>0</v>
      </c>
      <c r="DJ269" s="299">
        <v>0</v>
      </c>
      <c r="DK269" s="298">
        <v>178</v>
      </c>
      <c r="DL269" s="298">
        <v>0</v>
      </c>
      <c r="DM269" s="298">
        <v>142.4</v>
      </c>
      <c r="DN269" s="298">
        <v>0</v>
      </c>
      <c r="DO269" s="298">
        <v>0</v>
      </c>
      <c r="DP269" s="298">
        <v>0</v>
      </c>
      <c r="DQ269" s="299">
        <v>0</v>
      </c>
      <c r="DR269" s="298">
        <v>178</v>
      </c>
      <c r="DS269" s="298">
        <v>0</v>
      </c>
      <c r="DT269" s="298">
        <v>142.4</v>
      </c>
      <c r="DU269" s="298">
        <v>0</v>
      </c>
      <c r="DV269" s="298">
        <v>0</v>
      </c>
      <c r="DW269" s="298">
        <v>0</v>
      </c>
      <c r="DX269" s="299">
        <v>0</v>
      </c>
    </row>
    <row r="270" spans="1:128" ht="17.25" customHeight="1">
      <c r="A270" s="297">
        <v>266</v>
      </c>
      <c r="B270" s="267" t="s">
        <v>380</v>
      </c>
      <c r="C270" s="298">
        <v>189</v>
      </c>
      <c r="D270" s="298">
        <v>115.52</v>
      </c>
      <c r="E270" s="298">
        <v>151.19999999999999</v>
      </c>
      <c r="F270" s="298">
        <v>0.85160000000000002</v>
      </c>
      <c r="G270" s="298">
        <v>15664</v>
      </c>
      <c r="H270" s="298">
        <v>0</v>
      </c>
      <c r="I270" s="299">
        <v>0.22</v>
      </c>
      <c r="J270" s="298">
        <v>189</v>
      </c>
      <c r="K270" s="298">
        <v>131.68</v>
      </c>
      <c r="L270" s="298">
        <v>151.19999999999999</v>
      </c>
      <c r="M270" s="298">
        <v>0.83940000000000003</v>
      </c>
      <c r="N270" s="298">
        <v>14770</v>
      </c>
      <c r="O270" s="298">
        <v>0</v>
      </c>
      <c r="P270" s="299">
        <v>0.18</v>
      </c>
      <c r="Q270" s="298">
        <v>189</v>
      </c>
      <c r="R270" s="298">
        <v>129.28</v>
      </c>
      <c r="S270" s="298">
        <v>151.19999999999999</v>
      </c>
      <c r="T270" s="298">
        <v>0.8306</v>
      </c>
      <c r="U270" s="298">
        <v>16620</v>
      </c>
      <c r="V270" s="298">
        <v>0</v>
      </c>
      <c r="W270" s="299">
        <v>0.21</v>
      </c>
      <c r="X270" s="298">
        <v>189</v>
      </c>
      <c r="Y270" s="298">
        <v>141.76</v>
      </c>
      <c r="Z270" s="298">
        <v>151.19999999999999</v>
      </c>
      <c r="AA270" s="298">
        <v>0.755</v>
      </c>
      <c r="AB270" s="298">
        <v>8960</v>
      </c>
      <c r="AC270" s="298">
        <v>0</v>
      </c>
      <c r="AD270" s="299">
        <v>0.11</v>
      </c>
      <c r="AE270" s="298">
        <v>189</v>
      </c>
      <c r="AF270" s="298">
        <v>173.68</v>
      </c>
      <c r="AG270" s="298">
        <v>173.68</v>
      </c>
      <c r="AH270" s="298">
        <v>0.82340000000000002</v>
      </c>
      <c r="AI270" s="298">
        <v>20524</v>
      </c>
      <c r="AJ270" s="298">
        <v>0</v>
      </c>
      <c r="AK270" s="299">
        <v>0.19</v>
      </c>
      <c r="AL270" s="298">
        <v>189</v>
      </c>
      <c r="AM270" s="298">
        <v>178.08</v>
      </c>
      <c r="AN270" s="298">
        <v>178.08</v>
      </c>
      <c r="AO270" s="298">
        <v>0.80379999999999996</v>
      </c>
      <c r="AP270" s="298">
        <v>16158</v>
      </c>
      <c r="AQ270" s="298">
        <v>0</v>
      </c>
      <c r="AR270" s="299">
        <v>0.16</v>
      </c>
      <c r="AS270" s="298">
        <v>189</v>
      </c>
      <c r="AT270" s="298">
        <v>121.92</v>
      </c>
      <c r="AU270" s="298">
        <v>151.19999999999999</v>
      </c>
      <c r="AV270" s="298">
        <v>0.67830000000000001</v>
      </c>
      <c r="AW270" s="298">
        <v>8510</v>
      </c>
      <c r="AX270" s="298">
        <v>0</v>
      </c>
      <c r="AY270" s="299">
        <v>0.14000000000000001</v>
      </c>
      <c r="AZ270" s="298">
        <v>189</v>
      </c>
      <c r="BA270" s="298">
        <v>75.92</v>
      </c>
      <c r="BB270" s="298">
        <v>151.19999999999999</v>
      </c>
      <c r="BC270" s="298">
        <v>0.59470000000000001</v>
      </c>
      <c r="BD270" s="298">
        <v>6338</v>
      </c>
      <c r="BE270" s="298">
        <v>0</v>
      </c>
      <c r="BF270" s="299">
        <v>0.19</v>
      </c>
      <c r="BG270" s="298">
        <v>189</v>
      </c>
      <c r="BH270" s="298">
        <v>115.36</v>
      </c>
      <c r="BI270" s="298">
        <v>151.19999999999999</v>
      </c>
      <c r="BJ270" s="298">
        <v>0.58320000000000005</v>
      </c>
      <c r="BK270" s="298">
        <v>6310</v>
      </c>
      <c r="BL270" s="298">
        <v>0</v>
      </c>
      <c r="BM270" s="299">
        <v>0.13</v>
      </c>
      <c r="BN270" s="298">
        <v>189</v>
      </c>
      <c r="BO270" s="298">
        <v>178.64</v>
      </c>
      <c r="BP270" s="298">
        <v>178.64</v>
      </c>
      <c r="BQ270" s="298">
        <v>0.79259999999999997</v>
      </c>
      <c r="BR270" s="298">
        <v>19636</v>
      </c>
      <c r="BS270" s="298">
        <v>0</v>
      </c>
      <c r="BT270" s="299">
        <v>0.19</v>
      </c>
      <c r="BU270" s="298">
        <v>189</v>
      </c>
      <c r="BV270" s="298">
        <v>154.47999999999999</v>
      </c>
      <c r="BW270" s="298">
        <v>154.47999999999999</v>
      </c>
      <c r="BX270" s="298">
        <v>0.72640000000000005</v>
      </c>
      <c r="BY270" s="298">
        <v>12876</v>
      </c>
      <c r="BZ270" s="298">
        <v>0</v>
      </c>
      <c r="CA270" s="299">
        <v>0.17</v>
      </c>
      <c r="CB270" s="298">
        <v>189</v>
      </c>
      <c r="CC270" s="298">
        <v>134.47999999999999</v>
      </c>
      <c r="CD270" s="298">
        <v>151.19999999999999</v>
      </c>
      <c r="CE270" s="298">
        <v>0.78520000000000001</v>
      </c>
      <c r="CF270" s="298">
        <v>20990</v>
      </c>
      <c r="CG270" s="298">
        <v>0</v>
      </c>
      <c r="CH270" s="299">
        <v>0.27</v>
      </c>
      <c r="CI270" s="298">
        <v>189</v>
      </c>
      <c r="CJ270" s="298">
        <v>203.92</v>
      </c>
      <c r="CK270" s="298">
        <v>203.92</v>
      </c>
      <c r="CL270" s="298">
        <v>0.80369999999999997</v>
      </c>
      <c r="CM270" s="298">
        <v>17798</v>
      </c>
      <c r="CN270" s="298">
        <v>0</v>
      </c>
      <c r="CO270" s="299">
        <v>0.15</v>
      </c>
      <c r="CP270" s="298">
        <v>189</v>
      </c>
      <c r="CQ270" s="298">
        <v>0</v>
      </c>
      <c r="CR270" s="298">
        <v>203.92</v>
      </c>
      <c r="CS270" s="298">
        <v>0.82320000000000004</v>
      </c>
      <c r="CT270" s="298">
        <v>16586</v>
      </c>
      <c r="CU270" s="298">
        <v>0</v>
      </c>
      <c r="CV270" s="299">
        <v>0.13</v>
      </c>
      <c r="CW270" s="298">
        <v>189</v>
      </c>
      <c r="CX270" s="298">
        <v>228.8</v>
      </c>
      <c r="CY270" s="298">
        <v>228.8</v>
      </c>
      <c r="CZ270" s="298">
        <v>0.75460000000000005</v>
      </c>
      <c r="DA270" s="298">
        <v>14876</v>
      </c>
      <c r="DB270" s="298">
        <v>0</v>
      </c>
      <c r="DC270" s="299">
        <v>0.12</v>
      </c>
      <c r="DD270" s="298">
        <v>189</v>
      </c>
      <c r="DE270" s="298">
        <v>118</v>
      </c>
      <c r="DF270" s="298">
        <v>151.19999999999999</v>
      </c>
      <c r="DG270" s="298">
        <v>0.62080000000000002</v>
      </c>
      <c r="DH270" s="298">
        <v>10696</v>
      </c>
      <c r="DI270" s="298">
        <v>0</v>
      </c>
      <c r="DJ270" s="299">
        <v>0.2</v>
      </c>
      <c r="DK270" s="298">
        <v>189</v>
      </c>
      <c r="DL270" s="298">
        <v>187.52</v>
      </c>
      <c r="DM270" s="298">
        <v>187.52</v>
      </c>
      <c r="DN270" s="298">
        <v>0.76729999999999998</v>
      </c>
      <c r="DO270" s="298">
        <v>12404</v>
      </c>
      <c r="DP270" s="298">
        <v>0</v>
      </c>
      <c r="DQ270" s="299">
        <v>0.12</v>
      </c>
      <c r="DR270" s="298">
        <v>189</v>
      </c>
      <c r="DS270" s="298">
        <v>174</v>
      </c>
      <c r="DT270" s="298">
        <v>174</v>
      </c>
      <c r="DU270" s="298">
        <v>0.88539999999999996</v>
      </c>
      <c r="DV270" s="298">
        <v>11908</v>
      </c>
      <c r="DW270" s="298">
        <v>0</v>
      </c>
      <c r="DX270" s="299">
        <v>0.11</v>
      </c>
    </row>
    <row r="271" spans="1:128" ht="17.25" customHeight="1">
      <c r="A271" s="297">
        <v>267</v>
      </c>
      <c r="B271" s="267" t="s">
        <v>381</v>
      </c>
      <c r="C271" s="298">
        <v>160</v>
      </c>
      <c r="D271" s="298">
        <v>252</v>
      </c>
      <c r="E271" s="298">
        <v>252</v>
      </c>
      <c r="F271" s="298">
        <v>0.51629999999999998</v>
      </c>
      <c r="G271" s="298">
        <v>5178</v>
      </c>
      <c r="H271" s="298">
        <v>0</v>
      </c>
      <c r="I271" s="299">
        <v>0.06</v>
      </c>
      <c r="J271" s="298">
        <v>160</v>
      </c>
      <c r="K271" s="298">
        <v>269.64</v>
      </c>
      <c r="L271" s="298">
        <v>269.64</v>
      </c>
      <c r="M271" s="298">
        <v>0.46800000000000003</v>
      </c>
      <c r="N271" s="298">
        <v>4872</v>
      </c>
      <c r="O271" s="298">
        <v>0</v>
      </c>
      <c r="P271" s="299">
        <v>0.05</v>
      </c>
      <c r="Q271" s="298">
        <v>160</v>
      </c>
      <c r="R271" s="298">
        <v>241.68</v>
      </c>
      <c r="S271" s="298">
        <v>241.68</v>
      </c>
      <c r="T271" s="298">
        <v>0.47720000000000001</v>
      </c>
      <c r="U271" s="298">
        <v>6435</v>
      </c>
      <c r="V271" s="298">
        <v>0</v>
      </c>
      <c r="W271" s="299">
        <v>0.08</v>
      </c>
      <c r="X271" s="298">
        <v>160</v>
      </c>
      <c r="Y271" s="298">
        <v>260.64</v>
      </c>
      <c r="Z271" s="298">
        <v>260.64</v>
      </c>
      <c r="AA271" s="298">
        <v>0.4783</v>
      </c>
      <c r="AB271" s="298">
        <v>4896</v>
      </c>
      <c r="AC271" s="298">
        <v>0</v>
      </c>
      <c r="AD271" s="299">
        <v>0.05</v>
      </c>
      <c r="AE271" s="298">
        <v>160</v>
      </c>
      <c r="AF271" s="298">
        <v>285.95999999999998</v>
      </c>
      <c r="AG271" s="298">
        <v>285.95999999999998</v>
      </c>
      <c r="AH271" s="298">
        <v>0.49890000000000001</v>
      </c>
      <c r="AI271" s="298">
        <v>6558</v>
      </c>
      <c r="AJ271" s="298">
        <v>0</v>
      </c>
      <c r="AK271" s="299">
        <v>0.06</v>
      </c>
      <c r="AL271" s="298">
        <v>160</v>
      </c>
      <c r="AM271" s="298">
        <v>270.48</v>
      </c>
      <c r="AN271" s="298">
        <v>270.48</v>
      </c>
      <c r="AO271" s="298">
        <v>0.54749999999999999</v>
      </c>
      <c r="AP271" s="298">
        <v>6480</v>
      </c>
      <c r="AQ271" s="298">
        <v>0</v>
      </c>
      <c r="AR271" s="299">
        <v>0.06</v>
      </c>
      <c r="AS271" s="298">
        <v>160</v>
      </c>
      <c r="AT271" s="298">
        <v>284.39999999999998</v>
      </c>
      <c r="AU271" s="298">
        <v>284.39999999999998</v>
      </c>
      <c r="AV271" s="298">
        <v>0.59550000000000003</v>
      </c>
      <c r="AW271" s="298">
        <v>5511</v>
      </c>
      <c r="AX271" s="298">
        <v>0</v>
      </c>
      <c r="AY271" s="299">
        <v>0.04</v>
      </c>
      <c r="AZ271" s="298">
        <v>160</v>
      </c>
      <c r="BA271" s="298">
        <v>266.16000000000003</v>
      </c>
      <c r="BB271" s="298">
        <v>266.16000000000003</v>
      </c>
      <c r="BC271" s="298">
        <v>0.55589999999999995</v>
      </c>
      <c r="BD271" s="298">
        <v>6270</v>
      </c>
      <c r="BE271" s="298">
        <v>0</v>
      </c>
      <c r="BF271" s="299">
        <v>0.06</v>
      </c>
      <c r="BG271" s="298">
        <v>160</v>
      </c>
      <c r="BH271" s="298">
        <v>273.12</v>
      </c>
      <c r="BI271" s="298">
        <v>273.12</v>
      </c>
      <c r="BJ271" s="298">
        <v>0.5413</v>
      </c>
      <c r="BK271" s="298">
        <v>4755</v>
      </c>
      <c r="BL271" s="298">
        <v>0</v>
      </c>
      <c r="BM271" s="299">
        <v>0.04</v>
      </c>
      <c r="BN271" s="298">
        <v>160</v>
      </c>
      <c r="BO271" s="298">
        <v>264.48</v>
      </c>
      <c r="BP271" s="298">
        <v>264.48</v>
      </c>
      <c r="BQ271" s="298">
        <v>0.58520000000000005</v>
      </c>
      <c r="BR271" s="298">
        <v>2412</v>
      </c>
      <c r="BS271" s="298">
        <v>0</v>
      </c>
      <c r="BT271" s="299">
        <v>0.02</v>
      </c>
      <c r="BU271" s="298">
        <v>160</v>
      </c>
      <c r="BV271" s="298">
        <v>246</v>
      </c>
      <c r="BW271" s="298">
        <v>246</v>
      </c>
      <c r="BX271" s="298">
        <v>0.57220000000000004</v>
      </c>
      <c r="BY271" s="298">
        <v>3917</v>
      </c>
      <c r="BZ271" s="298">
        <v>0</v>
      </c>
      <c r="CA271" s="299">
        <v>0.04</v>
      </c>
      <c r="CB271" s="298">
        <v>160</v>
      </c>
      <c r="CC271" s="298">
        <v>251.4</v>
      </c>
      <c r="CD271" s="298">
        <v>251.4</v>
      </c>
      <c r="CE271" s="298">
        <v>0.60260000000000002</v>
      </c>
      <c r="CF271" s="298">
        <v>2759</v>
      </c>
      <c r="CG271" s="298">
        <v>0</v>
      </c>
      <c r="CH271" s="299">
        <v>0.02</v>
      </c>
      <c r="CI271" s="298">
        <v>160</v>
      </c>
      <c r="CJ271" s="298">
        <v>244.32</v>
      </c>
      <c r="CK271" s="298">
        <v>244.32</v>
      </c>
      <c r="CL271" s="298">
        <v>0.68059999999999998</v>
      </c>
      <c r="CM271" s="298">
        <v>2547</v>
      </c>
      <c r="CN271" s="298">
        <v>0</v>
      </c>
      <c r="CO271" s="299">
        <v>0.02</v>
      </c>
      <c r="CP271" s="298">
        <v>160</v>
      </c>
      <c r="CQ271" s="298">
        <v>180.6</v>
      </c>
      <c r="CR271" s="298">
        <v>180.6</v>
      </c>
      <c r="CS271" s="298">
        <v>0.77910000000000001</v>
      </c>
      <c r="CT271" s="298">
        <v>2550</v>
      </c>
      <c r="CU271" s="298">
        <v>0</v>
      </c>
      <c r="CV271" s="299">
        <v>0.02</v>
      </c>
      <c r="CW271" s="298">
        <v>160</v>
      </c>
      <c r="CX271" s="298">
        <v>255.96</v>
      </c>
      <c r="CY271" s="298">
        <v>255.96</v>
      </c>
      <c r="CZ271" s="298">
        <v>0.88390000000000002</v>
      </c>
      <c r="DA271" s="298">
        <v>8865</v>
      </c>
      <c r="DB271" s="298">
        <v>0</v>
      </c>
      <c r="DC271" s="299">
        <v>0.05</v>
      </c>
      <c r="DD271" s="298">
        <v>160</v>
      </c>
      <c r="DE271" s="298">
        <v>228.24</v>
      </c>
      <c r="DF271" s="298">
        <v>228.24</v>
      </c>
      <c r="DG271" s="298">
        <v>0.78059999999999996</v>
      </c>
      <c r="DH271" s="298">
        <v>7107</v>
      </c>
      <c r="DI271" s="298">
        <v>0</v>
      </c>
      <c r="DJ271" s="299">
        <v>0.05</v>
      </c>
      <c r="DK271" s="298">
        <v>160</v>
      </c>
      <c r="DL271" s="298">
        <v>309</v>
      </c>
      <c r="DM271" s="298">
        <v>309</v>
      </c>
      <c r="DN271" s="298">
        <v>0.57750000000000001</v>
      </c>
      <c r="DO271" s="298">
        <v>11304</v>
      </c>
      <c r="DP271" s="298">
        <v>0</v>
      </c>
      <c r="DQ271" s="299">
        <v>0.09</v>
      </c>
      <c r="DR271" s="298">
        <v>160</v>
      </c>
      <c r="DS271" s="298">
        <v>252</v>
      </c>
      <c r="DT271" s="298">
        <v>252</v>
      </c>
      <c r="DU271" s="298">
        <v>0.66400000000000003</v>
      </c>
      <c r="DV271" s="298">
        <v>7629</v>
      </c>
      <c r="DW271" s="298">
        <v>0</v>
      </c>
      <c r="DX271" s="299">
        <v>0.06</v>
      </c>
    </row>
    <row r="272" spans="1:128" ht="17.25" customHeight="1">
      <c r="A272" s="297">
        <v>268</v>
      </c>
      <c r="B272" s="267" t="s">
        <v>382</v>
      </c>
      <c r="C272" s="298">
        <v>250</v>
      </c>
      <c r="D272" s="298">
        <v>98.88</v>
      </c>
      <c r="E272" s="298">
        <v>200</v>
      </c>
      <c r="F272" s="298">
        <v>0.89890000000000003</v>
      </c>
      <c r="G272" s="298">
        <v>25312</v>
      </c>
      <c r="H272" s="298">
        <v>0</v>
      </c>
      <c r="I272" s="299">
        <v>0.4</v>
      </c>
      <c r="J272" s="298">
        <v>250</v>
      </c>
      <c r="K272" s="298">
        <v>80</v>
      </c>
      <c r="L272" s="298">
        <v>200</v>
      </c>
      <c r="M272" s="298">
        <v>0.86019999999999996</v>
      </c>
      <c r="N272" s="298">
        <v>19298</v>
      </c>
      <c r="O272" s="298">
        <v>0</v>
      </c>
      <c r="P272" s="299">
        <v>0.38</v>
      </c>
      <c r="Q272" s="298">
        <v>250</v>
      </c>
      <c r="R272" s="298">
        <v>111.36</v>
      </c>
      <c r="S272" s="298">
        <v>200</v>
      </c>
      <c r="T272" s="298">
        <v>0.90720000000000001</v>
      </c>
      <c r="U272" s="298">
        <v>29824</v>
      </c>
      <c r="V272" s="298">
        <v>0</v>
      </c>
      <c r="W272" s="299">
        <v>0.41</v>
      </c>
      <c r="X272" s="298">
        <v>250</v>
      </c>
      <c r="Y272" s="298">
        <v>68.16</v>
      </c>
      <c r="Z272" s="298">
        <v>200</v>
      </c>
      <c r="AA272" s="298">
        <v>0.92930000000000001</v>
      </c>
      <c r="AB272" s="298">
        <v>21354</v>
      </c>
      <c r="AC272" s="298">
        <v>0</v>
      </c>
      <c r="AD272" s="299">
        <v>0.45</v>
      </c>
      <c r="AE272" s="298">
        <v>250</v>
      </c>
      <c r="AF272" s="298">
        <v>58.64</v>
      </c>
      <c r="AG272" s="298">
        <v>200</v>
      </c>
      <c r="AH272" s="298">
        <v>0.86739999999999995</v>
      </c>
      <c r="AI272" s="298">
        <v>13944</v>
      </c>
      <c r="AJ272" s="298">
        <v>0</v>
      </c>
      <c r="AK272" s="299">
        <v>0.37</v>
      </c>
      <c r="AL272" s="298">
        <v>250</v>
      </c>
      <c r="AM272" s="298">
        <v>52.16</v>
      </c>
      <c r="AN272" s="298">
        <v>200</v>
      </c>
      <c r="AO272" s="298">
        <v>0.89370000000000005</v>
      </c>
      <c r="AP272" s="298">
        <v>16318</v>
      </c>
      <c r="AQ272" s="298">
        <v>0</v>
      </c>
      <c r="AR272" s="299">
        <v>0.49</v>
      </c>
      <c r="AS272" s="298">
        <v>250</v>
      </c>
      <c r="AT272" s="298">
        <v>57.04</v>
      </c>
      <c r="AU272" s="298">
        <v>200</v>
      </c>
      <c r="AV272" s="298">
        <v>0.92159999999999997</v>
      </c>
      <c r="AW272" s="298">
        <v>14962</v>
      </c>
      <c r="AX272" s="298">
        <v>0</v>
      </c>
      <c r="AY272" s="299">
        <v>0.38</v>
      </c>
      <c r="AZ272" s="298">
        <v>250</v>
      </c>
      <c r="BA272" s="298">
        <v>29.6</v>
      </c>
      <c r="BB272" s="298">
        <v>200</v>
      </c>
      <c r="BC272" s="298">
        <v>0.87050000000000005</v>
      </c>
      <c r="BD272" s="298">
        <v>7112</v>
      </c>
      <c r="BE272" s="298">
        <v>0</v>
      </c>
      <c r="BF272" s="299">
        <v>0.38</v>
      </c>
      <c r="BG272" s="298">
        <v>250</v>
      </c>
      <c r="BH272" s="298">
        <v>27.84</v>
      </c>
      <c r="BI272" s="298">
        <v>200</v>
      </c>
      <c r="BJ272" s="298">
        <v>0.82299999999999995</v>
      </c>
      <c r="BK272" s="298">
        <v>6900</v>
      </c>
      <c r="BL272" s="298">
        <v>0</v>
      </c>
      <c r="BM272" s="299">
        <v>0.4</v>
      </c>
      <c r="BN272" s="298">
        <v>250</v>
      </c>
      <c r="BO272" s="298">
        <v>30.16</v>
      </c>
      <c r="BP272" s="298">
        <v>200</v>
      </c>
      <c r="BQ272" s="298">
        <v>0.76649999999999996</v>
      </c>
      <c r="BR272" s="298">
        <v>6672</v>
      </c>
      <c r="BS272" s="298">
        <v>0</v>
      </c>
      <c r="BT272" s="299">
        <v>0.39</v>
      </c>
      <c r="BU272" s="298">
        <v>250</v>
      </c>
      <c r="BV272" s="298">
        <v>26.4</v>
      </c>
      <c r="BW272" s="298">
        <v>200</v>
      </c>
      <c r="BX272" s="298">
        <v>0.86580000000000001</v>
      </c>
      <c r="BY272" s="298">
        <v>7780</v>
      </c>
      <c r="BZ272" s="298">
        <v>0</v>
      </c>
      <c r="CA272" s="299">
        <v>0.51</v>
      </c>
      <c r="CB272" s="298">
        <v>250</v>
      </c>
      <c r="CC272" s="298">
        <v>34.24</v>
      </c>
      <c r="CD272" s="298">
        <v>200</v>
      </c>
      <c r="CE272" s="298">
        <v>0.87919999999999998</v>
      </c>
      <c r="CF272" s="298">
        <v>9270</v>
      </c>
      <c r="CG272" s="298">
        <v>0</v>
      </c>
      <c r="CH272" s="299">
        <v>0.41</v>
      </c>
      <c r="CI272" s="298">
        <v>250</v>
      </c>
      <c r="CJ272" s="298">
        <v>34.4</v>
      </c>
      <c r="CK272" s="298">
        <v>200</v>
      </c>
      <c r="CL272" s="298">
        <v>0.92359999999999998</v>
      </c>
      <c r="CM272" s="298">
        <v>9868</v>
      </c>
      <c r="CN272" s="298">
        <v>0</v>
      </c>
      <c r="CO272" s="299">
        <v>0.43</v>
      </c>
      <c r="CP272" s="298">
        <v>250</v>
      </c>
      <c r="CQ272" s="298">
        <v>31.12</v>
      </c>
      <c r="CR272" s="298">
        <v>200</v>
      </c>
      <c r="CS272" s="298">
        <v>0.92859999999999998</v>
      </c>
      <c r="CT272" s="298">
        <v>9254</v>
      </c>
      <c r="CU272" s="298">
        <v>0</v>
      </c>
      <c r="CV272" s="299">
        <v>0.43</v>
      </c>
      <c r="CW272" s="298">
        <v>250</v>
      </c>
      <c r="CX272" s="298">
        <v>26.16</v>
      </c>
      <c r="CY272" s="298">
        <v>200</v>
      </c>
      <c r="CZ272" s="298">
        <v>0.93159999999999998</v>
      </c>
      <c r="DA272" s="298">
        <v>9392</v>
      </c>
      <c r="DB272" s="298">
        <v>0</v>
      </c>
      <c r="DC272" s="299">
        <v>0.54</v>
      </c>
      <c r="DD272" s="298">
        <v>250</v>
      </c>
      <c r="DE272" s="298">
        <v>29.04</v>
      </c>
      <c r="DF272" s="298">
        <v>200</v>
      </c>
      <c r="DG272" s="298">
        <v>0.92689999999999995</v>
      </c>
      <c r="DH272" s="298">
        <v>9560</v>
      </c>
      <c r="DI272" s="298">
        <v>0</v>
      </c>
      <c r="DJ272" s="299">
        <v>0.48</v>
      </c>
      <c r="DK272" s="298">
        <v>250</v>
      </c>
      <c r="DL272" s="298">
        <v>30.32</v>
      </c>
      <c r="DM272" s="298">
        <v>200</v>
      </c>
      <c r="DN272" s="298">
        <v>0.91359999999999997</v>
      </c>
      <c r="DO272" s="298">
        <v>9708</v>
      </c>
      <c r="DP272" s="298">
        <v>0</v>
      </c>
      <c r="DQ272" s="299">
        <v>0.47</v>
      </c>
      <c r="DR272" s="298">
        <v>250</v>
      </c>
      <c r="DS272" s="298">
        <v>27.28</v>
      </c>
      <c r="DT272" s="298">
        <v>200</v>
      </c>
      <c r="DU272" s="298">
        <v>0.90890000000000004</v>
      </c>
      <c r="DV272" s="298">
        <v>7004</v>
      </c>
      <c r="DW272" s="298">
        <v>0</v>
      </c>
      <c r="DX272" s="299">
        <v>0.39</v>
      </c>
    </row>
    <row r="273" spans="1:128" ht="17.25" customHeight="1">
      <c r="A273" s="297">
        <v>269</v>
      </c>
      <c r="B273" s="267" t="s">
        <v>383</v>
      </c>
      <c r="C273" s="298">
        <v>119</v>
      </c>
      <c r="D273" s="298">
        <v>143.41999999999999</v>
      </c>
      <c r="E273" s="298">
        <v>143.41999999999999</v>
      </c>
      <c r="F273" s="298">
        <v>0.91300000000000003</v>
      </c>
      <c r="G273" s="298">
        <v>48740</v>
      </c>
      <c r="H273" s="298">
        <v>0</v>
      </c>
      <c r="I273" s="299">
        <v>0.52</v>
      </c>
      <c r="J273" s="298">
        <v>119</v>
      </c>
      <c r="K273" s="298">
        <v>107.42</v>
      </c>
      <c r="L273" s="298">
        <v>107.42</v>
      </c>
      <c r="M273" s="298">
        <v>0.87729999999999997</v>
      </c>
      <c r="N273" s="298">
        <v>33114</v>
      </c>
      <c r="O273" s="298">
        <v>0</v>
      </c>
      <c r="P273" s="299">
        <v>0.47</v>
      </c>
      <c r="Q273" s="298">
        <v>119</v>
      </c>
      <c r="R273" s="298">
        <v>88.06</v>
      </c>
      <c r="S273" s="298">
        <v>95.2</v>
      </c>
      <c r="T273" s="298">
        <v>0.75870000000000004</v>
      </c>
      <c r="U273" s="298">
        <v>18668</v>
      </c>
      <c r="V273" s="298">
        <v>0</v>
      </c>
      <c r="W273" s="299">
        <v>0.39</v>
      </c>
      <c r="X273" s="298">
        <v>119</v>
      </c>
      <c r="Y273" s="298">
        <v>134.80000000000001</v>
      </c>
      <c r="Z273" s="298">
        <v>134.80000000000001</v>
      </c>
      <c r="AA273" s="298">
        <v>0.90890000000000004</v>
      </c>
      <c r="AB273" s="298">
        <v>39532</v>
      </c>
      <c r="AC273" s="298">
        <v>0</v>
      </c>
      <c r="AD273" s="299">
        <v>0.43</v>
      </c>
      <c r="AE273" s="298">
        <v>119</v>
      </c>
      <c r="AF273" s="298">
        <v>151.88</v>
      </c>
      <c r="AG273" s="298">
        <v>151.88</v>
      </c>
      <c r="AH273" s="298">
        <v>0.9375</v>
      </c>
      <c r="AI273" s="298">
        <v>64592</v>
      </c>
      <c r="AJ273" s="298">
        <v>1030</v>
      </c>
      <c r="AK273" s="299">
        <v>0.61</v>
      </c>
      <c r="AL273" s="298">
        <v>119</v>
      </c>
      <c r="AM273" s="298">
        <v>140</v>
      </c>
      <c r="AN273" s="298">
        <v>140</v>
      </c>
      <c r="AO273" s="298">
        <v>0.98919999999999997</v>
      </c>
      <c r="AP273" s="298">
        <v>67240</v>
      </c>
      <c r="AQ273" s="298">
        <v>7413</v>
      </c>
      <c r="AR273" s="299">
        <v>0.67</v>
      </c>
      <c r="AS273" s="298">
        <v>119</v>
      </c>
      <c r="AT273" s="298">
        <v>148.32</v>
      </c>
      <c r="AU273" s="298">
        <v>148.32</v>
      </c>
      <c r="AV273" s="298">
        <v>0.98799999999999999</v>
      </c>
      <c r="AW273" s="298">
        <v>32268</v>
      </c>
      <c r="AX273" s="298">
        <v>0</v>
      </c>
      <c r="AY273" s="299">
        <v>0.3</v>
      </c>
      <c r="AZ273" s="298">
        <v>119</v>
      </c>
      <c r="BA273" s="298">
        <v>338</v>
      </c>
      <c r="BB273" s="298">
        <v>338</v>
      </c>
      <c r="BC273" s="298">
        <v>0.9899</v>
      </c>
      <c r="BD273" s="298">
        <v>53966</v>
      </c>
      <c r="BE273" s="298">
        <v>0</v>
      </c>
      <c r="BF273" s="299">
        <v>0.22</v>
      </c>
      <c r="BG273" s="298">
        <v>119</v>
      </c>
      <c r="BH273" s="298">
        <v>98.7</v>
      </c>
      <c r="BI273" s="298">
        <v>98.7</v>
      </c>
      <c r="BJ273" s="298">
        <v>0.98280000000000001</v>
      </c>
      <c r="BK273" s="298">
        <v>38834</v>
      </c>
      <c r="BL273" s="298">
        <v>0</v>
      </c>
      <c r="BM273" s="299">
        <v>0.54</v>
      </c>
      <c r="BN273" s="298">
        <v>119</v>
      </c>
      <c r="BO273" s="298">
        <v>95</v>
      </c>
      <c r="BP273" s="298">
        <v>95.2</v>
      </c>
      <c r="BQ273" s="298">
        <v>0.97289999999999999</v>
      </c>
      <c r="BR273" s="298">
        <v>28232</v>
      </c>
      <c r="BS273" s="298">
        <v>0</v>
      </c>
      <c r="BT273" s="299">
        <v>0.41</v>
      </c>
      <c r="BU273" s="298">
        <v>119</v>
      </c>
      <c r="BV273" s="298">
        <v>131.88</v>
      </c>
      <c r="BW273" s="298">
        <v>131.88</v>
      </c>
      <c r="BX273" s="298">
        <v>0.98050000000000004</v>
      </c>
      <c r="BY273" s="298">
        <v>45162</v>
      </c>
      <c r="BZ273" s="298">
        <v>0</v>
      </c>
      <c r="CA273" s="299">
        <v>0.52</v>
      </c>
      <c r="CB273" s="298">
        <v>119</v>
      </c>
      <c r="CC273" s="298">
        <v>138.6</v>
      </c>
      <c r="CD273" s="298">
        <v>138.6</v>
      </c>
      <c r="CE273" s="298">
        <v>0.9879</v>
      </c>
      <c r="CF273" s="298">
        <v>70394</v>
      </c>
      <c r="CG273" s="298">
        <v>9272</v>
      </c>
      <c r="CH273" s="299">
        <v>0.69</v>
      </c>
      <c r="CI273" s="298">
        <v>119</v>
      </c>
      <c r="CJ273" s="298">
        <v>135</v>
      </c>
      <c r="CK273" s="298">
        <v>135</v>
      </c>
      <c r="CL273" s="298">
        <v>0.98509999999999998</v>
      </c>
      <c r="CM273" s="298">
        <v>45266</v>
      </c>
      <c r="CN273" s="298">
        <v>0</v>
      </c>
      <c r="CO273" s="299">
        <v>0.47</v>
      </c>
      <c r="CP273" s="298">
        <v>119</v>
      </c>
      <c r="CQ273" s="298">
        <v>130</v>
      </c>
      <c r="CR273" s="298">
        <v>130</v>
      </c>
      <c r="CS273" s="298">
        <v>0.98819999999999997</v>
      </c>
      <c r="CT273" s="298">
        <v>47180</v>
      </c>
      <c r="CU273" s="298">
        <v>0</v>
      </c>
      <c r="CV273" s="299">
        <v>0.49</v>
      </c>
      <c r="CW273" s="298">
        <v>119</v>
      </c>
      <c r="CX273" s="298">
        <v>130</v>
      </c>
      <c r="CY273" s="298">
        <v>130</v>
      </c>
      <c r="CZ273" s="298">
        <v>0.98219999999999996</v>
      </c>
      <c r="DA273" s="298">
        <v>32560</v>
      </c>
      <c r="DB273" s="298">
        <v>0</v>
      </c>
      <c r="DC273" s="299">
        <v>0.35</v>
      </c>
      <c r="DD273" s="298">
        <v>119</v>
      </c>
      <c r="DE273" s="298">
        <v>113</v>
      </c>
      <c r="DF273" s="298">
        <v>113</v>
      </c>
      <c r="DG273" s="298">
        <v>0.98250000000000004</v>
      </c>
      <c r="DH273" s="298">
        <v>24168</v>
      </c>
      <c r="DI273" s="298">
        <v>0</v>
      </c>
      <c r="DJ273" s="299">
        <v>0.28999999999999998</v>
      </c>
      <c r="DK273" s="298">
        <v>119</v>
      </c>
      <c r="DL273" s="298">
        <v>139.80000000000001</v>
      </c>
      <c r="DM273" s="298">
        <v>139.80000000000001</v>
      </c>
      <c r="DN273" s="298">
        <v>0.98960000000000004</v>
      </c>
      <c r="DO273" s="298">
        <v>59990</v>
      </c>
      <c r="DP273" s="298">
        <v>0</v>
      </c>
      <c r="DQ273" s="299">
        <v>0.57999999999999996</v>
      </c>
      <c r="DR273" s="298">
        <v>119</v>
      </c>
      <c r="DS273" s="298">
        <v>145</v>
      </c>
      <c r="DT273" s="298">
        <v>145</v>
      </c>
      <c r="DU273" s="298">
        <v>0.99099999999999999</v>
      </c>
      <c r="DV273" s="298">
        <v>70746</v>
      </c>
      <c r="DW273" s="298">
        <v>8670</v>
      </c>
      <c r="DX273" s="299">
        <v>0.68</v>
      </c>
    </row>
    <row r="274" spans="1:128" ht="17.25" customHeight="1">
      <c r="A274" s="297">
        <v>270</v>
      </c>
      <c r="B274" s="267" t="s">
        <v>384</v>
      </c>
      <c r="C274" s="298">
        <v>122</v>
      </c>
      <c r="D274" s="298">
        <v>128.80000000000001</v>
      </c>
      <c r="E274" s="298">
        <v>128.80000000000001</v>
      </c>
      <c r="F274" s="298">
        <v>0.92669999999999997</v>
      </c>
      <c r="G274" s="298">
        <v>14564</v>
      </c>
      <c r="H274" s="298">
        <v>0</v>
      </c>
      <c r="I274" s="299">
        <v>0.17</v>
      </c>
      <c r="J274" s="298">
        <v>122</v>
      </c>
      <c r="K274" s="298">
        <v>153.6</v>
      </c>
      <c r="L274" s="298">
        <v>153.6</v>
      </c>
      <c r="M274" s="298">
        <v>0.92979999999999996</v>
      </c>
      <c r="N274" s="298">
        <v>13430</v>
      </c>
      <c r="O274" s="298">
        <v>0</v>
      </c>
      <c r="P274" s="299">
        <v>0.13</v>
      </c>
      <c r="Q274" s="298">
        <v>122</v>
      </c>
      <c r="R274" s="298">
        <v>135.6</v>
      </c>
      <c r="S274" s="298">
        <v>135.6</v>
      </c>
      <c r="T274" s="298">
        <v>0.95240000000000002</v>
      </c>
      <c r="U274" s="298">
        <v>17778</v>
      </c>
      <c r="V274" s="298">
        <v>0</v>
      </c>
      <c r="W274" s="299">
        <v>0.19</v>
      </c>
      <c r="X274" s="298">
        <v>122</v>
      </c>
      <c r="Y274" s="298">
        <v>137.19999999999999</v>
      </c>
      <c r="Z274" s="298">
        <v>137.19999999999999</v>
      </c>
      <c r="AA274" s="298">
        <v>0.872</v>
      </c>
      <c r="AB274" s="298">
        <v>7970</v>
      </c>
      <c r="AC274" s="298">
        <v>0</v>
      </c>
      <c r="AD274" s="299">
        <v>0.09</v>
      </c>
      <c r="AE274" s="298">
        <v>122</v>
      </c>
      <c r="AF274" s="298">
        <v>206.4</v>
      </c>
      <c r="AG274" s="298">
        <v>206.4</v>
      </c>
      <c r="AH274" s="298">
        <v>0.79410000000000003</v>
      </c>
      <c r="AI274" s="298">
        <v>14698</v>
      </c>
      <c r="AJ274" s="298">
        <v>0</v>
      </c>
      <c r="AK274" s="299">
        <v>0.12</v>
      </c>
      <c r="AL274" s="298">
        <v>122</v>
      </c>
      <c r="AM274" s="298">
        <v>211.2</v>
      </c>
      <c r="AN274" s="298">
        <v>211.2</v>
      </c>
      <c r="AO274" s="298">
        <v>0.44800000000000001</v>
      </c>
      <c r="AP274" s="298">
        <v>12444</v>
      </c>
      <c r="AQ274" s="298">
        <v>0</v>
      </c>
      <c r="AR274" s="299">
        <v>0.18</v>
      </c>
      <c r="AS274" s="298">
        <v>122</v>
      </c>
      <c r="AT274" s="298">
        <v>190</v>
      </c>
      <c r="AU274" s="298">
        <v>190</v>
      </c>
      <c r="AV274" s="298">
        <v>1</v>
      </c>
      <c r="AW274" s="298">
        <v>11856</v>
      </c>
      <c r="AX274" s="298">
        <v>0</v>
      </c>
      <c r="AY274" s="299">
        <v>0.08</v>
      </c>
      <c r="AZ274" s="298">
        <v>122</v>
      </c>
      <c r="BA274" s="298">
        <v>181.2</v>
      </c>
      <c r="BB274" s="298">
        <v>181.2</v>
      </c>
      <c r="BC274" s="298">
        <v>0.69969999999999999</v>
      </c>
      <c r="BD274" s="298">
        <v>11058</v>
      </c>
      <c r="BE274" s="298">
        <v>0</v>
      </c>
      <c r="BF274" s="299">
        <v>0.12</v>
      </c>
      <c r="BG274" s="298">
        <v>122</v>
      </c>
      <c r="BH274" s="298">
        <v>174</v>
      </c>
      <c r="BI274" s="298">
        <v>174</v>
      </c>
      <c r="BJ274" s="298">
        <v>0.66830000000000001</v>
      </c>
      <c r="BK274" s="298">
        <v>15068</v>
      </c>
      <c r="BL274" s="298">
        <v>0</v>
      </c>
      <c r="BM274" s="299">
        <v>0.17</v>
      </c>
      <c r="BN274" s="298">
        <v>122</v>
      </c>
      <c r="BO274" s="298">
        <v>188.4</v>
      </c>
      <c r="BP274" s="298">
        <v>188.4</v>
      </c>
      <c r="BQ274" s="298">
        <v>0.67969999999999997</v>
      </c>
      <c r="BR274" s="298">
        <v>15030</v>
      </c>
      <c r="BS274" s="298">
        <v>0</v>
      </c>
      <c r="BT274" s="299">
        <v>0.16</v>
      </c>
      <c r="BU274" s="298">
        <v>122</v>
      </c>
      <c r="BV274" s="298">
        <v>190.4</v>
      </c>
      <c r="BW274" s="298">
        <v>190.4</v>
      </c>
      <c r="BX274" s="298">
        <v>0.67159999999999997</v>
      </c>
      <c r="BY274" s="298">
        <v>11160</v>
      </c>
      <c r="BZ274" s="298">
        <v>0</v>
      </c>
      <c r="CA274" s="299">
        <v>0.13</v>
      </c>
      <c r="CB274" s="298">
        <v>122</v>
      </c>
      <c r="CC274" s="298">
        <v>157.6</v>
      </c>
      <c r="CD274" s="298">
        <v>157.6</v>
      </c>
      <c r="CE274" s="298">
        <v>0.65159999999999996</v>
      </c>
      <c r="CF274" s="298">
        <v>10852</v>
      </c>
      <c r="CG274" s="298">
        <v>0</v>
      </c>
      <c r="CH274" s="299">
        <v>0.14000000000000001</v>
      </c>
      <c r="CI274" s="298">
        <v>122</v>
      </c>
      <c r="CJ274" s="298">
        <v>189.6</v>
      </c>
      <c r="CK274" s="298">
        <v>189.6</v>
      </c>
      <c r="CL274" s="298">
        <v>0.70840000000000003</v>
      </c>
      <c r="CM274" s="298">
        <v>12864</v>
      </c>
      <c r="CN274" s="298">
        <v>0</v>
      </c>
      <c r="CO274" s="299">
        <v>0.13</v>
      </c>
      <c r="CP274" s="298">
        <v>122</v>
      </c>
      <c r="CQ274" s="298">
        <v>200</v>
      </c>
      <c r="CR274" s="298">
        <v>200</v>
      </c>
      <c r="CS274" s="298">
        <v>0.70609999999999995</v>
      </c>
      <c r="CT274" s="298">
        <v>9830</v>
      </c>
      <c r="CU274" s="298">
        <v>0</v>
      </c>
      <c r="CV274" s="299">
        <v>0.09</v>
      </c>
      <c r="CW274" s="298">
        <v>122</v>
      </c>
      <c r="CX274" s="298">
        <v>225.6</v>
      </c>
      <c r="CY274" s="298">
        <v>225.6</v>
      </c>
      <c r="CZ274" s="298">
        <v>0.72519999999999996</v>
      </c>
      <c r="DA274" s="298">
        <v>15984</v>
      </c>
      <c r="DB274" s="298">
        <v>0</v>
      </c>
      <c r="DC274" s="299">
        <v>0.14000000000000001</v>
      </c>
      <c r="DD274" s="298">
        <v>122</v>
      </c>
      <c r="DE274" s="298">
        <v>230.4</v>
      </c>
      <c r="DF274" s="298">
        <v>230.4</v>
      </c>
      <c r="DG274" s="298">
        <v>0.69410000000000005</v>
      </c>
      <c r="DH274" s="298">
        <v>14286</v>
      </c>
      <c r="DI274" s="298">
        <v>0</v>
      </c>
      <c r="DJ274" s="299">
        <v>0.12</v>
      </c>
      <c r="DK274" s="298">
        <v>122</v>
      </c>
      <c r="DL274" s="298">
        <v>174.4</v>
      </c>
      <c r="DM274" s="298">
        <v>174.4</v>
      </c>
      <c r="DN274" s="298">
        <v>0.61480000000000001</v>
      </c>
      <c r="DO274" s="298">
        <v>6850</v>
      </c>
      <c r="DP274" s="298">
        <v>0</v>
      </c>
      <c r="DQ274" s="299">
        <v>0.09</v>
      </c>
      <c r="DR274" s="298">
        <v>122</v>
      </c>
      <c r="DS274" s="298">
        <v>204</v>
      </c>
      <c r="DT274" s="298">
        <v>204</v>
      </c>
      <c r="DU274" s="298">
        <v>0.64849999999999997</v>
      </c>
      <c r="DV274" s="298">
        <v>8932</v>
      </c>
      <c r="DW274" s="298">
        <v>0</v>
      </c>
      <c r="DX274" s="299">
        <v>0.09</v>
      </c>
    </row>
    <row r="275" spans="1:128" ht="17.25" customHeight="1">
      <c r="A275" s="297">
        <v>271</v>
      </c>
      <c r="B275" s="267" t="s">
        <v>385</v>
      </c>
      <c r="C275" s="298">
        <v>122</v>
      </c>
      <c r="D275" s="298">
        <v>64.5</v>
      </c>
      <c r="E275" s="298">
        <v>97.6</v>
      </c>
      <c r="F275" s="298">
        <v>0.84560000000000002</v>
      </c>
      <c r="G275" s="298">
        <v>21030</v>
      </c>
      <c r="H275" s="298">
        <v>0</v>
      </c>
      <c r="I275" s="299">
        <v>0.54</v>
      </c>
      <c r="J275" s="298">
        <v>122</v>
      </c>
      <c r="K275" s="298">
        <v>77.7</v>
      </c>
      <c r="L275" s="298">
        <v>97.6</v>
      </c>
      <c r="M275" s="298">
        <v>0.8589</v>
      </c>
      <c r="N275" s="298">
        <v>22767</v>
      </c>
      <c r="O275" s="298">
        <v>0</v>
      </c>
      <c r="P275" s="299">
        <v>0.46</v>
      </c>
      <c r="Q275" s="298">
        <v>122</v>
      </c>
      <c r="R275" s="298">
        <v>113.4</v>
      </c>
      <c r="S275" s="298">
        <v>113.4</v>
      </c>
      <c r="T275" s="298">
        <v>0.87380000000000002</v>
      </c>
      <c r="U275" s="298">
        <v>28734</v>
      </c>
      <c r="V275" s="298">
        <v>0</v>
      </c>
      <c r="W275" s="299">
        <v>0.4</v>
      </c>
      <c r="X275" s="298">
        <v>122</v>
      </c>
      <c r="Y275" s="298">
        <v>109.8</v>
      </c>
      <c r="Z275" s="298">
        <v>109.8</v>
      </c>
      <c r="AA275" s="298">
        <v>0.79590000000000005</v>
      </c>
      <c r="AB275" s="298">
        <v>32517</v>
      </c>
      <c r="AC275" s="298">
        <v>0</v>
      </c>
      <c r="AD275" s="299">
        <v>0.5</v>
      </c>
      <c r="AE275" s="298">
        <v>122</v>
      </c>
      <c r="AF275" s="298">
        <v>102</v>
      </c>
      <c r="AG275" s="298">
        <v>102</v>
      </c>
      <c r="AH275" s="298">
        <v>0.747</v>
      </c>
      <c r="AI275" s="298">
        <v>25998</v>
      </c>
      <c r="AJ275" s="298">
        <v>0</v>
      </c>
      <c r="AK275" s="299">
        <v>0.46</v>
      </c>
      <c r="AL275" s="298">
        <v>122</v>
      </c>
      <c r="AM275" s="298">
        <v>150.30000000000001</v>
      </c>
      <c r="AN275" s="298">
        <v>150.30000000000001</v>
      </c>
      <c r="AO275" s="298">
        <v>0.78510000000000002</v>
      </c>
      <c r="AP275" s="298">
        <v>43473</v>
      </c>
      <c r="AQ275" s="298">
        <v>0</v>
      </c>
      <c r="AR275" s="299">
        <v>0.51</v>
      </c>
      <c r="AS275" s="298">
        <v>122</v>
      </c>
      <c r="AT275" s="298">
        <v>135.30000000000001</v>
      </c>
      <c r="AU275" s="298">
        <v>135.30000000000001</v>
      </c>
      <c r="AV275" s="298">
        <v>0.80989999999999995</v>
      </c>
      <c r="AW275" s="298">
        <v>33342</v>
      </c>
      <c r="AX275" s="298">
        <v>0</v>
      </c>
      <c r="AY275" s="299">
        <v>0.41</v>
      </c>
      <c r="AZ275" s="298">
        <v>122</v>
      </c>
      <c r="BA275" s="298">
        <v>135</v>
      </c>
      <c r="BB275" s="298">
        <v>135</v>
      </c>
      <c r="BC275" s="298">
        <v>0.79220000000000002</v>
      </c>
      <c r="BD275" s="298">
        <v>37128</v>
      </c>
      <c r="BE275" s="298">
        <v>0</v>
      </c>
      <c r="BF275" s="299">
        <v>0.48</v>
      </c>
      <c r="BG275" s="298">
        <v>122</v>
      </c>
      <c r="BH275" s="298">
        <v>183</v>
      </c>
      <c r="BI275" s="298">
        <v>183</v>
      </c>
      <c r="BJ275" s="298">
        <v>0.84589999999999999</v>
      </c>
      <c r="BK275" s="298">
        <v>29640</v>
      </c>
      <c r="BL275" s="298">
        <v>0</v>
      </c>
      <c r="BM275" s="299">
        <v>0.26</v>
      </c>
      <c r="BN275" s="298">
        <v>122</v>
      </c>
      <c r="BO275" s="298">
        <v>79.5</v>
      </c>
      <c r="BP275" s="298">
        <v>97.6</v>
      </c>
      <c r="BQ275" s="298">
        <v>0.73450000000000004</v>
      </c>
      <c r="BR275" s="298">
        <v>25656</v>
      </c>
      <c r="BS275" s="298">
        <v>0</v>
      </c>
      <c r="BT275" s="299">
        <v>0.59</v>
      </c>
      <c r="BU275" s="298">
        <v>122</v>
      </c>
      <c r="BV275" s="298">
        <v>0</v>
      </c>
      <c r="BW275" s="298">
        <v>97.6</v>
      </c>
      <c r="BX275" s="298">
        <v>0.73450000000000004</v>
      </c>
      <c r="BY275" s="298">
        <v>25656</v>
      </c>
      <c r="BZ275" s="298">
        <v>0</v>
      </c>
      <c r="CA275" s="299">
        <v>0.65</v>
      </c>
      <c r="CB275" s="298">
        <v>122</v>
      </c>
      <c r="CC275" s="298">
        <v>169.8</v>
      </c>
      <c r="CD275" s="298">
        <v>169.8</v>
      </c>
      <c r="CE275" s="298">
        <v>0.7621</v>
      </c>
      <c r="CF275" s="298">
        <v>57570</v>
      </c>
      <c r="CG275" s="298">
        <v>0</v>
      </c>
      <c r="CH275" s="299">
        <v>0.6</v>
      </c>
      <c r="CI275" s="298">
        <v>122</v>
      </c>
      <c r="CJ275" s="298">
        <v>89.4</v>
      </c>
      <c r="CK275" s="298">
        <v>97.6</v>
      </c>
      <c r="CL275" s="298">
        <v>0.76449999999999996</v>
      </c>
      <c r="CM275" s="298">
        <v>12009</v>
      </c>
      <c r="CN275" s="298">
        <v>0</v>
      </c>
      <c r="CO275" s="299">
        <v>0.24</v>
      </c>
      <c r="CP275" s="298">
        <v>122</v>
      </c>
      <c r="CQ275" s="298">
        <v>51.6</v>
      </c>
      <c r="CR275" s="298">
        <v>97.6</v>
      </c>
      <c r="CS275" s="298">
        <v>0.76819999999999999</v>
      </c>
      <c r="CT275" s="298">
        <v>16056</v>
      </c>
      <c r="CU275" s="298">
        <v>0</v>
      </c>
      <c r="CV275" s="299">
        <v>0.54</v>
      </c>
      <c r="CW275" s="298">
        <v>122</v>
      </c>
      <c r="CX275" s="298">
        <v>64.5</v>
      </c>
      <c r="CY275" s="298">
        <v>97.6</v>
      </c>
      <c r="CZ275" s="298">
        <v>0.75009999999999999</v>
      </c>
      <c r="DA275" s="298">
        <v>11580</v>
      </c>
      <c r="DB275" s="298">
        <v>0</v>
      </c>
      <c r="DC275" s="299">
        <v>0.33</v>
      </c>
      <c r="DD275" s="298">
        <v>122</v>
      </c>
      <c r="DE275" s="298">
        <v>146.1</v>
      </c>
      <c r="DF275" s="298">
        <v>146.1</v>
      </c>
      <c r="DG275" s="298">
        <v>0.80920000000000003</v>
      </c>
      <c r="DH275" s="298">
        <v>8193</v>
      </c>
      <c r="DI275" s="298">
        <v>0</v>
      </c>
      <c r="DJ275" s="299">
        <v>0.09</v>
      </c>
      <c r="DK275" s="298">
        <v>122</v>
      </c>
      <c r="DL275" s="298">
        <v>24.3</v>
      </c>
      <c r="DM275" s="298">
        <v>97.6</v>
      </c>
      <c r="DN275" s="298">
        <v>0.81530000000000002</v>
      </c>
      <c r="DO275" s="298">
        <v>3720</v>
      </c>
      <c r="DP275" s="298">
        <v>0</v>
      </c>
      <c r="DQ275" s="299">
        <v>0.25</v>
      </c>
      <c r="DR275" s="298">
        <v>122</v>
      </c>
      <c r="DS275" s="298">
        <v>175.2</v>
      </c>
      <c r="DT275" s="298">
        <v>175.2</v>
      </c>
      <c r="DU275" s="298">
        <v>0.7994</v>
      </c>
      <c r="DV275" s="298">
        <v>8226</v>
      </c>
      <c r="DW275" s="298">
        <v>0</v>
      </c>
      <c r="DX275" s="299">
        <v>0.08</v>
      </c>
    </row>
    <row r="276" spans="1:128" ht="17.25" customHeight="1">
      <c r="A276" s="297">
        <v>272</v>
      </c>
      <c r="B276" s="267" t="s">
        <v>386</v>
      </c>
      <c r="C276" s="298">
        <v>189</v>
      </c>
      <c r="D276" s="298">
        <v>133.68</v>
      </c>
      <c r="E276" s="298">
        <v>151.19999999999999</v>
      </c>
      <c r="F276" s="298">
        <v>0.96319999999999995</v>
      </c>
      <c r="G276" s="298">
        <v>36857</v>
      </c>
      <c r="H276" s="298">
        <v>0</v>
      </c>
      <c r="I276" s="299">
        <v>0.4</v>
      </c>
      <c r="J276" s="298">
        <v>189</v>
      </c>
      <c r="K276" s="298">
        <v>126.64</v>
      </c>
      <c r="L276" s="298">
        <v>151.19999999999999</v>
      </c>
      <c r="M276" s="298">
        <v>0.96419999999999995</v>
      </c>
      <c r="N276" s="298">
        <v>35872</v>
      </c>
      <c r="O276" s="298">
        <v>0</v>
      </c>
      <c r="P276" s="299">
        <v>0.39</v>
      </c>
      <c r="Q276" s="298">
        <v>189</v>
      </c>
      <c r="R276" s="298">
        <v>141.76</v>
      </c>
      <c r="S276" s="298">
        <v>151.19999999999999</v>
      </c>
      <c r="T276" s="298">
        <v>0.97209999999999996</v>
      </c>
      <c r="U276" s="298">
        <v>36546</v>
      </c>
      <c r="V276" s="298">
        <v>0</v>
      </c>
      <c r="W276" s="299">
        <v>0.37</v>
      </c>
      <c r="X276" s="298">
        <v>189</v>
      </c>
      <c r="Y276" s="298">
        <v>132.47999999999999</v>
      </c>
      <c r="Z276" s="298">
        <v>151.19999999999999</v>
      </c>
      <c r="AA276" s="298">
        <v>0.96740000000000004</v>
      </c>
      <c r="AB276" s="298">
        <v>31416</v>
      </c>
      <c r="AC276" s="298">
        <v>0</v>
      </c>
      <c r="AD276" s="299">
        <v>0.33</v>
      </c>
      <c r="AE276" s="298">
        <v>189</v>
      </c>
      <c r="AF276" s="298">
        <v>134.08000000000001</v>
      </c>
      <c r="AG276" s="298">
        <v>151.19999999999999</v>
      </c>
      <c r="AH276" s="298">
        <v>0.96599999999999997</v>
      </c>
      <c r="AI276" s="298">
        <v>29422</v>
      </c>
      <c r="AJ276" s="298">
        <v>0</v>
      </c>
      <c r="AK276" s="299">
        <v>0.31</v>
      </c>
      <c r="AL276" s="298">
        <v>189</v>
      </c>
      <c r="AM276" s="298">
        <v>141.04</v>
      </c>
      <c r="AN276" s="298">
        <v>151.19999999999999</v>
      </c>
      <c r="AO276" s="298">
        <v>0.95069999999999999</v>
      </c>
      <c r="AP276" s="298">
        <v>32500</v>
      </c>
      <c r="AQ276" s="298">
        <v>0</v>
      </c>
      <c r="AR276" s="299">
        <v>0.34</v>
      </c>
      <c r="AS276" s="298">
        <v>189</v>
      </c>
      <c r="AT276" s="298">
        <v>136.96</v>
      </c>
      <c r="AU276" s="298">
        <v>151.19999999999999</v>
      </c>
      <c r="AV276" s="298">
        <v>0.95199999999999996</v>
      </c>
      <c r="AW276" s="298">
        <v>25014</v>
      </c>
      <c r="AX276" s="298">
        <v>0</v>
      </c>
      <c r="AY276" s="299">
        <v>0.26</v>
      </c>
      <c r="AZ276" s="298">
        <v>189</v>
      </c>
      <c r="BA276" s="298">
        <v>146.16</v>
      </c>
      <c r="BB276" s="298">
        <v>151.19999999999999</v>
      </c>
      <c r="BC276" s="298">
        <v>0.97109999999999996</v>
      </c>
      <c r="BD276" s="298">
        <v>27243</v>
      </c>
      <c r="BE276" s="298">
        <v>0</v>
      </c>
      <c r="BF276" s="299">
        <v>0.27</v>
      </c>
      <c r="BG276" s="298">
        <v>189</v>
      </c>
      <c r="BH276" s="298">
        <v>141.76</v>
      </c>
      <c r="BI276" s="298">
        <v>151.19999999999999</v>
      </c>
      <c r="BJ276" s="298">
        <v>0.92720000000000002</v>
      </c>
      <c r="BK276" s="298">
        <v>36856</v>
      </c>
      <c r="BL276" s="298">
        <v>0</v>
      </c>
      <c r="BM276" s="299">
        <v>0.38</v>
      </c>
      <c r="BN276" s="298">
        <v>189</v>
      </c>
      <c r="BO276" s="298">
        <v>144.16</v>
      </c>
      <c r="BP276" s="298">
        <v>151.19999999999999</v>
      </c>
      <c r="BQ276" s="298">
        <v>0.92889999999999995</v>
      </c>
      <c r="BR276" s="298">
        <v>33976</v>
      </c>
      <c r="BS276" s="298">
        <v>0</v>
      </c>
      <c r="BT276" s="299">
        <v>0.34</v>
      </c>
      <c r="BU276" s="298">
        <v>189</v>
      </c>
      <c r="BV276" s="298">
        <v>152.24</v>
      </c>
      <c r="BW276" s="298">
        <v>152.24</v>
      </c>
      <c r="BX276" s="298">
        <v>0.95340000000000003</v>
      </c>
      <c r="BY276" s="298">
        <v>52225</v>
      </c>
      <c r="BZ276" s="298">
        <v>0</v>
      </c>
      <c r="CA276" s="299">
        <v>0.54</v>
      </c>
      <c r="CB276" s="298">
        <v>189</v>
      </c>
      <c r="CC276" s="298">
        <v>163.76</v>
      </c>
      <c r="CD276" s="298">
        <v>163.76</v>
      </c>
      <c r="CE276" s="298">
        <v>0.94520000000000004</v>
      </c>
      <c r="CF276" s="298">
        <v>39099</v>
      </c>
      <c r="CG276" s="298">
        <v>0</v>
      </c>
      <c r="CH276" s="299">
        <v>0.34</v>
      </c>
      <c r="CI276" s="298">
        <v>189</v>
      </c>
      <c r="CJ276" s="298">
        <v>152.56</v>
      </c>
      <c r="CK276" s="298">
        <v>152.56</v>
      </c>
      <c r="CL276" s="298">
        <v>0.93940000000000001</v>
      </c>
      <c r="CM276" s="298">
        <v>38292</v>
      </c>
      <c r="CN276" s="298">
        <v>0</v>
      </c>
      <c r="CO276" s="299">
        <v>0.37</v>
      </c>
      <c r="CP276" s="298">
        <v>189</v>
      </c>
      <c r="CQ276" s="298">
        <v>153.6</v>
      </c>
      <c r="CR276" s="298">
        <v>153.6</v>
      </c>
      <c r="CS276" s="298">
        <v>0.95730000000000004</v>
      </c>
      <c r="CT276" s="298">
        <v>45886</v>
      </c>
      <c r="CU276" s="298">
        <v>0</v>
      </c>
      <c r="CV276" s="299">
        <v>0.42</v>
      </c>
      <c r="CW276" s="298">
        <v>189</v>
      </c>
      <c r="CX276" s="298">
        <v>148.88</v>
      </c>
      <c r="CY276" s="298">
        <v>151.19999999999999</v>
      </c>
      <c r="CZ276" s="298">
        <v>0.94720000000000004</v>
      </c>
      <c r="DA276" s="298">
        <v>28940</v>
      </c>
      <c r="DB276" s="298">
        <v>0</v>
      </c>
      <c r="DC276" s="299">
        <v>0.28999999999999998</v>
      </c>
      <c r="DD276" s="298">
        <v>189</v>
      </c>
      <c r="DE276" s="298">
        <v>156.63999999999999</v>
      </c>
      <c r="DF276" s="298">
        <v>156.63999999999999</v>
      </c>
      <c r="DG276" s="298">
        <v>0.94789999999999996</v>
      </c>
      <c r="DH276" s="298">
        <v>36960</v>
      </c>
      <c r="DI276" s="298">
        <v>0</v>
      </c>
      <c r="DJ276" s="299">
        <v>0.33</v>
      </c>
      <c r="DK276" s="298">
        <v>189</v>
      </c>
      <c r="DL276" s="298">
        <v>141.91999999999999</v>
      </c>
      <c r="DM276" s="298">
        <v>151.19999999999999</v>
      </c>
      <c r="DN276" s="298">
        <v>0.93759999999999999</v>
      </c>
      <c r="DO276" s="298">
        <v>36924</v>
      </c>
      <c r="DP276" s="298">
        <v>0</v>
      </c>
      <c r="DQ276" s="299">
        <v>0.37</v>
      </c>
      <c r="DR276" s="298">
        <v>189</v>
      </c>
      <c r="DS276" s="298">
        <v>179.68</v>
      </c>
      <c r="DT276" s="298">
        <v>179.68</v>
      </c>
      <c r="DU276" s="298">
        <v>0.92769999999999997</v>
      </c>
      <c r="DV276" s="298">
        <v>32582</v>
      </c>
      <c r="DW276" s="298">
        <v>0</v>
      </c>
      <c r="DX276" s="299">
        <v>0.27</v>
      </c>
    </row>
    <row r="277" spans="1:128" ht="17.25" customHeight="1">
      <c r="A277" s="297">
        <v>273</v>
      </c>
      <c r="B277" s="267" t="s">
        <v>666</v>
      </c>
      <c r="C277" s="298">
        <v>139</v>
      </c>
      <c r="D277" s="298">
        <v>0</v>
      </c>
      <c r="E277" s="298">
        <v>111.2</v>
      </c>
      <c r="F277" s="298">
        <v>0.53500000000000003</v>
      </c>
      <c r="G277" s="298">
        <v>1422</v>
      </c>
      <c r="H277" s="298">
        <v>0</v>
      </c>
      <c r="I277" s="299">
        <v>0.28000000000000003</v>
      </c>
      <c r="J277" s="298">
        <v>139</v>
      </c>
      <c r="K277" s="298">
        <v>0</v>
      </c>
      <c r="L277" s="298">
        <v>111.2</v>
      </c>
      <c r="M277" s="298">
        <v>0.53500000000000003</v>
      </c>
      <c r="N277" s="298">
        <v>1422</v>
      </c>
      <c r="O277" s="298">
        <v>0</v>
      </c>
      <c r="P277" s="299">
        <v>0.28000000000000003</v>
      </c>
      <c r="Q277" s="298">
        <v>139</v>
      </c>
      <c r="R277" s="298">
        <v>0</v>
      </c>
      <c r="S277" s="298">
        <v>111.2</v>
      </c>
      <c r="T277" s="298">
        <v>0.53500000000000003</v>
      </c>
      <c r="U277" s="298">
        <v>1422</v>
      </c>
      <c r="V277" s="298">
        <v>0</v>
      </c>
      <c r="W277" s="299">
        <v>0.28000000000000003</v>
      </c>
      <c r="X277" s="298">
        <v>139</v>
      </c>
      <c r="Y277" s="298">
        <v>0</v>
      </c>
      <c r="Z277" s="298">
        <v>111.2</v>
      </c>
      <c r="AA277" s="298">
        <v>0.53500000000000003</v>
      </c>
      <c r="AB277" s="298">
        <v>1422</v>
      </c>
      <c r="AC277" s="298">
        <v>0</v>
      </c>
      <c r="AD277" s="299">
        <v>0.28000000000000003</v>
      </c>
      <c r="AE277" s="298">
        <v>139</v>
      </c>
      <c r="AF277" s="298">
        <v>0</v>
      </c>
      <c r="AG277" s="298">
        <v>111.2</v>
      </c>
      <c r="AH277" s="298">
        <v>0.53490000000000004</v>
      </c>
      <c r="AI277" s="298">
        <v>1422</v>
      </c>
      <c r="AJ277" s="298">
        <v>0</v>
      </c>
      <c r="AK277" s="299">
        <v>0.28000000000000003</v>
      </c>
      <c r="AL277" s="298">
        <v>139</v>
      </c>
      <c r="AM277" s="298">
        <v>0</v>
      </c>
      <c r="AN277" s="298">
        <v>111.2</v>
      </c>
      <c r="AO277" s="298">
        <v>0.53490000000000004</v>
      </c>
      <c r="AP277" s="298">
        <v>1422</v>
      </c>
      <c r="AQ277" s="298">
        <v>0</v>
      </c>
      <c r="AR277" s="299">
        <v>0.28000000000000003</v>
      </c>
      <c r="AS277" s="298">
        <v>139</v>
      </c>
      <c r="AT277" s="298">
        <v>0</v>
      </c>
      <c r="AU277" s="298">
        <v>111.2</v>
      </c>
      <c r="AV277" s="298">
        <v>0.53490000000000004</v>
      </c>
      <c r="AW277" s="298">
        <v>1422</v>
      </c>
      <c r="AX277" s="298">
        <v>0</v>
      </c>
      <c r="AY277" s="299">
        <v>0.28000000000000003</v>
      </c>
      <c r="AZ277" s="298">
        <v>139</v>
      </c>
      <c r="BA277" s="298">
        <v>0</v>
      </c>
      <c r="BB277" s="298">
        <v>111.2</v>
      </c>
      <c r="BC277" s="298">
        <v>0.53490000000000004</v>
      </c>
      <c r="BD277" s="298">
        <v>1422</v>
      </c>
      <c r="BE277" s="298">
        <v>0</v>
      </c>
      <c r="BF277" s="299">
        <v>0.28000000000000003</v>
      </c>
      <c r="BG277" s="298">
        <v>139</v>
      </c>
      <c r="BH277" s="298">
        <v>0</v>
      </c>
      <c r="BI277" s="298">
        <v>111.2</v>
      </c>
      <c r="BJ277" s="298">
        <v>0.53490000000000004</v>
      </c>
      <c r="BK277" s="298">
        <v>1422</v>
      </c>
      <c r="BL277" s="298">
        <v>0</v>
      </c>
      <c r="BM277" s="299">
        <v>0.28000000000000003</v>
      </c>
      <c r="BN277" s="298">
        <v>139</v>
      </c>
      <c r="BO277" s="298">
        <v>0</v>
      </c>
      <c r="BP277" s="298">
        <v>111.2</v>
      </c>
      <c r="BQ277" s="298">
        <v>0.53490000000000004</v>
      </c>
      <c r="BR277" s="298">
        <v>1422</v>
      </c>
      <c r="BS277" s="298">
        <v>0</v>
      </c>
      <c r="BT277" s="299">
        <v>0.28000000000000003</v>
      </c>
      <c r="BU277" s="298">
        <v>139</v>
      </c>
      <c r="BV277" s="298">
        <v>6</v>
      </c>
      <c r="BW277" s="298">
        <v>111.2</v>
      </c>
      <c r="BX277" s="298">
        <v>0.56720000000000004</v>
      </c>
      <c r="BY277" s="298">
        <v>11544</v>
      </c>
      <c r="BZ277" s="298">
        <v>10172</v>
      </c>
      <c r="CA277" s="299">
        <v>5.05</v>
      </c>
      <c r="CB277" s="298">
        <v>139</v>
      </c>
      <c r="CC277" s="298">
        <v>0</v>
      </c>
      <c r="CD277" s="298">
        <v>111.2</v>
      </c>
      <c r="CE277" s="298">
        <v>0.56720000000000004</v>
      </c>
      <c r="CF277" s="298">
        <v>11544</v>
      </c>
      <c r="CG277" s="298">
        <v>10025</v>
      </c>
      <c r="CH277" s="299">
        <v>4.5599999999999996</v>
      </c>
      <c r="CI277" s="298">
        <v>139</v>
      </c>
      <c r="CJ277" s="298">
        <v>0</v>
      </c>
      <c r="CK277" s="298">
        <v>111.2</v>
      </c>
      <c r="CL277" s="298">
        <v>0.56720000000000004</v>
      </c>
      <c r="CM277" s="298">
        <v>11544</v>
      </c>
      <c r="CN277" s="298">
        <v>10074</v>
      </c>
      <c r="CO277" s="299">
        <v>4.71</v>
      </c>
      <c r="CP277" s="298">
        <v>139</v>
      </c>
      <c r="CQ277" s="298">
        <v>0</v>
      </c>
      <c r="CR277" s="298">
        <v>111.2</v>
      </c>
      <c r="CS277" s="298">
        <v>0.56720000000000004</v>
      </c>
      <c r="CT277" s="298">
        <v>11544</v>
      </c>
      <c r="CU277" s="298">
        <v>10025</v>
      </c>
      <c r="CV277" s="299">
        <v>4.5599999999999996</v>
      </c>
      <c r="CW277" s="298">
        <v>139</v>
      </c>
      <c r="CX277" s="298">
        <v>0</v>
      </c>
      <c r="CY277" s="298">
        <v>111.2</v>
      </c>
      <c r="CZ277" s="298">
        <v>0.56720000000000004</v>
      </c>
      <c r="DA277" s="298">
        <v>11544</v>
      </c>
      <c r="DB277" s="298">
        <v>10074</v>
      </c>
      <c r="DC277" s="299">
        <v>4.71</v>
      </c>
      <c r="DD277" s="298">
        <v>139</v>
      </c>
      <c r="DE277" s="298">
        <v>19.600000000000001</v>
      </c>
      <c r="DF277" s="298">
        <v>111.2</v>
      </c>
      <c r="DG277" s="298">
        <v>0.75419999999999998</v>
      </c>
      <c r="DH277" s="298">
        <v>1933</v>
      </c>
      <c r="DI277" s="298">
        <v>0</v>
      </c>
      <c r="DJ277" s="299">
        <v>0.01</v>
      </c>
      <c r="DK277" s="298">
        <v>139</v>
      </c>
      <c r="DL277" s="298">
        <v>19.600000000000001</v>
      </c>
      <c r="DM277" s="298">
        <v>111.2</v>
      </c>
      <c r="DN277" s="298">
        <v>0.87770000000000004</v>
      </c>
      <c r="DO277" s="298">
        <v>1905</v>
      </c>
      <c r="DP277" s="298">
        <v>0</v>
      </c>
      <c r="DQ277" s="299">
        <v>0.01</v>
      </c>
      <c r="DR277" s="298">
        <v>139</v>
      </c>
      <c r="DS277" s="298">
        <v>2.8</v>
      </c>
      <c r="DT277" s="298">
        <v>111.2</v>
      </c>
      <c r="DU277" s="298">
        <v>0.76729999999999998</v>
      </c>
      <c r="DV277" s="298">
        <v>1887</v>
      </c>
      <c r="DW277" s="298">
        <v>130</v>
      </c>
      <c r="DX277" s="299">
        <v>0.02</v>
      </c>
    </row>
    <row r="278" spans="1:128" ht="17.25" customHeight="1">
      <c r="A278" s="297">
        <v>274</v>
      </c>
      <c r="B278" s="267" t="s">
        <v>734</v>
      </c>
      <c r="C278" s="298">
        <v>184</v>
      </c>
      <c r="D278" s="298">
        <v>146.24</v>
      </c>
      <c r="E278" s="298">
        <v>147.19999999999999</v>
      </c>
      <c r="F278" s="298">
        <v>0.83520000000000005</v>
      </c>
      <c r="G278" s="298">
        <v>12006</v>
      </c>
      <c r="H278" s="298">
        <v>0</v>
      </c>
      <c r="I278" s="299">
        <v>0.14000000000000001</v>
      </c>
      <c r="J278" s="298">
        <v>184</v>
      </c>
      <c r="K278" s="298">
        <v>152.16</v>
      </c>
      <c r="L278" s="298">
        <v>152.16</v>
      </c>
      <c r="M278" s="298">
        <v>0.86870000000000003</v>
      </c>
      <c r="N278" s="298">
        <v>19294</v>
      </c>
      <c r="O278" s="298">
        <v>0</v>
      </c>
      <c r="P278" s="299">
        <v>0.2</v>
      </c>
      <c r="Q278" s="298">
        <v>184</v>
      </c>
      <c r="R278" s="298">
        <v>147.36000000000001</v>
      </c>
      <c r="S278" s="298">
        <v>147.36000000000001</v>
      </c>
      <c r="T278" s="298">
        <v>0.81220000000000003</v>
      </c>
      <c r="U278" s="298">
        <v>11826</v>
      </c>
      <c r="V278" s="298">
        <v>0</v>
      </c>
      <c r="W278" s="299">
        <v>0.14000000000000001</v>
      </c>
      <c r="X278" s="298">
        <v>184</v>
      </c>
      <c r="Y278" s="298">
        <v>135.44</v>
      </c>
      <c r="Z278" s="298">
        <v>147.19999999999999</v>
      </c>
      <c r="AA278" s="298">
        <v>0.81950000000000001</v>
      </c>
      <c r="AB278" s="298">
        <v>13933</v>
      </c>
      <c r="AC278" s="298">
        <v>0</v>
      </c>
      <c r="AD278" s="299">
        <v>0.17</v>
      </c>
      <c r="AE278" s="298">
        <v>184</v>
      </c>
      <c r="AF278" s="298">
        <v>113.36</v>
      </c>
      <c r="AG278" s="298">
        <v>147.19999999999999</v>
      </c>
      <c r="AH278" s="298">
        <v>0.76570000000000005</v>
      </c>
      <c r="AI278" s="298">
        <v>9829</v>
      </c>
      <c r="AJ278" s="298">
        <v>0</v>
      </c>
      <c r="AK278" s="299">
        <v>0.15</v>
      </c>
      <c r="AL278" s="298">
        <v>184</v>
      </c>
      <c r="AM278" s="298">
        <v>121.04</v>
      </c>
      <c r="AN278" s="298">
        <v>147.19999999999999</v>
      </c>
      <c r="AO278" s="298">
        <v>0.80859999999999999</v>
      </c>
      <c r="AP278" s="298">
        <v>11479</v>
      </c>
      <c r="AQ278" s="298">
        <v>0</v>
      </c>
      <c r="AR278" s="299">
        <v>0.16</v>
      </c>
      <c r="AS278" s="298">
        <v>184</v>
      </c>
      <c r="AT278" s="298">
        <v>131.19999999999999</v>
      </c>
      <c r="AU278" s="298">
        <v>147.19999999999999</v>
      </c>
      <c r="AV278" s="298">
        <v>0.76380000000000003</v>
      </c>
      <c r="AW278" s="298">
        <v>9986</v>
      </c>
      <c r="AX278" s="298">
        <v>0</v>
      </c>
      <c r="AY278" s="299">
        <v>0.13</v>
      </c>
      <c r="AZ278" s="298">
        <v>184</v>
      </c>
      <c r="BA278" s="298">
        <v>141.04</v>
      </c>
      <c r="BB278" s="298">
        <v>147.19999999999999</v>
      </c>
      <c r="BC278" s="298">
        <v>0.77080000000000004</v>
      </c>
      <c r="BD278" s="298">
        <v>8573</v>
      </c>
      <c r="BE278" s="298">
        <v>0</v>
      </c>
      <c r="BF278" s="299">
        <v>0.11</v>
      </c>
      <c r="BG278" s="298">
        <v>184</v>
      </c>
      <c r="BH278" s="298">
        <v>144.88</v>
      </c>
      <c r="BI278" s="298">
        <v>147.19999999999999</v>
      </c>
      <c r="BJ278" s="298">
        <v>0.72160000000000002</v>
      </c>
      <c r="BK278" s="298">
        <v>10036</v>
      </c>
      <c r="BL278" s="298">
        <v>0</v>
      </c>
      <c r="BM278" s="299">
        <v>0.13</v>
      </c>
      <c r="BN278" s="298">
        <v>184</v>
      </c>
      <c r="BO278" s="298">
        <v>146.63999999999999</v>
      </c>
      <c r="BP278" s="298">
        <v>147.19999999999999</v>
      </c>
      <c r="BQ278" s="298">
        <v>0.78569999999999995</v>
      </c>
      <c r="BR278" s="298">
        <v>13898</v>
      </c>
      <c r="BS278" s="298">
        <v>0</v>
      </c>
      <c r="BT278" s="299">
        <v>0.16</v>
      </c>
      <c r="BU278" s="298">
        <v>184</v>
      </c>
      <c r="BV278" s="298">
        <v>133.12</v>
      </c>
      <c r="BW278" s="298">
        <v>147.19999999999999</v>
      </c>
      <c r="BX278" s="298">
        <v>0.80089999999999995</v>
      </c>
      <c r="BY278" s="298">
        <v>13080</v>
      </c>
      <c r="BZ278" s="298">
        <v>0</v>
      </c>
      <c r="CA278" s="299">
        <v>0.18</v>
      </c>
      <c r="CB278" s="298">
        <v>184</v>
      </c>
      <c r="CC278" s="298">
        <v>134.24</v>
      </c>
      <c r="CD278" s="298">
        <v>147.19999999999999</v>
      </c>
      <c r="CE278" s="298">
        <v>0.78339999999999999</v>
      </c>
      <c r="CF278" s="298">
        <v>13917</v>
      </c>
      <c r="CG278" s="298">
        <v>0</v>
      </c>
      <c r="CH278" s="299">
        <v>0.18</v>
      </c>
      <c r="CI278" s="298">
        <v>184</v>
      </c>
      <c r="CJ278" s="298">
        <v>145.04</v>
      </c>
      <c r="CK278" s="298">
        <v>147.19999999999999</v>
      </c>
      <c r="CL278" s="298">
        <v>0.82379999999999998</v>
      </c>
      <c r="CM278" s="298">
        <v>10547</v>
      </c>
      <c r="CN278" s="298">
        <v>0</v>
      </c>
      <c r="CO278" s="299">
        <v>0.12</v>
      </c>
      <c r="CP278" s="298">
        <v>184</v>
      </c>
      <c r="CQ278" s="298">
        <v>0</v>
      </c>
      <c r="CR278" s="298">
        <v>147.19999999999999</v>
      </c>
      <c r="CS278" s="298">
        <v>0.84519999999999995</v>
      </c>
      <c r="CT278" s="298">
        <v>13014</v>
      </c>
      <c r="CU278" s="298">
        <v>0</v>
      </c>
      <c r="CV278" s="299">
        <v>0.14000000000000001</v>
      </c>
      <c r="CW278" s="298">
        <v>184</v>
      </c>
      <c r="CX278" s="298">
        <v>106.72</v>
      </c>
      <c r="CY278" s="298">
        <v>147.19999999999999</v>
      </c>
      <c r="CZ278" s="298">
        <v>0.75580000000000003</v>
      </c>
      <c r="DA278" s="298">
        <v>8602</v>
      </c>
      <c r="DB278" s="298">
        <v>0</v>
      </c>
      <c r="DC278" s="299">
        <v>0.15</v>
      </c>
      <c r="DD278" s="298">
        <v>184</v>
      </c>
      <c r="DE278" s="298">
        <v>140.56</v>
      </c>
      <c r="DF278" s="298">
        <v>147.19999999999999</v>
      </c>
      <c r="DG278" s="298">
        <v>0.76819999999999999</v>
      </c>
      <c r="DH278" s="298">
        <v>9646</v>
      </c>
      <c r="DI278" s="298">
        <v>0</v>
      </c>
      <c r="DJ278" s="299">
        <v>0.12</v>
      </c>
      <c r="DK278" s="298">
        <v>184</v>
      </c>
      <c r="DL278" s="298">
        <v>128.56</v>
      </c>
      <c r="DM278" s="298">
        <v>147.19999999999999</v>
      </c>
      <c r="DN278" s="298">
        <v>0.72430000000000005</v>
      </c>
      <c r="DO278" s="298">
        <v>9106</v>
      </c>
      <c r="DP278" s="298">
        <v>0</v>
      </c>
      <c r="DQ278" s="299">
        <v>0.13</v>
      </c>
      <c r="DR278" s="298">
        <v>184</v>
      </c>
      <c r="DS278" s="298">
        <v>131.68</v>
      </c>
      <c r="DT278" s="298">
        <v>147.19999999999999</v>
      </c>
      <c r="DU278" s="298">
        <v>0.69820000000000004</v>
      </c>
      <c r="DV278" s="298">
        <v>7508</v>
      </c>
      <c r="DW278" s="298">
        <v>0</v>
      </c>
      <c r="DX278" s="299">
        <v>0.11</v>
      </c>
    </row>
    <row r="279" spans="1:128" ht="17.25" customHeight="1">
      <c r="A279" s="297">
        <v>275</v>
      </c>
      <c r="B279" s="267" t="s">
        <v>667</v>
      </c>
      <c r="C279" s="298">
        <v>200</v>
      </c>
      <c r="D279" s="298">
        <v>134.08000000000001</v>
      </c>
      <c r="E279" s="298">
        <v>160</v>
      </c>
      <c r="F279" s="298">
        <v>0.91949999999999998</v>
      </c>
      <c r="G279" s="298">
        <v>51205</v>
      </c>
      <c r="H279" s="298">
        <v>0</v>
      </c>
      <c r="I279" s="299">
        <v>0.57999999999999996</v>
      </c>
      <c r="J279" s="298">
        <v>200</v>
      </c>
      <c r="K279" s="298">
        <v>134.16</v>
      </c>
      <c r="L279" s="298">
        <v>160</v>
      </c>
      <c r="M279" s="298">
        <v>0.93640000000000001</v>
      </c>
      <c r="N279" s="298">
        <v>59647</v>
      </c>
      <c r="O279" s="298">
        <v>3567</v>
      </c>
      <c r="P279" s="299">
        <v>0.64</v>
      </c>
      <c r="Q279" s="298">
        <v>200</v>
      </c>
      <c r="R279" s="298">
        <v>132.16</v>
      </c>
      <c r="S279" s="298">
        <v>160</v>
      </c>
      <c r="T279" s="298">
        <v>0.90769999999999995</v>
      </c>
      <c r="U279" s="298">
        <v>45165</v>
      </c>
      <c r="V279" s="298">
        <v>0</v>
      </c>
      <c r="W279" s="299">
        <v>0.52</v>
      </c>
      <c r="X279" s="298">
        <v>200</v>
      </c>
      <c r="Y279" s="298">
        <v>137.76</v>
      </c>
      <c r="Z279" s="298">
        <v>160</v>
      </c>
      <c r="AA279" s="298">
        <v>0.86129999999999995</v>
      </c>
      <c r="AB279" s="298">
        <v>24023</v>
      </c>
      <c r="AC279" s="298">
        <v>0</v>
      </c>
      <c r="AD279" s="299">
        <v>0.27</v>
      </c>
      <c r="AE279" s="298">
        <v>200</v>
      </c>
      <c r="AF279" s="298">
        <v>129.12</v>
      </c>
      <c r="AG279" s="298">
        <v>160</v>
      </c>
      <c r="AH279" s="298">
        <v>0.92010000000000003</v>
      </c>
      <c r="AI279" s="298">
        <v>29858</v>
      </c>
      <c r="AJ279" s="298">
        <v>0</v>
      </c>
      <c r="AK279" s="299">
        <v>0.34</v>
      </c>
      <c r="AL279" s="298">
        <v>200</v>
      </c>
      <c r="AM279" s="298">
        <v>131.6</v>
      </c>
      <c r="AN279" s="298">
        <v>160</v>
      </c>
      <c r="AO279" s="298">
        <v>0.9224</v>
      </c>
      <c r="AP279" s="298">
        <v>32460</v>
      </c>
      <c r="AQ279" s="298">
        <v>0</v>
      </c>
      <c r="AR279" s="299">
        <v>0.37</v>
      </c>
      <c r="AS279" s="298">
        <v>200</v>
      </c>
      <c r="AT279" s="298">
        <v>127.04</v>
      </c>
      <c r="AU279" s="298">
        <v>160</v>
      </c>
      <c r="AV279" s="298">
        <v>0.95120000000000005</v>
      </c>
      <c r="AW279" s="298">
        <v>40403</v>
      </c>
      <c r="AX279" s="298">
        <v>0</v>
      </c>
      <c r="AY279" s="299">
        <v>0.45</v>
      </c>
      <c r="AZ279" s="298">
        <v>200</v>
      </c>
      <c r="BA279" s="298">
        <v>128.88</v>
      </c>
      <c r="BB279" s="298">
        <v>160</v>
      </c>
      <c r="BC279" s="298">
        <v>0.95650000000000002</v>
      </c>
      <c r="BD279" s="298">
        <v>38630</v>
      </c>
      <c r="BE279" s="298">
        <v>0</v>
      </c>
      <c r="BF279" s="299">
        <v>0.44</v>
      </c>
      <c r="BG279" s="298">
        <v>200</v>
      </c>
      <c r="BH279" s="298">
        <v>132.24</v>
      </c>
      <c r="BI279" s="298">
        <v>160</v>
      </c>
      <c r="BJ279" s="298">
        <v>0.93110000000000004</v>
      </c>
      <c r="BK279" s="298">
        <v>28271</v>
      </c>
      <c r="BL279" s="298">
        <v>0</v>
      </c>
      <c r="BM279" s="299">
        <v>0.31</v>
      </c>
      <c r="BN279" s="298">
        <v>200</v>
      </c>
      <c r="BO279" s="298">
        <v>132.08000000000001</v>
      </c>
      <c r="BP279" s="298">
        <v>160</v>
      </c>
      <c r="BQ279" s="298">
        <v>0.92410000000000003</v>
      </c>
      <c r="BR279" s="298">
        <v>36334</v>
      </c>
      <c r="BS279" s="298">
        <v>0</v>
      </c>
      <c r="BT279" s="299">
        <v>0.4</v>
      </c>
      <c r="BU279" s="298">
        <v>200</v>
      </c>
      <c r="BV279" s="298">
        <v>144.72</v>
      </c>
      <c r="BW279" s="298">
        <v>160</v>
      </c>
      <c r="BX279" s="298">
        <v>0.91190000000000004</v>
      </c>
      <c r="BY279" s="298">
        <v>72115</v>
      </c>
      <c r="BZ279" s="298">
        <v>18905</v>
      </c>
      <c r="CA279" s="299">
        <v>0.81</v>
      </c>
      <c r="CB279" s="298">
        <v>200</v>
      </c>
      <c r="CC279" s="298">
        <v>140.80000000000001</v>
      </c>
      <c r="CD279" s="298">
        <v>160</v>
      </c>
      <c r="CE279" s="298">
        <v>0.92079999999999995</v>
      </c>
      <c r="CF279" s="298">
        <v>54015</v>
      </c>
      <c r="CG279" s="298">
        <v>0</v>
      </c>
      <c r="CH279" s="299">
        <v>0.56000000000000005</v>
      </c>
      <c r="CI279" s="298">
        <v>200</v>
      </c>
      <c r="CJ279" s="298">
        <v>128.24</v>
      </c>
      <c r="CK279" s="298">
        <v>160</v>
      </c>
      <c r="CL279" s="298">
        <v>0.96279999999999999</v>
      </c>
      <c r="CM279" s="298">
        <v>59114</v>
      </c>
      <c r="CN279" s="298">
        <v>5775</v>
      </c>
      <c r="CO279" s="299">
        <v>0.66</v>
      </c>
      <c r="CP279" s="298">
        <v>200</v>
      </c>
      <c r="CQ279" s="298">
        <v>133.36000000000001</v>
      </c>
      <c r="CR279" s="298">
        <v>160</v>
      </c>
      <c r="CS279" s="298">
        <v>0.95740000000000003</v>
      </c>
      <c r="CT279" s="298">
        <v>73807</v>
      </c>
      <c r="CU279" s="298">
        <v>16811</v>
      </c>
      <c r="CV279" s="299">
        <v>0.78</v>
      </c>
      <c r="CW279" s="298">
        <v>200</v>
      </c>
      <c r="CX279" s="298">
        <v>134.72</v>
      </c>
      <c r="CY279" s="298">
        <v>160</v>
      </c>
      <c r="CZ279" s="298">
        <v>0.9607</v>
      </c>
      <c r="DA279" s="298">
        <v>48665</v>
      </c>
      <c r="DB279" s="298">
        <v>0</v>
      </c>
      <c r="DC279" s="299">
        <v>0.52</v>
      </c>
      <c r="DD279" s="298">
        <v>200</v>
      </c>
      <c r="DE279" s="298">
        <v>131.68</v>
      </c>
      <c r="DF279" s="298">
        <v>160</v>
      </c>
      <c r="DG279" s="298">
        <v>0.93189999999999995</v>
      </c>
      <c r="DH279" s="298">
        <v>48654</v>
      </c>
      <c r="DI279" s="298">
        <v>0</v>
      </c>
      <c r="DJ279" s="299">
        <v>0.53</v>
      </c>
      <c r="DK279" s="298">
        <v>200</v>
      </c>
      <c r="DL279" s="298">
        <v>133.52000000000001</v>
      </c>
      <c r="DM279" s="298">
        <v>160</v>
      </c>
      <c r="DN279" s="298">
        <v>0.92010000000000003</v>
      </c>
      <c r="DO279" s="298">
        <v>38730</v>
      </c>
      <c r="DP279" s="298">
        <v>0</v>
      </c>
      <c r="DQ279" s="299">
        <v>0.42</v>
      </c>
      <c r="DR279" s="298">
        <v>200</v>
      </c>
      <c r="DS279" s="298">
        <v>123.6</v>
      </c>
      <c r="DT279" s="298">
        <v>160</v>
      </c>
      <c r="DU279" s="298">
        <v>0.89549999999999996</v>
      </c>
      <c r="DV279" s="298">
        <v>41308</v>
      </c>
      <c r="DW279" s="298">
        <v>0</v>
      </c>
      <c r="DX279" s="299">
        <v>0.52</v>
      </c>
    </row>
    <row r="280" spans="1:128" ht="17.25" customHeight="1">
      <c r="A280" s="297">
        <v>276</v>
      </c>
      <c r="B280" s="267" t="s">
        <v>668</v>
      </c>
      <c r="C280" s="298">
        <v>344</v>
      </c>
      <c r="D280" s="298">
        <v>293.16000000000003</v>
      </c>
      <c r="E280" s="298">
        <v>293.16000000000003</v>
      </c>
      <c r="F280" s="298">
        <v>0.74070000000000003</v>
      </c>
      <c r="G280" s="298">
        <v>29490</v>
      </c>
      <c r="H280" s="298">
        <v>0</v>
      </c>
      <c r="I280" s="299">
        <v>0.19</v>
      </c>
      <c r="J280" s="298">
        <v>344</v>
      </c>
      <c r="K280" s="298">
        <v>240.12</v>
      </c>
      <c r="L280" s="298">
        <v>275.2</v>
      </c>
      <c r="M280" s="298">
        <v>0.6613</v>
      </c>
      <c r="N280" s="298">
        <v>19038</v>
      </c>
      <c r="O280" s="298">
        <v>0</v>
      </c>
      <c r="P280" s="299">
        <v>0.16</v>
      </c>
      <c r="Q280" s="298">
        <v>344</v>
      </c>
      <c r="R280" s="298">
        <v>261.83999999999997</v>
      </c>
      <c r="S280" s="298">
        <v>275.2</v>
      </c>
      <c r="T280" s="298">
        <v>0.79679999999999995</v>
      </c>
      <c r="U280" s="298">
        <v>38442</v>
      </c>
      <c r="V280" s="298">
        <v>0</v>
      </c>
      <c r="W280" s="299">
        <v>0.26</v>
      </c>
      <c r="X280" s="298">
        <v>344</v>
      </c>
      <c r="Y280" s="298">
        <v>248.28</v>
      </c>
      <c r="Z280" s="298">
        <v>275.2</v>
      </c>
      <c r="AA280" s="298">
        <v>0.68620000000000003</v>
      </c>
      <c r="AB280" s="298">
        <v>32313</v>
      </c>
      <c r="AC280" s="298">
        <v>0</v>
      </c>
      <c r="AD280" s="299">
        <v>0.25</v>
      </c>
      <c r="AE280" s="298">
        <v>344</v>
      </c>
      <c r="AF280" s="298">
        <v>274.08</v>
      </c>
      <c r="AG280" s="298">
        <v>275.2</v>
      </c>
      <c r="AH280" s="298">
        <v>0.71960000000000002</v>
      </c>
      <c r="AI280" s="298">
        <v>42150</v>
      </c>
      <c r="AJ280" s="298">
        <v>0</v>
      </c>
      <c r="AK280" s="299">
        <v>0.28999999999999998</v>
      </c>
      <c r="AL280" s="298">
        <v>344</v>
      </c>
      <c r="AM280" s="298">
        <v>239.88</v>
      </c>
      <c r="AN280" s="298">
        <v>275.2</v>
      </c>
      <c r="AO280" s="298">
        <v>0.75360000000000005</v>
      </c>
      <c r="AP280" s="298">
        <v>32292</v>
      </c>
      <c r="AQ280" s="298">
        <v>0</v>
      </c>
      <c r="AR280" s="299">
        <v>0.25</v>
      </c>
      <c r="AS280" s="298">
        <v>344</v>
      </c>
      <c r="AT280" s="298">
        <v>235.44</v>
      </c>
      <c r="AU280" s="298">
        <v>275.2</v>
      </c>
      <c r="AV280" s="298">
        <v>0.69850000000000001</v>
      </c>
      <c r="AW280" s="298">
        <v>22644</v>
      </c>
      <c r="AX280" s="298">
        <v>0</v>
      </c>
      <c r="AY280" s="299">
        <v>0.19</v>
      </c>
      <c r="AZ280" s="298">
        <v>344</v>
      </c>
      <c r="BA280" s="298">
        <v>245.76</v>
      </c>
      <c r="BB280" s="298">
        <v>275.2</v>
      </c>
      <c r="BC280" s="298">
        <v>0.66290000000000004</v>
      </c>
      <c r="BD280" s="298">
        <v>27318</v>
      </c>
      <c r="BE280" s="298">
        <v>0</v>
      </c>
      <c r="BF280" s="299">
        <v>0.23</v>
      </c>
      <c r="BG280" s="298">
        <v>344</v>
      </c>
      <c r="BH280" s="298">
        <v>257.27999999999997</v>
      </c>
      <c r="BI280" s="298">
        <v>275.2</v>
      </c>
      <c r="BJ280" s="298">
        <v>0.64249999999999996</v>
      </c>
      <c r="BK280" s="298">
        <v>29136</v>
      </c>
      <c r="BL280" s="298">
        <v>0</v>
      </c>
      <c r="BM280" s="299">
        <v>0.24</v>
      </c>
      <c r="BN280" s="298">
        <v>344</v>
      </c>
      <c r="BO280" s="298">
        <v>261.36</v>
      </c>
      <c r="BP280" s="298">
        <v>275.2</v>
      </c>
      <c r="BQ280" s="298">
        <v>0.55289999999999995</v>
      </c>
      <c r="BR280" s="298">
        <v>32712</v>
      </c>
      <c r="BS280" s="298">
        <v>0</v>
      </c>
      <c r="BT280" s="299">
        <v>0.3</v>
      </c>
      <c r="BU280" s="298">
        <v>344</v>
      </c>
      <c r="BV280" s="298">
        <v>290.04000000000002</v>
      </c>
      <c r="BW280" s="298">
        <v>290.04000000000002</v>
      </c>
      <c r="BX280" s="298">
        <v>0.53659999999999997</v>
      </c>
      <c r="BY280" s="298">
        <v>24423</v>
      </c>
      <c r="BZ280" s="298">
        <v>0</v>
      </c>
      <c r="CA280" s="299">
        <v>0.23</v>
      </c>
      <c r="CB280" s="298">
        <v>344</v>
      </c>
      <c r="CC280" s="298">
        <v>249.48</v>
      </c>
      <c r="CD280" s="298">
        <v>275.2</v>
      </c>
      <c r="CE280" s="298">
        <v>0.55469999999999997</v>
      </c>
      <c r="CF280" s="298">
        <v>36084</v>
      </c>
      <c r="CG280" s="298">
        <v>0</v>
      </c>
      <c r="CH280" s="299">
        <v>0.35</v>
      </c>
      <c r="CI280" s="298">
        <v>344</v>
      </c>
      <c r="CJ280" s="298">
        <v>251.04</v>
      </c>
      <c r="CK280" s="298">
        <v>275.2</v>
      </c>
      <c r="CL280" s="298">
        <v>0.56440000000000001</v>
      </c>
      <c r="CM280" s="298">
        <v>28269</v>
      </c>
      <c r="CN280" s="298">
        <v>0</v>
      </c>
      <c r="CO280" s="299">
        <v>0.28000000000000003</v>
      </c>
      <c r="CP280" s="298">
        <v>344</v>
      </c>
      <c r="CQ280" s="298">
        <v>0</v>
      </c>
      <c r="CR280" s="298">
        <v>275.2</v>
      </c>
      <c r="CS280" s="298">
        <v>0.56210000000000004</v>
      </c>
      <c r="CT280" s="298">
        <v>23940</v>
      </c>
      <c r="CU280" s="298">
        <v>0</v>
      </c>
      <c r="CV280" s="299">
        <v>0.23</v>
      </c>
      <c r="CW280" s="298">
        <v>344</v>
      </c>
      <c r="CX280" s="298">
        <v>259.8</v>
      </c>
      <c r="CY280" s="298">
        <v>275.2</v>
      </c>
      <c r="CZ280" s="298">
        <v>0.54210000000000003</v>
      </c>
      <c r="DA280" s="298">
        <v>26601</v>
      </c>
      <c r="DB280" s="298">
        <v>0</v>
      </c>
      <c r="DC280" s="299">
        <v>0.26</v>
      </c>
      <c r="DD280" s="298">
        <v>344</v>
      </c>
      <c r="DE280" s="298">
        <v>236.52</v>
      </c>
      <c r="DF280" s="298">
        <v>275.2</v>
      </c>
      <c r="DG280" s="298">
        <v>0.66810000000000003</v>
      </c>
      <c r="DH280" s="298">
        <v>26562</v>
      </c>
      <c r="DI280" s="298">
        <v>0</v>
      </c>
      <c r="DJ280" s="299">
        <v>0.23</v>
      </c>
      <c r="DK280" s="298">
        <v>344</v>
      </c>
      <c r="DL280" s="298">
        <v>269.52</v>
      </c>
      <c r="DM280" s="298">
        <v>275.2</v>
      </c>
      <c r="DN280" s="298">
        <v>0.60540000000000005</v>
      </c>
      <c r="DO280" s="298">
        <v>26604</v>
      </c>
      <c r="DP280" s="298">
        <v>0</v>
      </c>
      <c r="DQ280" s="299">
        <v>0.22</v>
      </c>
      <c r="DR280" s="298">
        <v>344</v>
      </c>
      <c r="DS280" s="298">
        <v>250.08</v>
      </c>
      <c r="DT280" s="298">
        <v>275.2</v>
      </c>
      <c r="DU280" s="298">
        <v>0.60070000000000001</v>
      </c>
      <c r="DV280" s="298">
        <v>24900</v>
      </c>
      <c r="DW280" s="298">
        <v>0</v>
      </c>
      <c r="DX280" s="299">
        <v>0.23</v>
      </c>
    </row>
    <row r="281" spans="1:128" ht="17.25" customHeight="1">
      <c r="A281" s="297">
        <v>277</v>
      </c>
      <c r="B281" s="267" t="s">
        <v>735</v>
      </c>
      <c r="C281" s="298">
        <v>110</v>
      </c>
      <c r="D281" s="298">
        <v>35.729999999999997</v>
      </c>
      <c r="E281" s="298">
        <v>88</v>
      </c>
      <c r="F281" s="298">
        <v>0.98670000000000002</v>
      </c>
      <c r="G281" s="298">
        <v>3561</v>
      </c>
      <c r="H281" s="298">
        <v>0</v>
      </c>
      <c r="I281" s="299">
        <v>0.14000000000000001</v>
      </c>
      <c r="J281" s="298">
        <v>110</v>
      </c>
      <c r="K281" s="298">
        <v>28.23</v>
      </c>
      <c r="L281" s="298">
        <v>88</v>
      </c>
      <c r="M281" s="298">
        <v>0.99399999999999999</v>
      </c>
      <c r="N281" s="298">
        <v>3003</v>
      </c>
      <c r="O281" s="298">
        <v>0</v>
      </c>
      <c r="P281" s="299">
        <v>0.14000000000000001</v>
      </c>
      <c r="Q281" s="298">
        <v>110</v>
      </c>
      <c r="R281" s="298">
        <v>26.07</v>
      </c>
      <c r="S281" s="298">
        <v>88</v>
      </c>
      <c r="T281" s="298">
        <v>0.99890000000000001</v>
      </c>
      <c r="U281" s="298">
        <v>2691</v>
      </c>
      <c r="V281" s="298">
        <v>0</v>
      </c>
      <c r="W281" s="299">
        <v>0.14000000000000001</v>
      </c>
      <c r="X281" s="298">
        <v>110</v>
      </c>
      <c r="Y281" s="298">
        <v>33.840000000000003</v>
      </c>
      <c r="Z281" s="298">
        <v>88</v>
      </c>
      <c r="AA281" s="298">
        <v>0.99680000000000002</v>
      </c>
      <c r="AB281" s="298">
        <v>2793</v>
      </c>
      <c r="AC281" s="298">
        <v>0</v>
      </c>
      <c r="AD281" s="299">
        <v>0.11</v>
      </c>
      <c r="AE281" s="298">
        <v>110</v>
      </c>
      <c r="AF281" s="298">
        <v>24.57</v>
      </c>
      <c r="AG281" s="298">
        <v>88</v>
      </c>
      <c r="AH281" s="298">
        <v>0.99890000000000001</v>
      </c>
      <c r="AI281" s="298">
        <v>2751</v>
      </c>
      <c r="AJ281" s="298">
        <v>0</v>
      </c>
      <c r="AK281" s="299">
        <v>0.15</v>
      </c>
      <c r="AL281" s="298">
        <v>110</v>
      </c>
      <c r="AM281" s="298">
        <v>20.91</v>
      </c>
      <c r="AN281" s="298">
        <v>88</v>
      </c>
      <c r="AO281" s="298">
        <v>0.99880000000000002</v>
      </c>
      <c r="AP281" s="298">
        <v>2472</v>
      </c>
      <c r="AQ281" s="298">
        <v>0</v>
      </c>
      <c r="AR281" s="299">
        <v>0.16</v>
      </c>
      <c r="AS281" s="298">
        <v>110</v>
      </c>
      <c r="AT281" s="298">
        <v>24.84</v>
      </c>
      <c r="AU281" s="298">
        <v>88</v>
      </c>
      <c r="AV281" s="298">
        <v>1</v>
      </c>
      <c r="AW281" s="298">
        <v>2631</v>
      </c>
      <c r="AX281" s="298">
        <v>0</v>
      </c>
      <c r="AY281" s="299">
        <v>0.14000000000000001</v>
      </c>
      <c r="AZ281" s="298">
        <v>110</v>
      </c>
      <c r="BA281" s="298">
        <v>33.9</v>
      </c>
      <c r="BB281" s="298">
        <v>88</v>
      </c>
      <c r="BC281" s="298">
        <v>0.99470000000000003</v>
      </c>
      <c r="BD281" s="298">
        <v>3378</v>
      </c>
      <c r="BE281" s="298">
        <v>0</v>
      </c>
      <c r="BF281" s="299">
        <v>0.14000000000000001</v>
      </c>
      <c r="BG281" s="298">
        <v>110</v>
      </c>
      <c r="BH281" s="298">
        <v>30.6</v>
      </c>
      <c r="BI281" s="298">
        <v>88</v>
      </c>
      <c r="BJ281" s="298">
        <v>0.98809999999999998</v>
      </c>
      <c r="BK281" s="298">
        <v>3741</v>
      </c>
      <c r="BL281" s="298">
        <v>0</v>
      </c>
      <c r="BM281" s="299">
        <v>0.17</v>
      </c>
      <c r="BN281" s="298">
        <v>110</v>
      </c>
      <c r="BO281" s="298">
        <v>32.4</v>
      </c>
      <c r="BP281" s="298">
        <v>88</v>
      </c>
      <c r="BQ281" s="298">
        <v>0.99080000000000001</v>
      </c>
      <c r="BR281" s="298">
        <v>3216</v>
      </c>
      <c r="BS281" s="298">
        <v>0</v>
      </c>
      <c r="BT281" s="299">
        <v>0.13</v>
      </c>
      <c r="BU281" s="298">
        <v>110</v>
      </c>
      <c r="BV281" s="298">
        <v>30.84</v>
      </c>
      <c r="BW281" s="298">
        <v>88</v>
      </c>
      <c r="BX281" s="298">
        <v>0.99339999999999995</v>
      </c>
      <c r="BY281" s="298">
        <v>3174</v>
      </c>
      <c r="BZ281" s="298">
        <v>0</v>
      </c>
      <c r="CA281" s="299">
        <v>0.15</v>
      </c>
      <c r="CB281" s="298">
        <v>110</v>
      </c>
      <c r="CC281" s="298">
        <v>28.8</v>
      </c>
      <c r="CD281" s="298">
        <v>88</v>
      </c>
      <c r="CE281" s="298">
        <v>0.99680000000000002</v>
      </c>
      <c r="CF281" s="298">
        <v>3735</v>
      </c>
      <c r="CG281" s="298">
        <v>0</v>
      </c>
      <c r="CH281" s="299">
        <v>0.17</v>
      </c>
      <c r="CI281" s="298">
        <v>110</v>
      </c>
      <c r="CJ281" s="298">
        <v>25.23</v>
      </c>
      <c r="CK281" s="298">
        <v>88</v>
      </c>
      <c r="CL281" s="298">
        <v>0.99809999999999999</v>
      </c>
      <c r="CM281" s="298">
        <v>3123</v>
      </c>
      <c r="CN281" s="298">
        <v>0</v>
      </c>
      <c r="CO281" s="299">
        <v>0.17</v>
      </c>
      <c r="CP281" s="298">
        <v>110</v>
      </c>
      <c r="CQ281" s="298">
        <v>20.100000000000001</v>
      </c>
      <c r="CR281" s="298">
        <v>88</v>
      </c>
      <c r="CS281" s="298">
        <v>0.99650000000000005</v>
      </c>
      <c r="CT281" s="298">
        <v>2535</v>
      </c>
      <c r="CU281" s="298">
        <v>0</v>
      </c>
      <c r="CV281" s="299">
        <v>0.17</v>
      </c>
      <c r="CW281" s="298">
        <v>110</v>
      </c>
      <c r="CX281" s="298">
        <v>0</v>
      </c>
      <c r="CY281" s="298">
        <v>88</v>
      </c>
      <c r="CZ281" s="298">
        <v>0.99650000000000005</v>
      </c>
      <c r="DA281" s="298">
        <v>2535</v>
      </c>
      <c r="DB281" s="298">
        <v>0</v>
      </c>
      <c r="DC281" s="299">
        <v>0.18</v>
      </c>
      <c r="DD281" s="298">
        <v>110</v>
      </c>
      <c r="DE281" s="298">
        <v>24.8</v>
      </c>
      <c r="DF281" s="298">
        <v>88</v>
      </c>
      <c r="DG281" s="298">
        <v>0.99780000000000002</v>
      </c>
      <c r="DH281" s="298">
        <v>2555</v>
      </c>
      <c r="DI281" s="298">
        <v>0</v>
      </c>
      <c r="DJ281" s="299">
        <v>0.1</v>
      </c>
      <c r="DK281" s="298">
        <v>110</v>
      </c>
      <c r="DL281" s="298">
        <v>22.8</v>
      </c>
      <c r="DM281" s="298">
        <v>88</v>
      </c>
      <c r="DN281" s="298">
        <v>0.99929999999999997</v>
      </c>
      <c r="DO281" s="298">
        <v>3709</v>
      </c>
      <c r="DP281" s="298">
        <v>0</v>
      </c>
      <c r="DQ281" s="299">
        <v>0.17</v>
      </c>
      <c r="DR281" s="298">
        <v>110</v>
      </c>
      <c r="DS281" s="298">
        <v>27.1</v>
      </c>
      <c r="DT281" s="298">
        <v>88</v>
      </c>
      <c r="DU281" s="298">
        <v>0.99560000000000004</v>
      </c>
      <c r="DV281" s="298">
        <v>4134</v>
      </c>
      <c r="DW281" s="298">
        <v>0</v>
      </c>
      <c r="DX281" s="299">
        <v>0.17</v>
      </c>
    </row>
    <row r="282" spans="1:128" ht="17.25" customHeight="1">
      <c r="A282" s="297">
        <v>278</v>
      </c>
      <c r="B282" s="267" t="s">
        <v>736</v>
      </c>
      <c r="C282" s="298">
        <v>112</v>
      </c>
      <c r="D282" s="298">
        <v>98.32</v>
      </c>
      <c r="E282" s="298">
        <v>112</v>
      </c>
      <c r="F282" s="298">
        <v>0.79949999999999999</v>
      </c>
      <c r="G282" s="298">
        <v>11034</v>
      </c>
      <c r="H282" s="298">
        <v>0</v>
      </c>
      <c r="I282" s="299">
        <v>0.22</v>
      </c>
      <c r="J282" s="298">
        <v>112</v>
      </c>
      <c r="K282" s="298">
        <v>96.76</v>
      </c>
      <c r="L282" s="298">
        <v>112</v>
      </c>
      <c r="M282" s="298">
        <v>0.83399999999999996</v>
      </c>
      <c r="N282" s="298">
        <v>10062</v>
      </c>
      <c r="O282" s="298">
        <v>0</v>
      </c>
      <c r="P282" s="299">
        <v>0.19</v>
      </c>
      <c r="Q282" s="298">
        <v>112</v>
      </c>
      <c r="R282" s="298">
        <v>83.92</v>
      </c>
      <c r="S282" s="298">
        <v>112</v>
      </c>
      <c r="T282" s="298">
        <v>0.76319999999999999</v>
      </c>
      <c r="U282" s="298">
        <v>10401</v>
      </c>
      <c r="V282" s="298">
        <v>0</v>
      </c>
      <c r="W282" s="299">
        <v>0.25</v>
      </c>
      <c r="X282" s="298">
        <v>112</v>
      </c>
      <c r="Y282" s="298">
        <v>91.84</v>
      </c>
      <c r="Z282" s="298">
        <v>112</v>
      </c>
      <c r="AA282" s="298">
        <v>0.90149999999999997</v>
      </c>
      <c r="AB282" s="298">
        <v>8745</v>
      </c>
      <c r="AC282" s="298">
        <v>0</v>
      </c>
      <c r="AD282" s="299">
        <v>0.16</v>
      </c>
      <c r="AE282" s="298">
        <v>112</v>
      </c>
      <c r="AF282" s="298">
        <v>95.6</v>
      </c>
      <c r="AG282" s="298">
        <v>112</v>
      </c>
      <c r="AH282" s="298">
        <v>0.93579999999999997</v>
      </c>
      <c r="AI282" s="298">
        <v>9774</v>
      </c>
      <c r="AJ282" s="298">
        <v>0</v>
      </c>
      <c r="AK282" s="299">
        <v>0.16</v>
      </c>
      <c r="AL282" s="298">
        <v>112</v>
      </c>
      <c r="AM282" s="298">
        <v>88.92</v>
      </c>
      <c r="AN282" s="298">
        <v>112</v>
      </c>
      <c r="AO282" s="298">
        <v>0.95099999999999996</v>
      </c>
      <c r="AP282" s="298">
        <v>8958</v>
      </c>
      <c r="AQ282" s="298">
        <v>0</v>
      </c>
      <c r="AR282" s="299">
        <v>0.16</v>
      </c>
      <c r="AS282" s="298">
        <v>112</v>
      </c>
      <c r="AT282" s="298">
        <v>88.32</v>
      </c>
      <c r="AU282" s="298">
        <v>112</v>
      </c>
      <c r="AV282" s="298">
        <v>0.94120000000000004</v>
      </c>
      <c r="AW282" s="298">
        <v>8584</v>
      </c>
      <c r="AX282" s="298">
        <v>0</v>
      </c>
      <c r="AY282" s="299">
        <v>0.15</v>
      </c>
      <c r="AZ282" s="298">
        <v>112</v>
      </c>
      <c r="BA282" s="298">
        <v>99.08</v>
      </c>
      <c r="BB282" s="298">
        <v>112</v>
      </c>
      <c r="BC282" s="298">
        <v>0.96279999999999999</v>
      </c>
      <c r="BD282" s="298">
        <v>12775</v>
      </c>
      <c r="BE282" s="298">
        <v>0</v>
      </c>
      <c r="BF282" s="299">
        <v>0.21</v>
      </c>
      <c r="BG282" s="298">
        <v>112</v>
      </c>
      <c r="BH282" s="298">
        <v>99.48</v>
      </c>
      <c r="BI282" s="298">
        <v>112</v>
      </c>
      <c r="BJ282" s="298">
        <v>0.96079999999999999</v>
      </c>
      <c r="BK282" s="298">
        <v>11959</v>
      </c>
      <c r="BL282" s="298">
        <v>0</v>
      </c>
      <c r="BM282" s="299">
        <v>0.19</v>
      </c>
      <c r="BN282" s="298">
        <v>112</v>
      </c>
      <c r="BO282" s="298">
        <v>88.16</v>
      </c>
      <c r="BP282" s="298">
        <v>112</v>
      </c>
      <c r="BQ282" s="298">
        <v>0.94869999999999999</v>
      </c>
      <c r="BR282" s="298">
        <v>12446</v>
      </c>
      <c r="BS282" s="298">
        <v>0</v>
      </c>
      <c r="BT282" s="299">
        <v>0.22</v>
      </c>
      <c r="BU282" s="298">
        <v>112</v>
      </c>
      <c r="BV282" s="298">
        <v>101.84</v>
      </c>
      <c r="BW282" s="298">
        <v>112</v>
      </c>
      <c r="BX282" s="298">
        <v>0.95889999999999997</v>
      </c>
      <c r="BY282" s="298">
        <v>9927</v>
      </c>
      <c r="BZ282" s="298">
        <v>0</v>
      </c>
      <c r="CA282" s="299">
        <v>0.17</v>
      </c>
      <c r="CB282" s="298">
        <v>112</v>
      </c>
      <c r="CC282" s="298">
        <v>88.04</v>
      </c>
      <c r="CD282" s="298">
        <v>112</v>
      </c>
      <c r="CE282" s="298">
        <v>0.95320000000000005</v>
      </c>
      <c r="CF282" s="298">
        <v>15030</v>
      </c>
      <c r="CG282" s="298">
        <v>0</v>
      </c>
      <c r="CH282" s="299">
        <v>0.27</v>
      </c>
      <c r="CI282" s="298">
        <v>112</v>
      </c>
      <c r="CJ282" s="298">
        <v>86.48</v>
      </c>
      <c r="CK282" s="298">
        <v>112</v>
      </c>
      <c r="CL282" s="298">
        <v>0.95809999999999995</v>
      </c>
      <c r="CM282" s="298">
        <v>11473</v>
      </c>
      <c r="CN282" s="298">
        <v>0</v>
      </c>
      <c r="CO282" s="299">
        <v>0.21</v>
      </c>
      <c r="CP282" s="298">
        <v>112</v>
      </c>
      <c r="CQ282" s="298">
        <v>0</v>
      </c>
      <c r="CR282" s="298">
        <v>112</v>
      </c>
      <c r="CS282" s="298">
        <v>0.93959999999999999</v>
      </c>
      <c r="CT282" s="298">
        <v>10589</v>
      </c>
      <c r="CU282" s="298">
        <v>0</v>
      </c>
      <c r="CV282" s="299">
        <v>0.19</v>
      </c>
      <c r="CW282" s="298">
        <v>112</v>
      </c>
      <c r="CX282" s="298">
        <v>103.16</v>
      </c>
      <c r="CY282" s="298">
        <v>112</v>
      </c>
      <c r="CZ282" s="298">
        <v>0.93579999999999997</v>
      </c>
      <c r="DA282" s="298">
        <v>11045</v>
      </c>
      <c r="DB282" s="298">
        <v>0</v>
      </c>
      <c r="DC282" s="299">
        <v>0.18</v>
      </c>
      <c r="DD282" s="298">
        <v>112</v>
      </c>
      <c r="DE282" s="298">
        <v>79.2</v>
      </c>
      <c r="DF282" s="298">
        <v>112</v>
      </c>
      <c r="DG282" s="298">
        <v>0.94330000000000003</v>
      </c>
      <c r="DH282" s="298">
        <v>11271</v>
      </c>
      <c r="DI282" s="298">
        <v>0</v>
      </c>
      <c r="DJ282" s="299">
        <v>0.23</v>
      </c>
      <c r="DK282" s="298">
        <v>112</v>
      </c>
      <c r="DL282" s="298">
        <v>103.56</v>
      </c>
      <c r="DM282" s="298">
        <v>103.56</v>
      </c>
      <c r="DN282" s="298">
        <v>0.95350000000000001</v>
      </c>
      <c r="DO282" s="298">
        <v>11714</v>
      </c>
      <c r="DP282" s="298">
        <v>0</v>
      </c>
      <c r="DQ282" s="299">
        <v>0.16</v>
      </c>
      <c r="DR282" s="298">
        <v>112</v>
      </c>
      <c r="DS282" s="298">
        <v>75.239999999999995</v>
      </c>
      <c r="DT282" s="298">
        <v>89.6</v>
      </c>
      <c r="DU282" s="298">
        <v>0.85980000000000001</v>
      </c>
      <c r="DV282" s="298">
        <v>8255</v>
      </c>
      <c r="DW282" s="298">
        <v>0</v>
      </c>
      <c r="DX282" s="299">
        <v>0.18</v>
      </c>
    </row>
    <row r="283" spans="1:128" ht="17.25" customHeight="1">
      <c r="A283" s="297">
        <v>279</v>
      </c>
      <c r="B283" s="267" t="s">
        <v>737</v>
      </c>
      <c r="C283" s="298">
        <v>733</v>
      </c>
      <c r="D283" s="298">
        <v>130</v>
      </c>
      <c r="E283" s="298">
        <v>586.4</v>
      </c>
      <c r="F283" s="298">
        <v>0.64639999999999997</v>
      </c>
      <c r="G283" s="298">
        <v>25080</v>
      </c>
      <c r="H283" s="426">
        <v>0</v>
      </c>
      <c r="I283" s="299">
        <v>0.41</v>
      </c>
      <c r="J283" s="298">
        <v>733</v>
      </c>
      <c r="K283" s="298">
        <v>74</v>
      </c>
      <c r="L283" s="298">
        <v>586.4</v>
      </c>
      <c r="M283" s="298">
        <v>0.51670000000000005</v>
      </c>
      <c r="N283" s="298">
        <v>7290</v>
      </c>
      <c r="O283" s="426">
        <v>0</v>
      </c>
      <c r="P283" s="299">
        <v>0.26</v>
      </c>
      <c r="Q283" s="298">
        <v>733</v>
      </c>
      <c r="R283" s="298">
        <v>204</v>
      </c>
      <c r="S283" s="298">
        <v>586.4</v>
      </c>
      <c r="T283" s="298">
        <v>0.67779999999999996</v>
      </c>
      <c r="U283" s="298">
        <v>19080</v>
      </c>
      <c r="V283" s="426">
        <v>0</v>
      </c>
      <c r="W283" s="299">
        <v>0.19</v>
      </c>
      <c r="X283" s="298">
        <v>733</v>
      </c>
      <c r="Y283" s="298">
        <v>238</v>
      </c>
      <c r="Z283" s="298">
        <v>586.4</v>
      </c>
      <c r="AA283" s="298">
        <v>0.56530000000000002</v>
      </c>
      <c r="AB283" s="298">
        <v>28390</v>
      </c>
      <c r="AC283" s="298">
        <v>0</v>
      </c>
      <c r="AD283" s="299">
        <v>0.28000000000000003</v>
      </c>
      <c r="AE283" s="298">
        <v>733</v>
      </c>
      <c r="AF283" s="298">
        <v>230</v>
      </c>
      <c r="AG283" s="298">
        <v>586.4</v>
      </c>
      <c r="AH283" s="298">
        <v>0.58679999999999999</v>
      </c>
      <c r="AI283" s="298">
        <v>43300</v>
      </c>
      <c r="AJ283" s="426">
        <v>0</v>
      </c>
      <c r="AK283" s="299">
        <v>0.43</v>
      </c>
      <c r="AL283" s="298">
        <v>733</v>
      </c>
      <c r="AM283" s="298">
        <v>216</v>
      </c>
      <c r="AN283" s="298">
        <v>586.4</v>
      </c>
      <c r="AO283" s="298">
        <v>0.66149999999999998</v>
      </c>
      <c r="AP283" s="298">
        <v>50600</v>
      </c>
      <c r="AQ283" s="298">
        <v>0</v>
      </c>
      <c r="AR283" s="299">
        <v>0.49</v>
      </c>
      <c r="AS283" s="298">
        <v>733</v>
      </c>
      <c r="AT283" s="298">
        <v>202</v>
      </c>
      <c r="AU283" s="298">
        <v>586.4</v>
      </c>
      <c r="AV283" s="298">
        <v>0.68930000000000002</v>
      </c>
      <c r="AW283" s="298">
        <v>38130</v>
      </c>
      <c r="AX283" s="298">
        <v>0</v>
      </c>
      <c r="AY283" s="299">
        <v>0.37</v>
      </c>
      <c r="AZ283" s="298">
        <v>733</v>
      </c>
      <c r="BA283" s="298">
        <v>178</v>
      </c>
      <c r="BB283" s="298">
        <v>586.4</v>
      </c>
      <c r="BC283" s="298">
        <v>0.65480000000000005</v>
      </c>
      <c r="BD283" s="298">
        <v>29880</v>
      </c>
      <c r="BE283" s="298">
        <v>0</v>
      </c>
      <c r="BF283" s="299">
        <v>0.36</v>
      </c>
      <c r="BG283" s="298">
        <v>733</v>
      </c>
      <c r="BH283" s="298">
        <v>178</v>
      </c>
      <c r="BI283" s="298">
        <v>586.4</v>
      </c>
      <c r="BJ283" s="298">
        <v>0.51480000000000004</v>
      </c>
      <c r="BK283" s="298">
        <v>25240</v>
      </c>
      <c r="BL283" s="298">
        <v>0</v>
      </c>
      <c r="BM283" s="299">
        <v>0.37</v>
      </c>
      <c r="BN283" s="298">
        <v>733</v>
      </c>
      <c r="BO283" s="298">
        <v>216</v>
      </c>
      <c r="BP283" s="298">
        <v>586.4</v>
      </c>
      <c r="BQ283" s="298">
        <v>0.52080000000000004</v>
      </c>
      <c r="BR283" s="298">
        <v>33250</v>
      </c>
      <c r="BS283" s="298">
        <v>0</v>
      </c>
      <c r="BT283" s="299">
        <v>0.4</v>
      </c>
      <c r="BU283" s="298">
        <v>733</v>
      </c>
      <c r="BV283" s="298">
        <v>0</v>
      </c>
      <c r="BW283" s="298">
        <v>586.4</v>
      </c>
      <c r="BX283" s="298">
        <v>0.52080000000000004</v>
      </c>
      <c r="BY283" s="298">
        <v>33250</v>
      </c>
      <c r="BZ283" s="298">
        <v>0</v>
      </c>
      <c r="CA283" s="299">
        <v>0.44</v>
      </c>
      <c r="CB283" s="298">
        <v>733</v>
      </c>
      <c r="CC283" s="298">
        <v>240</v>
      </c>
      <c r="CD283" s="298">
        <v>586.4</v>
      </c>
      <c r="CE283" s="298">
        <v>0.60399999999999998</v>
      </c>
      <c r="CF283" s="298">
        <v>96230</v>
      </c>
      <c r="CG283" s="426">
        <v>0</v>
      </c>
      <c r="CH283" s="299">
        <v>0.89</v>
      </c>
      <c r="CI283" s="298">
        <v>733</v>
      </c>
      <c r="CJ283" s="298">
        <v>222</v>
      </c>
      <c r="CK283" s="298">
        <v>586.4</v>
      </c>
      <c r="CL283" s="298">
        <v>0.68910000000000005</v>
      </c>
      <c r="CM283" s="298">
        <v>50250</v>
      </c>
      <c r="CN283" s="298">
        <v>0</v>
      </c>
      <c r="CO283" s="299">
        <v>0.46</v>
      </c>
      <c r="CP283" s="298">
        <v>733</v>
      </c>
      <c r="CQ283" s="298">
        <v>192</v>
      </c>
      <c r="CR283" s="298">
        <v>586.4</v>
      </c>
      <c r="CS283" s="298">
        <v>0.67259999999999998</v>
      </c>
      <c r="CT283" s="298">
        <v>27780</v>
      </c>
      <c r="CU283" s="426">
        <v>0</v>
      </c>
      <c r="CV283" s="299">
        <v>0.28999999999999998</v>
      </c>
      <c r="CW283" s="298">
        <v>733</v>
      </c>
      <c r="CX283" s="298">
        <v>196</v>
      </c>
      <c r="CY283" s="298">
        <v>586.4</v>
      </c>
      <c r="CZ283" s="298">
        <v>0.66690000000000005</v>
      </c>
      <c r="DA283" s="298">
        <v>29730</v>
      </c>
      <c r="DB283" s="426">
        <v>0</v>
      </c>
      <c r="DC283" s="299">
        <v>0.32</v>
      </c>
      <c r="DD283" s="298">
        <v>733</v>
      </c>
      <c r="DE283" s="298">
        <v>186</v>
      </c>
      <c r="DF283" s="298">
        <v>586.4</v>
      </c>
      <c r="DG283" s="298">
        <v>0.65339999999999998</v>
      </c>
      <c r="DH283" s="298">
        <v>25810</v>
      </c>
      <c r="DI283" s="298">
        <v>0</v>
      </c>
      <c r="DJ283" s="299">
        <v>0.28999999999999998</v>
      </c>
      <c r="DK283" s="298">
        <v>733</v>
      </c>
      <c r="DL283" s="298">
        <v>234</v>
      </c>
      <c r="DM283" s="298">
        <v>586.4</v>
      </c>
      <c r="DN283" s="298">
        <v>0.69230000000000003</v>
      </c>
      <c r="DO283" s="298">
        <v>39820</v>
      </c>
      <c r="DP283" s="298">
        <v>0</v>
      </c>
      <c r="DQ283" s="299">
        <v>0.33</v>
      </c>
      <c r="DR283" s="298">
        <v>733</v>
      </c>
      <c r="DS283" s="298">
        <v>284</v>
      </c>
      <c r="DT283" s="298">
        <v>586.4</v>
      </c>
      <c r="DU283" s="298">
        <v>0.70479999999999998</v>
      </c>
      <c r="DV283" s="298">
        <v>61250</v>
      </c>
      <c r="DW283" s="298">
        <v>0</v>
      </c>
      <c r="DX283" s="299">
        <v>0.43</v>
      </c>
    </row>
    <row r="284" spans="1:128" ht="17.25" customHeight="1">
      <c r="A284" s="297">
        <v>280</v>
      </c>
      <c r="B284" s="267" t="s">
        <v>792</v>
      </c>
      <c r="C284" s="298">
        <v>117</v>
      </c>
      <c r="D284" s="298">
        <v>133.84</v>
      </c>
      <c r="E284" s="298">
        <v>120.46</v>
      </c>
      <c r="F284" s="298">
        <v>0.87339999999999995</v>
      </c>
      <c r="G284" s="298">
        <v>13715</v>
      </c>
      <c r="H284" s="298">
        <v>0</v>
      </c>
      <c r="I284" s="299">
        <v>0.16</v>
      </c>
      <c r="J284" s="298">
        <v>117</v>
      </c>
      <c r="K284" s="298">
        <v>124.12</v>
      </c>
      <c r="L284" s="298">
        <v>117</v>
      </c>
      <c r="M284" s="298">
        <v>0.87590000000000001</v>
      </c>
      <c r="N284" s="298">
        <v>11394</v>
      </c>
      <c r="O284" s="298">
        <v>0</v>
      </c>
      <c r="P284" s="299">
        <v>0.13</v>
      </c>
      <c r="Q284" s="298">
        <v>117</v>
      </c>
      <c r="R284" s="298">
        <v>122.96</v>
      </c>
      <c r="S284" s="298">
        <v>117</v>
      </c>
      <c r="T284" s="298">
        <v>0.86350000000000005</v>
      </c>
      <c r="U284" s="298">
        <v>8935</v>
      </c>
      <c r="V284" s="298">
        <v>0</v>
      </c>
      <c r="W284" s="299">
        <v>0.11</v>
      </c>
      <c r="X284" s="298">
        <v>117</v>
      </c>
      <c r="Y284" s="298">
        <v>131.63999999999999</v>
      </c>
      <c r="Z284" s="298">
        <v>133.63999999999999</v>
      </c>
      <c r="AA284" s="298">
        <v>0.89049999999999996</v>
      </c>
      <c r="AB284" s="298">
        <v>11904</v>
      </c>
      <c r="AC284" s="298">
        <v>0</v>
      </c>
      <c r="AD284" s="299">
        <v>0.12</v>
      </c>
      <c r="AE284" s="298">
        <v>117</v>
      </c>
      <c r="AF284" s="298">
        <v>114.16</v>
      </c>
      <c r="AG284" s="298">
        <v>116.16</v>
      </c>
      <c r="AH284" s="298">
        <v>0.92820000000000003</v>
      </c>
      <c r="AI284" s="298">
        <v>7818</v>
      </c>
      <c r="AJ284" s="298">
        <v>0</v>
      </c>
      <c r="AK284" s="299">
        <v>0.08</v>
      </c>
      <c r="AL284" s="298">
        <v>117</v>
      </c>
      <c r="AM284" s="298">
        <v>117.08</v>
      </c>
      <c r="AN284" s="298">
        <v>119.08</v>
      </c>
      <c r="AO284" s="298">
        <v>0.95750000000000002</v>
      </c>
      <c r="AP284" s="298">
        <v>9836</v>
      </c>
      <c r="AQ284" s="298">
        <v>0</v>
      </c>
      <c r="AR284" s="299">
        <v>0.1</v>
      </c>
      <c r="AS284" s="298">
        <v>117</v>
      </c>
      <c r="AT284" s="298">
        <v>111.32</v>
      </c>
      <c r="AU284" s="298">
        <v>113.32</v>
      </c>
      <c r="AV284" s="298">
        <v>0.93989999999999996</v>
      </c>
      <c r="AW284" s="298">
        <v>9453</v>
      </c>
      <c r="AX284" s="298">
        <v>0</v>
      </c>
      <c r="AY284" s="299">
        <v>0.1</v>
      </c>
      <c r="AZ284" s="298">
        <v>117</v>
      </c>
      <c r="BA284" s="298">
        <v>110.96</v>
      </c>
      <c r="BB284" s="298">
        <v>112.96</v>
      </c>
      <c r="BC284" s="298">
        <v>0.91579999999999995</v>
      </c>
      <c r="BD284" s="298">
        <v>9602</v>
      </c>
      <c r="BE284" s="298">
        <v>0</v>
      </c>
      <c r="BF284" s="299">
        <v>0.11</v>
      </c>
      <c r="BG284" s="298">
        <v>117</v>
      </c>
      <c r="BH284" s="298">
        <v>118.44</v>
      </c>
      <c r="BI284" s="298">
        <v>118.44</v>
      </c>
      <c r="BJ284" s="298">
        <v>0.89439999999999997</v>
      </c>
      <c r="BK284" s="298">
        <v>7358</v>
      </c>
      <c r="BL284" s="298">
        <v>0</v>
      </c>
      <c r="BM284" s="299">
        <v>0.09</v>
      </c>
      <c r="BN284" s="298">
        <v>117</v>
      </c>
      <c r="BO284" s="298">
        <v>121.32</v>
      </c>
      <c r="BP284" s="298">
        <v>121.32</v>
      </c>
      <c r="BQ284" s="298">
        <v>0.94</v>
      </c>
      <c r="BR284" s="298">
        <v>15177</v>
      </c>
      <c r="BS284" s="298">
        <v>0</v>
      </c>
      <c r="BT284" s="299">
        <v>0.18</v>
      </c>
      <c r="BU284" s="298">
        <v>117</v>
      </c>
      <c r="BV284" s="298">
        <v>106.4</v>
      </c>
      <c r="BW284" s="298">
        <v>106.4</v>
      </c>
      <c r="BX284" s="298">
        <v>0.89159999999999995</v>
      </c>
      <c r="BY284" s="298">
        <v>9672</v>
      </c>
      <c r="BZ284" s="298">
        <v>0</v>
      </c>
      <c r="CA284" s="299">
        <v>0.15</v>
      </c>
      <c r="CB284" s="298">
        <v>117</v>
      </c>
      <c r="CC284" s="298">
        <v>86.2</v>
      </c>
      <c r="CD284" s="298">
        <v>93.6</v>
      </c>
      <c r="CE284" s="298">
        <v>0.90549999999999997</v>
      </c>
      <c r="CF284" s="298">
        <v>5435</v>
      </c>
      <c r="CG284" s="298">
        <v>0</v>
      </c>
      <c r="CH284" s="299">
        <v>0.09</v>
      </c>
      <c r="CI284" s="298">
        <v>117</v>
      </c>
      <c r="CJ284" s="298">
        <v>136.4</v>
      </c>
      <c r="CK284" s="298">
        <v>136.4</v>
      </c>
      <c r="CL284" s="298">
        <v>0.95050000000000001</v>
      </c>
      <c r="CM284" s="298">
        <v>11688</v>
      </c>
      <c r="CN284" s="298">
        <v>0</v>
      </c>
      <c r="CO284" s="299">
        <v>0.13</v>
      </c>
      <c r="CP284" s="298">
        <v>117</v>
      </c>
      <c r="CQ284" s="298">
        <v>129.08000000000001</v>
      </c>
      <c r="CR284" s="298">
        <v>129.08000000000001</v>
      </c>
      <c r="CS284" s="298">
        <v>0.9294</v>
      </c>
      <c r="CT284" s="298">
        <v>10065</v>
      </c>
      <c r="CU284" s="298">
        <v>0</v>
      </c>
      <c r="CV284" s="299">
        <v>0.11</v>
      </c>
      <c r="CW284" s="298">
        <v>117</v>
      </c>
      <c r="CX284" s="298">
        <v>109.2</v>
      </c>
      <c r="CY284" s="298">
        <v>109.2</v>
      </c>
      <c r="CZ284" s="298">
        <v>0.92930000000000001</v>
      </c>
      <c r="DA284" s="298">
        <v>9395</v>
      </c>
      <c r="DB284" s="298">
        <v>0</v>
      </c>
      <c r="DC284" s="299">
        <v>0.13</v>
      </c>
      <c r="DD284" s="298">
        <v>117</v>
      </c>
      <c r="DE284" s="298">
        <v>95.68</v>
      </c>
      <c r="DF284" s="298">
        <v>95.68</v>
      </c>
      <c r="DG284" s="298">
        <v>0.92510000000000003</v>
      </c>
      <c r="DH284" s="298">
        <v>9375</v>
      </c>
      <c r="DI284" s="298">
        <v>0</v>
      </c>
      <c r="DJ284" s="299">
        <v>0.14000000000000001</v>
      </c>
      <c r="DK284" s="298">
        <v>117</v>
      </c>
      <c r="DL284" s="298">
        <v>97.88</v>
      </c>
      <c r="DM284" s="298">
        <v>97.88</v>
      </c>
      <c r="DN284" s="298">
        <v>0.89790000000000003</v>
      </c>
      <c r="DO284" s="298">
        <v>9062</v>
      </c>
      <c r="DP284" s="298">
        <v>0</v>
      </c>
      <c r="DQ284" s="299">
        <v>0.14000000000000001</v>
      </c>
      <c r="DR284" s="298">
        <v>117</v>
      </c>
      <c r="DS284" s="298">
        <v>99.52</v>
      </c>
      <c r="DT284" s="298">
        <v>99.52</v>
      </c>
      <c r="DU284" s="298">
        <v>0.90839999999999999</v>
      </c>
      <c r="DV284" s="298">
        <v>6803</v>
      </c>
      <c r="DW284" s="298">
        <v>0</v>
      </c>
      <c r="DX284" s="299">
        <v>0.1</v>
      </c>
    </row>
    <row r="285" spans="1:128" ht="17.25" customHeight="1">
      <c r="A285" s="297">
        <v>281</v>
      </c>
      <c r="B285" s="267" t="s">
        <v>793</v>
      </c>
      <c r="C285" s="298">
        <v>0</v>
      </c>
      <c r="D285" s="298">
        <v>0</v>
      </c>
      <c r="E285" s="298">
        <v>0</v>
      </c>
      <c r="F285" s="298">
        <v>0</v>
      </c>
      <c r="G285" s="298">
        <v>0</v>
      </c>
      <c r="H285" s="298">
        <v>0</v>
      </c>
      <c r="I285" s="299">
        <v>0</v>
      </c>
      <c r="J285" s="298">
        <v>0</v>
      </c>
      <c r="K285" s="298">
        <v>0</v>
      </c>
      <c r="L285" s="298">
        <v>0</v>
      </c>
      <c r="M285" s="298">
        <v>0</v>
      </c>
      <c r="N285" s="298">
        <v>0</v>
      </c>
      <c r="O285" s="426">
        <v>0</v>
      </c>
      <c r="P285" s="299">
        <v>0</v>
      </c>
      <c r="Q285" s="298">
        <v>160</v>
      </c>
      <c r="R285" s="298">
        <v>46</v>
      </c>
      <c r="S285" s="298">
        <v>85.33</v>
      </c>
      <c r="T285" s="298">
        <v>0.71179999999999999</v>
      </c>
      <c r="U285" s="298">
        <v>3766</v>
      </c>
      <c r="V285" s="426">
        <v>0</v>
      </c>
      <c r="W285" s="299">
        <v>0.16</v>
      </c>
      <c r="X285" s="298">
        <v>160</v>
      </c>
      <c r="Y285" s="298">
        <v>55.2</v>
      </c>
      <c r="Z285" s="298">
        <v>128</v>
      </c>
      <c r="AA285" s="298">
        <v>0.74760000000000004</v>
      </c>
      <c r="AB285" s="298">
        <v>9881</v>
      </c>
      <c r="AC285" s="298">
        <v>0</v>
      </c>
      <c r="AD285" s="299">
        <v>0.25</v>
      </c>
      <c r="AE285" s="298">
        <v>160</v>
      </c>
      <c r="AF285" s="298">
        <v>0</v>
      </c>
      <c r="AG285" s="298">
        <v>128</v>
      </c>
      <c r="AH285" s="298">
        <v>0.74770000000000003</v>
      </c>
      <c r="AI285" s="298">
        <v>9881</v>
      </c>
      <c r="AJ285" s="426">
        <v>0</v>
      </c>
      <c r="AK285" s="299">
        <v>0.25</v>
      </c>
      <c r="AL285" s="298">
        <v>160</v>
      </c>
      <c r="AM285" s="298">
        <v>78</v>
      </c>
      <c r="AN285" s="298">
        <v>128</v>
      </c>
      <c r="AO285" s="298">
        <v>0</v>
      </c>
      <c r="AP285" s="298">
        <v>35620</v>
      </c>
      <c r="AQ285" s="426">
        <v>0</v>
      </c>
      <c r="AR285" s="299">
        <v>0</v>
      </c>
      <c r="AS285" s="298">
        <v>160</v>
      </c>
      <c r="AT285" s="298">
        <v>64.400000000000006</v>
      </c>
      <c r="AU285" s="298">
        <v>128</v>
      </c>
      <c r="AV285" s="298">
        <v>0.76359999999999995</v>
      </c>
      <c r="AW285" s="298">
        <v>6251</v>
      </c>
      <c r="AX285" s="426">
        <v>0</v>
      </c>
      <c r="AY285" s="299">
        <v>0.12</v>
      </c>
      <c r="AZ285" s="298">
        <v>160</v>
      </c>
      <c r="BA285" s="298">
        <v>75.2</v>
      </c>
      <c r="BB285" s="298">
        <v>128</v>
      </c>
      <c r="BC285" s="298">
        <v>0.76039999999999996</v>
      </c>
      <c r="BD285" s="298">
        <v>13556</v>
      </c>
      <c r="BE285" s="426">
        <v>0</v>
      </c>
      <c r="BF285" s="299">
        <v>0.28000000000000003</v>
      </c>
      <c r="BG285" s="298">
        <v>160</v>
      </c>
      <c r="BH285" s="298">
        <v>69.2</v>
      </c>
      <c r="BI285" s="298">
        <v>128</v>
      </c>
      <c r="BJ285" s="298">
        <v>0.752</v>
      </c>
      <c r="BK285" s="298">
        <v>18627</v>
      </c>
      <c r="BL285" s="426">
        <v>0</v>
      </c>
      <c r="BM285" s="299">
        <v>0.42</v>
      </c>
      <c r="BN285" s="298">
        <v>160</v>
      </c>
      <c r="BO285" s="298">
        <v>70</v>
      </c>
      <c r="BP285" s="298">
        <v>128</v>
      </c>
      <c r="BQ285" s="298">
        <v>0.74019999999999997</v>
      </c>
      <c r="BR285" s="298">
        <v>19352</v>
      </c>
      <c r="BS285" s="426">
        <v>0</v>
      </c>
      <c r="BT285" s="299">
        <v>0.44</v>
      </c>
      <c r="BU285" s="298">
        <v>160</v>
      </c>
      <c r="BV285" s="298">
        <v>19.600000000000001</v>
      </c>
      <c r="BW285" s="298">
        <v>128</v>
      </c>
      <c r="BX285" s="298">
        <v>0.82769999999999999</v>
      </c>
      <c r="BY285" s="298">
        <v>3111</v>
      </c>
      <c r="BZ285" s="426">
        <v>0</v>
      </c>
      <c r="CA285" s="299">
        <v>0.1</v>
      </c>
      <c r="CB285" s="298">
        <v>160</v>
      </c>
      <c r="CC285" s="298">
        <v>0.4</v>
      </c>
      <c r="CD285" s="298">
        <v>128</v>
      </c>
      <c r="CE285" s="298">
        <v>0.98050000000000004</v>
      </c>
      <c r="CF285" s="298">
        <v>1925</v>
      </c>
      <c r="CG285" s="298">
        <v>0</v>
      </c>
      <c r="CH285" s="299">
        <v>0.05</v>
      </c>
      <c r="CI285" s="298">
        <v>160</v>
      </c>
      <c r="CJ285" s="298">
        <v>65.2</v>
      </c>
      <c r="CK285" s="298">
        <v>128</v>
      </c>
      <c r="CL285" s="298">
        <v>0.79120000000000001</v>
      </c>
      <c r="CM285" s="298">
        <v>6651</v>
      </c>
      <c r="CN285" s="425">
        <v>0</v>
      </c>
      <c r="CO285" s="299">
        <v>0.13</v>
      </c>
      <c r="CP285" s="298">
        <v>160</v>
      </c>
      <c r="CQ285" s="298">
        <v>0</v>
      </c>
      <c r="CR285" s="298">
        <v>128</v>
      </c>
      <c r="CS285" s="298">
        <v>0.78149999999999997</v>
      </c>
      <c r="CT285" s="298">
        <v>9892</v>
      </c>
      <c r="CU285" s="426">
        <v>0</v>
      </c>
      <c r="CV285" s="299">
        <v>0.2</v>
      </c>
      <c r="CW285" s="298">
        <v>160</v>
      </c>
      <c r="CX285" s="298">
        <v>70.400000000000006</v>
      </c>
      <c r="CY285" s="298">
        <v>128</v>
      </c>
      <c r="CZ285" s="298">
        <v>0.77649999999999997</v>
      </c>
      <c r="DA285" s="298">
        <v>16536</v>
      </c>
      <c r="DB285" s="426">
        <v>0</v>
      </c>
      <c r="DC285" s="299">
        <v>0.36</v>
      </c>
      <c r="DD285" s="298">
        <v>160</v>
      </c>
      <c r="DE285" s="298">
        <v>84.8</v>
      </c>
      <c r="DF285" s="298">
        <v>128</v>
      </c>
      <c r="DG285" s="298">
        <v>0.78649999999999998</v>
      </c>
      <c r="DH285" s="298">
        <v>23658</v>
      </c>
      <c r="DI285" s="426">
        <v>0</v>
      </c>
      <c r="DJ285" s="299">
        <v>0.43</v>
      </c>
      <c r="DK285" s="298">
        <v>160</v>
      </c>
      <c r="DL285" s="298">
        <v>84.8</v>
      </c>
      <c r="DM285" s="298">
        <v>128</v>
      </c>
      <c r="DN285" s="298">
        <v>0.78680000000000005</v>
      </c>
      <c r="DO285" s="298">
        <v>26956</v>
      </c>
      <c r="DP285" s="426">
        <v>0</v>
      </c>
      <c r="DQ285" s="299">
        <v>0.49</v>
      </c>
      <c r="DR285" s="298">
        <v>160</v>
      </c>
      <c r="DS285" s="298">
        <v>0</v>
      </c>
      <c r="DT285" s="298">
        <v>128</v>
      </c>
      <c r="DU285" s="298">
        <v>0.78680000000000005</v>
      </c>
      <c r="DV285" s="298">
        <v>26956</v>
      </c>
      <c r="DW285" s="426">
        <v>0</v>
      </c>
      <c r="DX285" s="299">
        <v>0.51</v>
      </c>
    </row>
    <row r="286" spans="1:128" ht="17.25" customHeight="1">
      <c r="A286" s="297">
        <v>282</v>
      </c>
      <c r="B286" s="267" t="s">
        <v>794</v>
      </c>
      <c r="C286" s="298">
        <v>0</v>
      </c>
      <c r="D286" s="298">
        <v>0</v>
      </c>
      <c r="E286" s="298">
        <v>0</v>
      </c>
      <c r="F286" s="298">
        <v>0</v>
      </c>
      <c r="G286" s="298">
        <v>0</v>
      </c>
      <c r="H286" s="298">
        <v>0</v>
      </c>
      <c r="I286" s="299">
        <v>0</v>
      </c>
      <c r="J286" s="298">
        <v>0</v>
      </c>
      <c r="K286" s="298">
        <v>0</v>
      </c>
      <c r="L286" s="298">
        <v>0</v>
      </c>
      <c r="M286" s="298">
        <v>0</v>
      </c>
      <c r="N286" s="298">
        <v>0</v>
      </c>
      <c r="O286" s="298">
        <v>0</v>
      </c>
      <c r="P286" s="299">
        <v>0</v>
      </c>
      <c r="Q286" s="298">
        <v>0</v>
      </c>
      <c r="R286" s="298">
        <v>0</v>
      </c>
      <c r="S286" s="298">
        <v>0</v>
      </c>
      <c r="T286" s="298">
        <v>0</v>
      </c>
      <c r="U286" s="298">
        <v>0</v>
      </c>
      <c r="V286" s="298">
        <v>0</v>
      </c>
      <c r="W286" s="299">
        <v>0</v>
      </c>
      <c r="X286" s="298">
        <v>211</v>
      </c>
      <c r="Y286" s="298">
        <v>118.96</v>
      </c>
      <c r="Z286" s="298">
        <v>168.8</v>
      </c>
      <c r="AA286" s="298">
        <v>0.89229999999999998</v>
      </c>
      <c r="AB286" s="298">
        <v>6246</v>
      </c>
      <c r="AC286" s="298">
        <v>0</v>
      </c>
      <c r="AD286" s="299">
        <v>0.08</v>
      </c>
      <c r="AE286" s="298">
        <v>211</v>
      </c>
      <c r="AF286" s="298">
        <v>154.96</v>
      </c>
      <c r="AG286" s="298">
        <v>168.8</v>
      </c>
      <c r="AH286" s="298">
        <v>0.75039999999999996</v>
      </c>
      <c r="AI286" s="298">
        <v>8390</v>
      </c>
      <c r="AJ286" s="298">
        <v>0</v>
      </c>
      <c r="AK286" s="299">
        <v>0.1</v>
      </c>
      <c r="AL286" s="298">
        <v>211</v>
      </c>
      <c r="AM286" s="298">
        <v>156.4</v>
      </c>
      <c r="AN286" s="298">
        <v>168.8</v>
      </c>
      <c r="AO286" s="298">
        <v>0.79349999999999998</v>
      </c>
      <c r="AP286" s="298">
        <v>14764</v>
      </c>
      <c r="AQ286" s="298">
        <v>0</v>
      </c>
      <c r="AR286" s="299">
        <v>0.17</v>
      </c>
      <c r="AS286" s="298">
        <v>211</v>
      </c>
      <c r="AT286" s="298">
        <v>157.44</v>
      </c>
      <c r="AU286" s="298">
        <v>168.8</v>
      </c>
      <c r="AV286" s="298">
        <v>0.77859999999999996</v>
      </c>
      <c r="AW286" s="298">
        <v>13358</v>
      </c>
      <c r="AX286" s="298">
        <v>0</v>
      </c>
      <c r="AY286" s="299">
        <v>0.15</v>
      </c>
      <c r="AZ286" s="298">
        <v>211</v>
      </c>
      <c r="BA286" s="298">
        <v>146.47999999999999</v>
      </c>
      <c r="BB286" s="298">
        <v>168.8</v>
      </c>
      <c r="BC286" s="298">
        <v>0.75370000000000004</v>
      </c>
      <c r="BD286" s="298">
        <v>9974</v>
      </c>
      <c r="BE286" s="298">
        <v>0</v>
      </c>
      <c r="BF286" s="299">
        <v>0.13</v>
      </c>
      <c r="BG286" s="298">
        <v>211</v>
      </c>
      <c r="BH286" s="298">
        <v>108.64</v>
      </c>
      <c r="BI286" s="298">
        <v>168.8</v>
      </c>
      <c r="BJ286" s="298">
        <v>0.59319999999999995</v>
      </c>
      <c r="BK286" s="298">
        <v>8214</v>
      </c>
      <c r="BL286" s="298">
        <v>0</v>
      </c>
      <c r="BM286" s="299">
        <v>0.17</v>
      </c>
      <c r="BN286" s="298">
        <v>211</v>
      </c>
      <c r="BO286" s="298">
        <v>172.4</v>
      </c>
      <c r="BP286" s="298">
        <v>172.4</v>
      </c>
      <c r="BQ286" s="298">
        <v>0.64249999999999996</v>
      </c>
      <c r="BR286" s="298">
        <v>16104</v>
      </c>
      <c r="BS286" s="298">
        <v>0</v>
      </c>
      <c r="BT286" s="299">
        <v>0.2</v>
      </c>
      <c r="BU286" s="298">
        <v>211</v>
      </c>
      <c r="BV286" s="298">
        <v>185.68</v>
      </c>
      <c r="BW286" s="298">
        <v>185.68</v>
      </c>
      <c r="BX286" s="298">
        <v>0.67769999999999997</v>
      </c>
      <c r="BY286" s="298">
        <v>16696</v>
      </c>
      <c r="BZ286" s="298">
        <v>0</v>
      </c>
      <c r="CA286" s="299">
        <v>0.2</v>
      </c>
      <c r="CB286" s="298">
        <v>211</v>
      </c>
      <c r="CC286" s="298">
        <v>176.56</v>
      </c>
      <c r="CD286" s="298">
        <v>176.56</v>
      </c>
      <c r="CE286" s="298">
        <v>0.71989999999999998</v>
      </c>
      <c r="CF286" s="298">
        <v>16462</v>
      </c>
      <c r="CG286" s="298">
        <v>0</v>
      </c>
      <c r="CH286" s="299">
        <v>0.17</v>
      </c>
      <c r="CI286" s="298">
        <v>211</v>
      </c>
      <c r="CJ286" s="298">
        <v>143.84</v>
      </c>
      <c r="CK286" s="298">
        <v>168.8</v>
      </c>
      <c r="CL286" s="298">
        <v>0.7681</v>
      </c>
      <c r="CM286" s="298">
        <v>13702</v>
      </c>
      <c r="CN286" s="298">
        <v>0</v>
      </c>
      <c r="CO286" s="299">
        <v>0.17</v>
      </c>
      <c r="CP286" s="298">
        <v>211</v>
      </c>
      <c r="CQ286" s="298">
        <v>178.4</v>
      </c>
      <c r="CR286" s="298">
        <v>178.4</v>
      </c>
      <c r="CS286" s="298">
        <v>0.78490000000000004</v>
      </c>
      <c r="CT286" s="298">
        <v>12594</v>
      </c>
      <c r="CU286" s="298">
        <v>0</v>
      </c>
      <c r="CV286" s="299">
        <v>0.12</v>
      </c>
      <c r="CW286" s="298">
        <v>211</v>
      </c>
      <c r="CX286" s="298">
        <v>195.92</v>
      </c>
      <c r="CY286" s="298">
        <v>195.92</v>
      </c>
      <c r="CZ286" s="298">
        <v>0.74399999999999999</v>
      </c>
      <c r="DA286" s="298">
        <v>22800</v>
      </c>
      <c r="DB286" s="298">
        <v>0</v>
      </c>
      <c r="DC286" s="299">
        <v>0.22</v>
      </c>
      <c r="DD286" s="298">
        <v>211</v>
      </c>
      <c r="DE286" s="298">
        <v>173.92</v>
      </c>
      <c r="DF286" s="298">
        <v>173.92</v>
      </c>
      <c r="DG286" s="298">
        <v>0.78269999999999995</v>
      </c>
      <c r="DH286" s="298">
        <v>19232</v>
      </c>
      <c r="DI286" s="298">
        <v>0</v>
      </c>
      <c r="DJ286" s="299">
        <v>0.19</v>
      </c>
      <c r="DK286" s="298">
        <v>211</v>
      </c>
      <c r="DL286" s="298">
        <v>153.44</v>
      </c>
      <c r="DM286" s="298">
        <v>168.8</v>
      </c>
      <c r="DN286" s="298">
        <v>0.97109999999999996</v>
      </c>
      <c r="DO286" s="298">
        <v>19304</v>
      </c>
      <c r="DP286" s="298">
        <v>0</v>
      </c>
      <c r="DQ286" s="299">
        <v>0.17</v>
      </c>
      <c r="DR286" s="298">
        <v>211</v>
      </c>
      <c r="DS286" s="298">
        <v>179.44</v>
      </c>
      <c r="DT286" s="298">
        <v>179.44</v>
      </c>
      <c r="DU286" s="298">
        <v>0.89</v>
      </c>
      <c r="DV286" s="298">
        <v>17292</v>
      </c>
      <c r="DW286" s="298">
        <v>0</v>
      </c>
      <c r="DX286" s="299">
        <v>0.15</v>
      </c>
    </row>
    <row r="287" spans="1:128" ht="17.25" customHeight="1">
      <c r="A287" s="297">
        <v>283</v>
      </c>
      <c r="B287" s="267" t="s">
        <v>795</v>
      </c>
      <c r="C287" s="298">
        <v>0</v>
      </c>
      <c r="D287" s="298">
        <v>0</v>
      </c>
      <c r="E287" s="298">
        <v>0</v>
      </c>
      <c r="F287" s="298">
        <v>0</v>
      </c>
      <c r="G287" s="298">
        <v>0</v>
      </c>
      <c r="H287" s="298">
        <v>0</v>
      </c>
      <c r="I287" s="299">
        <v>0</v>
      </c>
      <c r="J287" s="298">
        <v>0</v>
      </c>
      <c r="K287" s="298">
        <v>0</v>
      </c>
      <c r="L287" s="298">
        <v>0</v>
      </c>
      <c r="M287" s="298">
        <v>0</v>
      </c>
      <c r="N287" s="298">
        <v>0</v>
      </c>
      <c r="O287" s="298">
        <v>0</v>
      </c>
      <c r="P287" s="299">
        <v>0</v>
      </c>
      <c r="Q287" s="298">
        <v>0</v>
      </c>
      <c r="R287" s="298">
        <v>0</v>
      </c>
      <c r="S287" s="298">
        <v>0</v>
      </c>
      <c r="T287" s="298">
        <v>0</v>
      </c>
      <c r="U287" s="298">
        <v>0</v>
      </c>
      <c r="V287" s="298">
        <v>0</v>
      </c>
      <c r="W287" s="299">
        <v>0</v>
      </c>
      <c r="X287" s="298">
        <v>133</v>
      </c>
      <c r="Y287" s="298">
        <v>0</v>
      </c>
      <c r="Z287" s="298">
        <v>20.59</v>
      </c>
      <c r="AA287" s="298">
        <v>0</v>
      </c>
      <c r="AB287" s="298">
        <v>353</v>
      </c>
      <c r="AC287" s="298">
        <v>0</v>
      </c>
      <c r="AD287" s="299">
        <v>0</v>
      </c>
      <c r="AE287" s="298">
        <v>133</v>
      </c>
      <c r="AF287" s="298">
        <v>0</v>
      </c>
      <c r="AG287" s="298">
        <v>106.4</v>
      </c>
      <c r="AH287" s="298">
        <v>0</v>
      </c>
      <c r="AI287" s="298">
        <v>1825</v>
      </c>
      <c r="AJ287" s="298">
        <v>0</v>
      </c>
      <c r="AK287" s="299">
        <v>0</v>
      </c>
      <c r="AL287" s="298">
        <v>133</v>
      </c>
      <c r="AM287" s="298">
        <v>48</v>
      </c>
      <c r="AN287" s="298">
        <v>106.4</v>
      </c>
      <c r="AO287" s="298">
        <v>0.80349999999999999</v>
      </c>
      <c r="AP287" s="298">
        <v>22156</v>
      </c>
      <c r="AQ287" s="298">
        <v>0</v>
      </c>
      <c r="AR287" s="299">
        <v>0.7</v>
      </c>
      <c r="AS287" s="298">
        <v>133</v>
      </c>
      <c r="AT287" s="298">
        <v>42.4</v>
      </c>
      <c r="AU287" s="298">
        <v>106.4</v>
      </c>
      <c r="AV287" s="298">
        <v>0.84960000000000002</v>
      </c>
      <c r="AW287" s="298">
        <v>9066</v>
      </c>
      <c r="AX287" s="298">
        <v>0</v>
      </c>
      <c r="AY287" s="299">
        <v>0.26</v>
      </c>
      <c r="AZ287" s="298">
        <v>133</v>
      </c>
      <c r="BA287" s="298">
        <v>58.8</v>
      </c>
      <c r="BB287" s="298">
        <v>106.4</v>
      </c>
      <c r="BC287" s="298">
        <v>0.8175</v>
      </c>
      <c r="BD287" s="298">
        <v>15153</v>
      </c>
      <c r="BE287" s="298">
        <v>0</v>
      </c>
      <c r="BF287" s="299">
        <v>0.37</v>
      </c>
      <c r="BG287" s="298">
        <v>133</v>
      </c>
      <c r="BH287" s="298">
        <v>70.8</v>
      </c>
      <c r="BI287" s="298">
        <v>106.4</v>
      </c>
      <c r="BJ287" s="298">
        <v>0.77439999999999998</v>
      </c>
      <c r="BK287" s="298">
        <v>16361</v>
      </c>
      <c r="BL287" s="298">
        <v>0</v>
      </c>
      <c r="BM287" s="299">
        <v>0.34</v>
      </c>
      <c r="BN287" s="298">
        <v>133</v>
      </c>
      <c r="BO287" s="298">
        <v>80.400000000000006</v>
      </c>
      <c r="BP287" s="298">
        <v>106.4</v>
      </c>
      <c r="BQ287" s="298">
        <v>0.78520000000000001</v>
      </c>
      <c r="BR287" s="298">
        <v>20086</v>
      </c>
      <c r="BS287" s="298">
        <v>0</v>
      </c>
      <c r="BT287" s="299">
        <v>0.38</v>
      </c>
      <c r="BU287" s="298">
        <v>133</v>
      </c>
      <c r="BV287" s="298">
        <v>0</v>
      </c>
      <c r="BW287" s="298">
        <v>106.4</v>
      </c>
      <c r="BX287" s="298">
        <v>0.78520000000000001</v>
      </c>
      <c r="BY287" s="298">
        <v>20086</v>
      </c>
      <c r="BZ287" s="298">
        <v>0</v>
      </c>
      <c r="CA287" s="299">
        <v>0.42</v>
      </c>
      <c r="CB287" s="298">
        <v>133</v>
      </c>
      <c r="CC287" s="298">
        <v>62</v>
      </c>
      <c r="CD287" s="298">
        <v>106.4</v>
      </c>
      <c r="CE287" s="298">
        <v>0.81259999999999999</v>
      </c>
      <c r="CF287" s="298">
        <v>38095</v>
      </c>
      <c r="CG287" s="298">
        <v>0</v>
      </c>
      <c r="CH287" s="299">
        <v>0.93</v>
      </c>
      <c r="CI287" s="298">
        <v>133</v>
      </c>
      <c r="CJ287" s="298">
        <v>40</v>
      </c>
      <c r="CK287" s="298">
        <v>106.4</v>
      </c>
      <c r="CL287" s="298">
        <v>0.82889999999999997</v>
      </c>
      <c r="CM287" s="298">
        <v>5494</v>
      </c>
      <c r="CN287" s="298">
        <v>0</v>
      </c>
      <c r="CO287" s="299">
        <v>0.14000000000000001</v>
      </c>
      <c r="CP287" s="298">
        <v>133</v>
      </c>
      <c r="CQ287" s="298">
        <v>0</v>
      </c>
      <c r="CR287" s="298">
        <v>106.4</v>
      </c>
      <c r="CS287" s="298">
        <v>0.875</v>
      </c>
      <c r="CT287" s="298">
        <v>1864</v>
      </c>
      <c r="CU287" s="298">
        <v>0</v>
      </c>
      <c r="CV287" s="299">
        <v>0</v>
      </c>
      <c r="CW287" s="298">
        <v>133</v>
      </c>
      <c r="CX287" s="298">
        <v>58.4</v>
      </c>
      <c r="CY287" s="298">
        <v>106.4</v>
      </c>
      <c r="CZ287" s="298">
        <v>0.8528</v>
      </c>
      <c r="DA287" s="298">
        <v>8463</v>
      </c>
      <c r="DB287" s="298">
        <v>0</v>
      </c>
      <c r="DC287" s="299">
        <v>0.18</v>
      </c>
      <c r="DD287" s="298">
        <v>133</v>
      </c>
      <c r="DE287" s="298">
        <v>115.6</v>
      </c>
      <c r="DF287" s="298">
        <v>118.1</v>
      </c>
      <c r="DG287" s="298">
        <v>0.79159999999999997</v>
      </c>
      <c r="DH287" s="298">
        <v>22941</v>
      </c>
      <c r="DI287" s="298">
        <v>0</v>
      </c>
      <c r="DJ287" s="299">
        <v>0.3</v>
      </c>
      <c r="DK287" s="298">
        <v>133</v>
      </c>
      <c r="DL287" s="298">
        <v>158</v>
      </c>
      <c r="DM287" s="298">
        <v>160.5</v>
      </c>
      <c r="DN287" s="298">
        <v>0.7833</v>
      </c>
      <c r="DO287" s="298">
        <v>41201</v>
      </c>
      <c r="DP287" s="298">
        <v>0</v>
      </c>
      <c r="DQ287" s="299">
        <v>0.42</v>
      </c>
      <c r="DR287" s="298">
        <v>133</v>
      </c>
      <c r="DS287" s="298">
        <v>180.8</v>
      </c>
      <c r="DT287" s="298">
        <v>183.3</v>
      </c>
      <c r="DU287" s="298">
        <v>0.75949999999999995</v>
      </c>
      <c r="DV287" s="298">
        <v>59745</v>
      </c>
      <c r="DW287" s="298">
        <v>0</v>
      </c>
      <c r="DX287" s="299">
        <v>0.57999999999999996</v>
      </c>
    </row>
    <row r="288" spans="1:128" ht="17.25" customHeight="1">
      <c r="A288" s="297">
        <v>284</v>
      </c>
      <c r="B288" s="267" t="s">
        <v>872</v>
      </c>
      <c r="C288" s="298">
        <v>0</v>
      </c>
      <c r="D288" s="298">
        <v>0</v>
      </c>
      <c r="E288" s="298">
        <v>0</v>
      </c>
      <c r="F288" s="298">
        <v>0</v>
      </c>
      <c r="G288" s="298">
        <v>0</v>
      </c>
      <c r="H288" s="298">
        <v>0</v>
      </c>
      <c r="I288" s="299">
        <v>0</v>
      </c>
      <c r="J288" s="298">
        <v>0</v>
      </c>
      <c r="K288" s="298">
        <v>0</v>
      </c>
      <c r="L288" s="298">
        <v>0</v>
      </c>
      <c r="M288" s="298">
        <v>0</v>
      </c>
      <c r="N288" s="298">
        <v>0</v>
      </c>
      <c r="O288" s="298">
        <v>0</v>
      </c>
      <c r="P288" s="299">
        <v>0</v>
      </c>
      <c r="Q288" s="298">
        <v>0</v>
      </c>
      <c r="R288" s="298">
        <v>0</v>
      </c>
      <c r="S288" s="298">
        <v>0</v>
      </c>
      <c r="T288" s="298">
        <v>0</v>
      </c>
      <c r="U288" s="298">
        <v>0</v>
      </c>
      <c r="V288" s="298">
        <v>0</v>
      </c>
      <c r="W288" s="299">
        <v>0</v>
      </c>
      <c r="X288" s="298">
        <v>0</v>
      </c>
      <c r="Y288" s="298">
        <v>0</v>
      </c>
      <c r="Z288" s="298">
        <v>0</v>
      </c>
      <c r="AA288" s="298">
        <v>0</v>
      </c>
      <c r="AB288" s="298">
        <v>0</v>
      </c>
      <c r="AC288" s="426">
        <v>0</v>
      </c>
      <c r="AD288" s="299">
        <v>0</v>
      </c>
      <c r="AE288" s="298">
        <v>0</v>
      </c>
      <c r="AF288" s="298">
        <v>0</v>
      </c>
      <c r="AG288" s="298">
        <v>0</v>
      </c>
      <c r="AH288" s="298">
        <v>0</v>
      </c>
      <c r="AI288" s="298">
        <v>0</v>
      </c>
      <c r="AJ288" s="298">
        <v>0</v>
      </c>
      <c r="AK288" s="299">
        <v>0</v>
      </c>
      <c r="AL288" s="298">
        <v>0</v>
      </c>
      <c r="AM288" s="298">
        <v>0</v>
      </c>
      <c r="AN288" s="298">
        <v>0</v>
      </c>
      <c r="AO288" s="298">
        <v>0</v>
      </c>
      <c r="AP288" s="298">
        <v>0</v>
      </c>
      <c r="AQ288" s="298">
        <v>0</v>
      </c>
      <c r="AR288" s="299">
        <v>0</v>
      </c>
      <c r="AS288" s="298">
        <v>0</v>
      </c>
      <c r="AT288" s="298">
        <v>0</v>
      </c>
      <c r="AU288" s="298">
        <v>0</v>
      </c>
      <c r="AV288" s="298">
        <v>0</v>
      </c>
      <c r="AW288" s="298">
        <v>0</v>
      </c>
      <c r="AX288" s="298">
        <v>0</v>
      </c>
      <c r="AY288" s="299">
        <v>0</v>
      </c>
      <c r="AZ288" s="298">
        <v>0</v>
      </c>
      <c r="BA288" s="298">
        <v>0</v>
      </c>
      <c r="BB288" s="298">
        <v>0</v>
      </c>
      <c r="BC288" s="298">
        <v>0</v>
      </c>
      <c r="BD288" s="298">
        <v>0</v>
      </c>
      <c r="BE288" s="298">
        <v>0</v>
      </c>
      <c r="BF288" s="299">
        <v>0</v>
      </c>
      <c r="BG288" s="298">
        <v>0</v>
      </c>
      <c r="BH288" s="298">
        <v>0</v>
      </c>
      <c r="BI288" s="298">
        <v>0</v>
      </c>
      <c r="BJ288" s="298">
        <v>0</v>
      </c>
      <c r="BK288" s="298">
        <v>0</v>
      </c>
      <c r="BL288" s="298">
        <v>0</v>
      </c>
      <c r="BM288" s="299">
        <v>0</v>
      </c>
      <c r="BN288" s="298">
        <v>0</v>
      </c>
      <c r="BO288" s="298">
        <v>0</v>
      </c>
      <c r="BP288" s="298">
        <v>0</v>
      </c>
      <c r="BQ288" s="298">
        <v>0</v>
      </c>
      <c r="BR288" s="298">
        <v>0</v>
      </c>
      <c r="BS288" s="298">
        <v>0</v>
      </c>
      <c r="BT288" s="299">
        <v>0</v>
      </c>
      <c r="BU288" s="298">
        <v>578</v>
      </c>
      <c r="BV288" s="298">
        <v>0</v>
      </c>
      <c r="BW288" s="298">
        <v>115.6</v>
      </c>
      <c r="BX288" s="298">
        <v>0</v>
      </c>
      <c r="BY288" s="298">
        <v>2610</v>
      </c>
      <c r="BZ288" s="298">
        <v>1313</v>
      </c>
      <c r="CA288" s="299">
        <v>0</v>
      </c>
      <c r="CB288" s="298">
        <v>578</v>
      </c>
      <c r="CC288" s="298">
        <v>195</v>
      </c>
      <c r="CD288" s="298">
        <v>462.4</v>
      </c>
      <c r="CE288" s="298">
        <v>1</v>
      </c>
      <c r="CF288" s="298">
        <v>8307</v>
      </c>
      <c r="CG288" s="298">
        <v>0</v>
      </c>
      <c r="CH288" s="299">
        <v>0.02</v>
      </c>
      <c r="CI288" s="298">
        <v>578</v>
      </c>
      <c r="CJ288" s="298">
        <v>0.21</v>
      </c>
      <c r="CK288" s="298">
        <v>462.4</v>
      </c>
      <c r="CL288" s="298">
        <v>0.81889999999999996</v>
      </c>
      <c r="CM288" s="298">
        <v>16397</v>
      </c>
      <c r="CN288" s="298">
        <v>13790</v>
      </c>
      <c r="CO288" s="299">
        <v>2.57</v>
      </c>
      <c r="CP288" s="298">
        <v>578</v>
      </c>
      <c r="CQ288" s="298">
        <v>39</v>
      </c>
      <c r="CR288" s="298">
        <v>462.4</v>
      </c>
      <c r="CS288" s="298">
        <v>0.8609</v>
      </c>
      <c r="CT288" s="298">
        <v>16797</v>
      </c>
      <c r="CU288" s="298">
        <v>0</v>
      </c>
      <c r="CV288" s="299">
        <v>0.39</v>
      </c>
      <c r="CW288" s="298">
        <v>578</v>
      </c>
      <c r="CX288" s="298">
        <v>27</v>
      </c>
      <c r="CY288" s="298">
        <v>462.4</v>
      </c>
      <c r="CZ288" s="298">
        <v>0.87170000000000003</v>
      </c>
      <c r="DA288" s="298">
        <v>13107</v>
      </c>
      <c r="DB288" s="298">
        <v>243</v>
      </c>
      <c r="DC288" s="299">
        <v>0.37</v>
      </c>
      <c r="DD288" s="298">
        <v>578</v>
      </c>
      <c r="DE288" s="298">
        <v>48</v>
      </c>
      <c r="DF288" s="298">
        <v>462.4</v>
      </c>
      <c r="DG288" s="298">
        <v>0.8498</v>
      </c>
      <c r="DH288" s="298">
        <v>17337</v>
      </c>
      <c r="DI288" s="298">
        <v>0</v>
      </c>
      <c r="DJ288" s="299">
        <v>0.35</v>
      </c>
      <c r="DK288" s="298">
        <v>578</v>
      </c>
      <c r="DL288" s="298">
        <v>76</v>
      </c>
      <c r="DM288" s="298">
        <v>462.4</v>
      </c>
      <c r="DN288" s="298">
        <v>0.8034</v>
      </c>
      <c r="DO288" s="298">
        <v>27207</v>
      </c>
      <c r="DP288" s="298">
        <v>0</v>
      </c>
      <c r="DQ288" s="299">
        <v>0.44</v>
      </c>
      <c r="DR288" s="298">
        <v>578</v>
      </c>
      <c r="DS288" s="298">
        <v>37</v>
      </c>
      <c r="DT288" s="298">
        <v>462.4</v>
      </c>
      <c r="DU288" s="298">
        <v>0.77749999999999997</v>
      </c>
      <c r="DV288" s="298">
        <v>34517</v>
      </c>
      <c r="DW288" s="298">
        <v>19685</v>
      </c>
      <c r="DX288" s="299">
        <v>1.18</v>
      </c>
    </row>
    <row r="289" spans="1:128" ht="17.25" customHeight="1">
      <c r="A289" s="297">
        <v>285</v>
      </c>
      <c r="B289" s="267" t="s">
        <v>873</v>
      </c>
      <c r="C289" s="298">
        <v>0</v>
      </c>
      <c r="D289" s="298">
        <v>0</v>
      </c>
      <c r="E289" s="298">
        <v>0</v>
      </c>
      <c r="F289" s="298">
        <v>0</v>
      </c>
      <c r="G289" s="298">
        <v>0</v>
      </c>
      <c r="H289" s="298">
        <v>0</v>
      </c>
      <c r="I289" s="299">
        <v>0</v>
      </c>
      <c r="J289" s="298">
        <v>0</v>
      </c>
      <c r="K289" s="298">
        <v>0</v>
      </c>
      <c r="L289" s="298">
        <v>0</v>
      </c>
      <c r="M289" s="298">
        <v>0</v>
      </c>
      <c r="N289" s="298">
        <v>0</v>
      </c>
      <c r="O289" s="298">
        <v>0</v>
      </c>
      <c r="P289" s="299">
        <v>0</v>
      </c>
      <c r="Q289" s="298">
        <v>0</v>
      </c>
      <c r="R289" s="298">
        <v>0</v>
      </c>
      <c r="S289" s="298">
        <v>0</v>
      </c>
      <c r="T289" s="298">
        <v>0</v>
      </c>
      <c r="U289" s="298">
        <v>0</v>
      </c>
      <c r="V289" s="298">
        <v>0</v>
      </c>
      <c r="W289" s="299">
        <v>0</v>
      </c>
      <c r="X289" s="298">
        <v>0</v>
      </c>
      <c r="Y289" s="298">
        <v>0</v>
      </c>
      <c r="Z289" s="298">
        <v>0</v>
      </c>
      <c r="AA289" s="298">
        <v>0</v>
      </c>
      <c r="AB289" s="298">
        <v>0</v>
      </c>
      <c r="AC289" s="298">
        <v>0</v>
      </c>
      <c r="AD289" s="299">
        <v>0</v>
      </c>
      <c r="AE289" s="298">
        <v>0</v>
      </c>
      <c r="AF289" s="298">
        <v>0</v>
      </c>
      <c r="AG289" s="298">
        <v>0</v>
      </c>
      <c r="AH289" s="298">
        <v>0</v>
      </c>
      <c r="AI289" s="298">
        <v>0</v>
      </c>
      <c r="AJ289" s="298">
        <v>0</v>
      </c>
      <c r="AK289" s="299">
        <v>0</v>
      </c>
      <c r="AL289" s="298">
        <v>0</v>
      </c>
      <c r="AM289" s="298">
        <v>0</v>
      </c>
      <c r="AN289" s="298">
        <v>0</v>
      </c>
      <c r="AO289" s="298">
        <v>0</v>
      </c>
      <c r="AP289" s="298">
        <v>0</v>
      </c>
      <c r="AQ289" s="298">
        <v>0</v>
      </c>
      <c r="AR289" s="299">
        <v>0</v>
      </c>
      <c r="AS289" s="298">
        <v>0</v>
      </c>
      <c r="AT289" s="298">
        <v>0</v>
      </c>
      <c r="AU289" s="298">
        <v>0</v>
      </c>
      <c r="AV289" s="298">
        <v>0</v>
      </c>
      <c r="AW289" s="298">
        <v>0</v>
      </c>
      <c r="AX289" s="298">
        <v>0</v>
      </c>
      <c r="AY289" s="299">
        <v>0</v>
      </c>
      <c r="AZ289" s="298">
        <v>0</v>
      </c>
      <c r="BA289" s="298">
        <v>0</v>
      </c>
      <c r="BB289" s="298">
        <v>0</v>
      </c>
      <c r="BC289" s="298">
        <v>0</v>
      </c>
      <c r="BD289" s="298">
        <v>0</v>
      </c>
      <c r="BE289" s="298">
        <v>0</v>
      </c>
      <c r="BF289" s="299">
        <v>0</v>
      </c>
      <c r="BG289" s="298">
        <v>0</v>
      </c>
      <c r="BH289" s="298">
        <v>0</v>
      </c>
      <c r="BI289" s="298">
        <v>0</v>
      </c>
      <c r="BJ289" s="298">
        <v>0</v>
      </c>
      <c r="BK289" s="298">
        <v>0</v>
      </c>
      <c r="BL289" s="298">
        <v>0</v>
      </c>
      <c r="BM289" s="299">
        <v>0</v>
      </c>
      <c r="BN289" s="298">
        <v>0</v>
      </c>
      <c r="BO289" s="298">
        <v>0</v>
      </c>
      <c r="BP289" s="298">
        <v>0</v>
      </c>
      <c r="BQ289" s="298">
        <v>0</v>
      </c>
      <c r="BR289" s="298">
        <v>0</v>
      </c>
      <c r="BS289" s="298">
        <v>0</v>
      </c>
      <c r="BT289" s="299">
        <v>0</v>
      </c>
      <c r="BU289" s="298">
        <v>110</v>
      </c>
      <c r="BV289" s="298">
        <v>3.6</v>
      </c>
      <c r="BW289" s="298">
        <v>44</v>
      </c>
      <c r="BX289" s="298">
        <v>0.90820000000000001</v>
      </c>
      <c r="BY289" s="298">
        <v>4152</v>
      </c>
      <c r="BZ289" s="298">
        <v>1662</v>
      </c>
      <c r="CA289" s="299">
        <v>0.13</v>
      </c>
      <c r="CB289" s="298">
        <v>110</v>
      </c>
      <c r="CC289" s="298">
        <v>61.2</v>
      </c>
      <c r="CD289" s="298">
        <v>88</v>
      </c>
      <c r="CE289" s="298">
        <v>0.83919999999999995</v>
      </c>
      <c r="CF289" s="298">
        <v>13105</v>
      </c>
      <c r="CG289" s="298">
        <v>0</v>
      </c>
      <c r="CH289" s="299">
        <v>0.13</v>
      </c>
      <c r="CI289" s="298">
        <v>110</v>
      </c>
      <c r="CJ289" s="298">
        <v>57.2</v>
      </c>
      <c r="CK289" s="298">
        <v>88</v>
      </c>
      <c r="CL289" s="298">
        <v>0.89790000000000003</v>
      </c>
      <c r="CM289" s="298">
        <v>13273</v>
      </c>
      <c r="CN289" s="298">
        <v>0</v>
      </c>
      <c r="CO289" s="299">
        <v>0.14000000000000001</v>
      </c>
      <c r="CP289" s="298">
        <v>110</v>
      </c>
      <c r="CQ289" s="298">
        <v>0</v>
      </c>
      <c r="CR289" s="298">
        <v>88</v>
      </c>
      <c r="CS289" s="298">
        <v>0.93489999999999995</v>
      </c>
      <c r="CT289" s="298">
        <v>16568</v>
      </c>
      <c r="CU289" s="298">
        <v>0</v>
      </c>
      <c r="CV289" s="299">
        <v>0.2</v>
      </c>
      <c r="CW289" s="298">
        <v>600</v>
      </c>
      <c r="CX289" s="298">
        <v>252.8</v>
      </c>
      <c r="CY289" s="298">
        <v>480</v>
      </c>
      <c r="CZ289" s="298">
        <v>0.878</v>
      </c>
      <c r="DA289" s="298">
        <v>24612</v>
      </c>
      <c r="DB289" s="298">
        <v>0</v>
      </c>
      <c r="DC289" s="299">
        <v>0.1</v>
      </c>
      <c r="DD289" s="298">
        <v>600</v>
      </c>
      <c r="DE289" s="298">
        <v>135.19999999999999</v>
      </c>
      <c r="DF289" s="298">
        <v>480</v>
      </c>
      <c r="DG289" s="298">
        <v>0.86109999999999998</v>
      </c>
      <c r="DH289" s="298">
        <v>24540</v>
      </c>
      <c r="DI289" s="298">
        <v>0</v>
      </c>
      <c r="DJ289" s="299">
        <v>0.19</v>
      </c>
      <c r="DK289" s="298">
        <v>600</v>
      </c>
      <c r="DL289" s="298">
        <v>0</v>
      </c>
      <c r="DM289" s="298">
        <v>480</v>
      </c>
      <c r="DN289" s="298">
        <v>0</v>
      </c>
      <c r="DO289" s="298">
        <v>0</v>
      </c>
      <c r="DP289" s="298">
        <v>0</v>
      </c>
      <c r="DQ289" s="299">
        <v>0</v>
      </c>
      <c r="DR289" s="298">
        <v>600</v>
      </c>
      <c r="DS289" s="298">
        <v>130.4</v>
      </c>
      <c r="DT289" s="298">
        <v>480</v>
      </c>
      <c r="DU289" s="298">
        <v>0.8639</v>
      </c>
      <c r="DV289" s="298">
        <v>22910</v>
      </c>
      <c r="DW289" s="298">
        <v>0</v>
      </c>
      <c r="DX289" s="299">
        <v>0.18</v>
      </c>
    </row>
    <row r="290" spans="1:128" ht="17.25" customHeight="1">
      <c r="A290" s="297">
        <v>286</v>
      </c>
      <c r="B290" s="267" t="s">
        <v>307</v>
      </c>
      <c r="C290" s="298">
        <v>0</v>
      </c>
      <c r="D290" s="298">
        <v>0</v>
      </c>
      <c r="E290" s="298">
        <v>0</v>
      </c>
      <c r="F290" s="298">
        <v>0</v>
      </c>
      <c r="G290" s="298">
        <v>0</v>
      </c>
      <c r="H290" s="298">
        <v>0</v>
      </c>
      <c r="I290" s="299">
        <v>0</v>
      </c>
      <c r="J290" s="298">
        <v>0</v>
      </c>
      <c r="K290" s="298">
        <v>0</v>
      </c>
      <c r="L290" s="298">
        <v>0</v>
      </c>
      <c r="M290" s="298">
        <v>0</v>
      </c>
      <c r="N290" s="298">
        <v>0</v>
      </c>
      <c r="O290" s="298">
        <v>0</v>
      </c>
      <c r="P290" s="299">
        <v>0</v>
      </c>
      <c r="Q290" s="298">
        <v>0</v>
      </c>
      <c r="R290" s="298">
        <v>0</v>
      </c>
      <c r="S290" s="298">
        <v>0</v>
      </c>
      <c r="T290" s="298">
        <v>0</v>
      </c>
      <c r="U290" s="298">
        <v>0</v>
      </c>
      <c r="V290" s="298">
        <v>0</v>
      </c>
      <c r="W290" s="299">
        <v>0</v>
      </c>
      <c r="X290" s="298">
        <v>0</v>
      </c>
      <c r="Y290" s="298">
        <v>0</v>
      </c>
      <c r="Z290" s="298">
        <v>0</v>
      </c>
      <c r="AA290" s="298">
        <v>0</v>
      </c>
      <c r="AB290" s="298">
        <v>0</v>
      </c>
      <c r="AC290" s="298">
        <v>0</v>
      </c>
      <c r="AD290" s="299">
        <v>0</v>
      </c>
      <c r="AE290" s="298">
        <v>0</v>
      </c>
      <c r="AF290" s="298">
        <v>0</v>
      </c>
      <c r="AG290" s="298">
        <v>0</v>
      </c>
      <c r="AH290" s="298">
        <v>0</v>
      </c>
      <c r="AI290" s="298">
        <v>0</v>
      </c>
      <c r="AJ290" s="298">
        <v>0</v>
      </c>
      <c r="AK290" s="299">
        <v>0</v>
      </c>
      <c r="AL290" s="298">
        <v>0</v>
      </c>
      <c r="AM290" s="298">
        <v>0</v>
      </c>
      <c r="AN290" s="298">
        <v>0</v>
      </c>
      <c r="AO290" s="298">
        <v>0</v>
      </c>
      <c r="AP290" s="298">
        <v>0</v>
      </c>
      <c r="AQ290" s="298">
        <v>0</v>
      </c>
      <c r="AR290" s="299">
        <v>0</v>
      </c>
      <c r="AS290" s="298">
        <v>0</v>
      </c>
      <c r="AT290" s="298">
        <v>0</v>
      </c>
      <c r="AU290" s="298">
        <v>0</v>
      </c>
      <c r="AV290" s="298">
        <v>0</v>
      </c>
      <c r="AW290" s="298">
        <v>0</v>
      </c>
      <c r="AX290" s="298">
        <v>0</v>
      </c>
      <c r="AY290" s="299">
        <v>0</v>
      </c>
      <c r="AZ290" s="298">
        <v>0</v>
      </c>
      <c r="BA290" s="298">
        <v>0</v>
      </c>
      <c r="BB290" s="298">
        <v>0</v>
      </c>
      <c r="BC290" s="298">
        <v>0</v>
      </c>
      <c r="BD290" s="298">
        <v>0</v>
      </c>
      <c r="BE290" s="298">
        <v>0</v>
      </c>
      <c r="BF290" s="299">
        <v>0</v>
      </c>
      <c r="BG290" s="298">
        <v>0</v>
      </c>
      <c r="BH290" s="298">
        <v>0</v>
      </c>
      <c r="BI290" s="298">
        <v>0</v>
      </c>
      <c r="BJ290" s="298">
        <v>0</v>
      </c>
      <c r="BK290" s="298">
        <v>0</v>
      </c>
      <c r="BL290" s="298">
        <v>0</v>
      </c>
      <c r="BM290" s="299">
        <v>0</v>
      </c>
      <c r="BN290" s="298">
        <v>0</v>
      </c>
      <c r="BO290" s="298">
        <v>0</v>
      </c>
      <c r="BP290" s="298">
        <v>0</v>
      </c>
      <c r="BQ290" s="298">
        <v>0</v>
      </c>
      <c r="BR290" s="298">
        <v>0</v>
      </c>
      <c r="BS290" s="298">
        <v>0</v>
      </c>
      <c r="BT290" s="299">
        <v>0</v>
      </c>
      <c r="BU290" s="298">
        <v>0</v>
      </c>
      <c r="BV290" s="298">
        <v>0</v>
      </c>
      <c r="BW290" s="298">
        <v>0</v>
      </c>
      <c r="BX290" s="298">
        <v>0</v>
      </c>
      <c r="BY290" s="298">
        <v>0</v>
      </c>
      <c r="BZ290" s="298">
        <v>0</v>
      </c>
      <c r="CA290" s="299">
        <v>0</v>
      </c>
      <c r="CB290" s="298">
        <v>0</v>
      </c>
      <c r="CC290" s="298">
        <v>0</v>
      </c>
      <c r="CD290" s="298">
        <v>0</v>
      </c>
      <c r="CE290" s="298">
        <v>0</v>
      </c>
      <c r="CF290" s="298">
        <v>0</v>
      </c>
      <c r="CG290" s="298">
        <v>0</v>
      </c>
      <c r="CH290" s="299">
        <v>0</v>
      </c>
      <c r="CI290" s="298">
        <v>0</v>
      </c>
      <c r="CJ290" s="298">
        <v>0</v>
      </c>
      <c r="CK290" s="298">
        <v>0</v>
      </c>
      <c r="CL290" s="298">
        <v>0</v>
      </c>
      <c r="CM290" s="298">
        <v>0</v>
      </c>
      <c r="CN290" s="298">
        <v>0</v>
      </c>
      <c r="CO290" s="299">
        <v>0</v>
      </c>
      <c r="CP290" s="298">
        <v>283</v>
      </c>
      <c r="CQ290" s="298">
        <v>25.44</v>
      </c>
      <c r="CR290" s="298">
        <v>153.37</v>
      </c>
      <c r="CS290" s="298">
        <v>0.32</v>
      </c>
      <c r="CT290" s="298">
        <v>1107</v>
      </c>
      <c r="CU290" s="298">
        <v>0</v>
      </c>
      <c r="CV290" s="299">
        <v>0.28000000000000003</v>
      </c>
      <c r="CW290" s="298">
        <v>283</v>
      </c>
      <c r="CX290" s="298">
        <v>29.88</v>
      </c>
      <c r="CY290" s="298">
        <v>226.4</v>
      </c>
      <c r="CZ290" s="298">
        <v>0.34350000000000003</v>
      </c>
      <c r="DA290" s="298">
        <v>2535</v>
      </c>
      <c r="DB290" s="298">
        <v>0</v>
      </c>
      <c r="DC290" s="299">
        <v>0.34</v>
      </c>
      <c r="DD290" s="298">
        <v>283</v>
      </c>
      <c r="DE290" s="298">
        <v>44.52</v>
      </c>
      <c r="DF290" s="298">
        <v>226.4</v>
      </c>
      <c r="DG290" s="298">
        <v>0.83150000000000002</v>
      </c>
      <c r="DH290" s="298">
        <v>10656</v>
      </c>
      <c r="DI290" s="298">
        <v>0</v>
      </c>
      <c r="DJ290" s="299">
        <v>0.39</v>
      </c>
      <c r="DK290" s="298">
        <v>283</v>
      </c>
      <c r="DL290" s="298">
        <v>47.16</v>
      </c>
      <c r="DM290" s="298">
        <v>226.4</v>
      </c>
      <c r="DN290" s="298">
        <v>0.83430000000000004</v>
      </c>
      <c r="DO290" s="298">
        <v>13440</v>
      </c>
      <c r="DP290" s="298">
        <v>0</v>
      </c>
      <c r="DQ290" s="299">
        <v>0.46</v>
      </c>
      <c r="DR290" s="298">
        <v>283</v>
      </c>
      <c r="DS290" s="298">
        <v>46.08</v>
      </c>
      <c r="DT290" s="298">
        <v>226.4</v>
      </c>
      <c r="DU290" s="298">
        <v>0.86750000000000005</v>
      </c>
      <c r="DV290" s="298">
        <v>15561</v>
      </c>
      <c r="DW290" s="298">
        <v>0</v>
      </c>
      <c r="DX290" s="299">
        <v>0.54</v>
      </c>
    </row>
    <row r="291" spans="1:128" ht="17.25" customHeight="1">
      <c r="A291" s="297">
        <v>287</v>
      </c>
      <c r="B291" s="267" t="s">
        <v>874</v>
      </c>
      <c r="C291" s="298">
        <v>0</v>
      </c>
      <c r="D291" s="298">
        <v>0</v>
      </c>
      <c r="E291" s="298">
        <v>0</v>
      </c>
      <c r="F291" s="298">
        <v>0</v>
      </c>
      <c r="G291" s="298">
        <v>0</v>
      </c>
      <c r="H291" s="298">
        <v>0</v>
      </c>
      <c r="I291" s="299">
        <v>0</v>
      </c>
      <c r="J291" s="298">
        <v>0</v>
      </c>
      <c r="K291" s="298">
        <v>0</v>
      </c>
      <c r="L291" s="298">
        <v>0</v>
      </c>
      <c r="M291" s="298">
        <v>0</v>
      </c>
      <c r="N291" s="298">
        <v>0</v>
      </c>
      <c r="O291" s="298">
        <v>0</v>
      </c>
      <c r="P291" s="299">
        <v>0</v>
      </c>
      <c r="Q291" s="298">
        <v>0</v>
      </c>
      <c r="R291" s="298">
        <v>0</v>
      </c>
      <c r="S291" s="298">
        <v>0</v>
      </c>
      <c r="T291" s="298">
        <v>0</v>
      </c>
      <c r="U291" s="298">
        <v>0</v>
      </c>
      <c r="V291" s="298">
        <v>0</v>
      </c>
      <c r="W291" s="299">
        <v>0</v>
      </c>
      <c r="X291" s="298">
        <v>0</v>
      </c>
      <c r="Y291" s="298">
        <v>0</v>
      </c>
      <c r="Z291" s="298">
        <v>0</v>
      </c>
      <c r="AA291" s="298">
        <v>0</v>
      </c>
      <c r="AB291" s="298">
        <v>0</v>
      </c>
      <c r="AC291" s="298">
        <v>0</v>
      </c>
      <c r="AD291" s="299">
        <v>0</v>
      </c>
      <c r="AE291" s="298">
        <v>0</v>
      </c>
      <c r="AF291" s="298">
        <v>0</v>
      </c>
      <c r="AG291" s="298">
        <v>0</v>
      </c>
      <c r="AH291" s="298">
        <v>0</v>
      </c>
      <c r="AI291" s="298">
        <v>0</v>
      </c>
      <c r="AJ291" s="298">
        <v>0</v>
      </c>
      <c r="AK291" s="299">
        <v>0</v>
      </c>
      <c r="AL291" s="298">
        <v>0</v>
      </c>
      <c r="AM291" s="298">
        <v>0</v>
      </c>
      <c r="AN291" s="298">
        <v>0</v>
      </c>
      <c r="AO291" s="298">
        <v>0</v>
      </c>
      <c r="AP291" s="298">
        <v>0</v>
      </c>
      <c r="AQ291" s="298">
        <v>0</v>
      </c>
      <c r="AR291" s="299">
        <v>0</v>
      </c>
      <c r="AS291" s="298">
        <v>0</v>
      </c>
      <c r="AT291" s="298">
        <v>0</v>
      </c>
      <c r="AU291" s="298">
        <v>0</v>
      </c>
      <c r="AV291" s="298">
        <v>0</v>
      </c>
      <c r="AW291" s="298">
        <v>0</v>
      </c>
      <c r="AX291" s="298">
        <v>0</v>
      </c>
      <c r="AY291" s="299">
        <v>0</v>
      </c>
      <c r="AZ291" s="298">
        <v>0</v>
      </c>
      <c r="BA291" s="298">
        <v>0</v>
      </c>
      <c r="BB291" s="298">
        <v>0</v>
      </c>
      <c r="BC291" s="298">
        <v>0</v>
      </c>
      <c r="BD291" s="298">
        <v>0</v>
      </c>
      <c r="BE291" s="298">
        <v>0</v>
      </c>
      <c r="BF291" s="299">
        <v>0</v>
      </c>
      <c r="BG291" s="298">
        <v>0</v>
      </c>
      <c r="BH291" s="298">
        <v>0</v>
      </c>
      <c r="BI291" s="298">
        <v>0</v>
      </c>
      <c r="BJ291" s="298">
        <v>0</v>
      </c>
      <c r="BK291" s="298">
        <v>0</v>
      </c>
      <c r="BL291" s="298">
        <v>0</v>
      </c>
      <c r="BM291" s="299">
        <v>0</v>
      </c>
      <c r="BN291" s="298">
        <v>0</v>
      </c>
      <c r="BO291" s="298">
        <v>0</v>
      </c>
      <c r="BP291" s="298">
        <v>0</v>
      </c>
      <c r="BQ291" s="298">
        <v>0</v>
      </c>
      <c r="BR291" s="298">
        <v>0</v>
      </c>
      <c r="BS291" s="298">
        <v>0</v>
      </c>
      <c r="BT291" s="299">
        <v>0</v>
      </c>
      <c r="BU291" s="298">
        <v>0</v>
      </c>
      <c r="BV291" s="298">
        <v>0</v>
      </c>
      <c r="BW291" s="298">
        <v>0</v>
      </c>
      <c r="BX291" s="298">
        <v>0</v>
      </c>
      <c r="BY291" s="298">
        <v>0</v>
      </c>
      <c r="BZ291" s="298">
        <v>0</v>
      </c>
      <c r="CA291" s="299">
        <v>0</v>
      </c>
      <c r="CB291" s="298">
        <v>0</v>
      </c>
      <c r="CC291" s="298">
        <v>0</v>
      </c>
      <c r="CD291" s="298">
        <v>0</v>
      </c>
      <c r="CE291" s="298">
        <v>0</v>
      </c>
      <c r="CF291" s="298">
        <v>0</v>
      </c>
      <c r="CG291" s="298">
        <v>0</v>
      </c>
      <c r="CH291" s="299">
        <v>0</v>
      </c>
      <c r="CI291" s="298">
        <v>0</v>
      </c>
      <c r="CJ291" s="298">
        <v>0</v>
      </c>
      <c r="CK291" s="298">
        <v>0</v>
      </c>
      <c r="CL291" s="298">
        <v>0</v>
      </c>
      <c r="CM291" s="298">
        <v>0</v>
      </c>
      <c r="CN291" s="298">
        <v>0</v>
      </c>
      <c r="CO291" s="299">
        <v>0</v>
      </c>
      <c r="CP291" s="298">
        <v>0</v>
      </c>
      <c r="CQ291" s="298">
        <v>0</v>
      </c>
      <c r="CR291" s="298">
        <v>0</v>
      </c>
      <c r="CS291" s="298">
        <v>0</v>
      </c>
      <c r="CT291" s="298">
        <v>0</v>
      </c>
      <c r="CU291" s="298">
        <v>0</v>
      </c>
      <c r="CV291" s="299">
        <v>0</v>
      </c>
      <c r="CW291" s="298">
        <v>0</v>
      </c>
      <c r="CX291" s="298">
        <v>0</v>
      </c>
      <c r="CY291" s="298">
        <v>0</v>
      </c>
      <c r="CZ291" s="298">
        <v>0</v>
      </c>
      <c r="DA291" s="298">
        <v>0</v>
      </c>
      <c r="DB291" s="298">
        <v>0</v>
      </c>
      <c r="DC291" s="299">
        <v>0</v>
      </c>
      <c r="DD291" s="298">
        <v>294</v>
      </c>
      <c r="DE291" s="298">
        <v>0</v>
      </c>
      <c r="DF291" s="298">
        <v>37.94</v>
      </c>
      <c r="DG291" s="298">
        <v>0</v>
      </c>
      <c r="DH291" s="298">
        <v>0</v>
      </c>
      <c r="DI291" s="298">
        <v>0</v>
      </c>
      <c r="DJ291" s="299">
        <v>0</v>
      </c>
      <c r="DK291" s="298">
        <v>294</v>
      </c>
      <c r="DL291" s="298">
        <v>0</v>
      </c>
      <c r="DM291" s="298">
        <v>235.2</v>
      </c>
      <c r="DN291" s="298">
        <v>0</v>
      </c>
      <c r="DO291" s="298">
        <v>0</v>
      </c>
      <c r="DP291" s="298">
        <v>0</v>
      </c>
      <c r="DQ291" s="299">
        <v>0</v>
      </c>
      <c r="DR291" s="298">
        <v>294</v>
      </c>
      <c r="DS291" s="298">
        <v>143.52000000000001</v>
      </c>
      <c r="DT291" s="298">
        <v>235.2</v>
      </c>
      <c r="DU291" s="298">
        <v>0</v>
      </c>
      <c r="DV291" s="298">
        <v>13280</v>
      </c>
      <c r="DW291" s="298">
        <v>0</v>
      </c>
      <c r="DX291" s="299">
        <v>0</v>
      </c>
    </row>
    <row r="292" spans="1:128" ht="17.25" customHeight="1">
      <c r="A292" s="297">
        <v>288</v>
      </c>
      <c r="B292" s="267" t="s">
        <v>875</v>
      </c>
      <c r="C292" s="298">
        <v>0</v>
      </c>
      <c r="D292" s="298">
        <v>0</v>
      </c>
      <c r="E292" s="298">
        <v>0</v>
      </c>
      <c r="F292" s="298">
        <v>0</v>
      </c>
      <c r="G292" s="298">
        <v>0</v>
      </c>
      <c r="H292" s="298">
        <v>0</v>
      </c>
      <c r="I292" s="299">
        <v>0</v>
      </c>
      <c r="J292" s="298">
        <v>0</v>
      </c>
      <c r="K292" s="298">
        <v>0</v>
      </c>
      <c r="L292" s="298">
        <v>0</v>
      </c>
      <c r="M292" s="298">
        <v>0</v>
      </c>
      <c r="N292" s="298">
        <v>0</v>
      </c>
      <c r="O292" s="298">
        <v>0</v>
      </c>
      <c r="P292" s="299">
        <v>0</v>
      </c>
      <c r="Q292" s="298">
        <v>0</v>
      </c>
      <c r="R292" s="298">
        <v>0</v>
      </c>
      <c r="S292" s="298">
        <v>0</v>
      </c>
      <c r="T292" s="298">
        <v>0</v>
      </c>
      <c r="U292" s="298">
        <v>0</v>
      </c>
      <c r="V292" s="298">
        <v>0</v>
      </c>
      <c r="W292" s="299">
        <v>0</v>
      </c>
      <c r="X292" s="298">
        <v>0</v>
      </c>
      <c r="Y292" s="298">
        <v>0</v>
      </c>
      <c r="Z292" s="298">
        <v>0</v>
      </c>
      <c r="AA292" s="298">
        <v>0</v>
      </c>
      <c r="AB292" s="298">
        <v>0</v>
      </c>
      <c r="AC292" s="298">
        <v>0</v>
      </c>
      <c r="AD292" s="299">
        <v>0</v>
      </c>
      <c r="AE292" s="298">
        <v>0</v>
      </c>
      <c r="AF292" s="298">
        <v>0</v>
      </c>
      <c r="AG292" s="298">
        <v>0</v>
      </c>
      <c r="AH292" s="298">
        <v>0</v>
      </c>
      <c r="AI292" s="298">
        <v>0</v>
      </c>
      <c r="AJ292" s="298">
        <v>0</v>
      </c>
      <c r="AK292" s="299">
        <v>0</v>
      </c>
      <c r="AL292" s="298">
        <v>0</v>
      </c>
      <c r="AM292" s="298">
        <v>0</v>
      </c>
      <c r="AN292" s="298">
        <v>0</v>
      </c>
      <c r="AO292" s="298">
        <v>0</v>
      </c>
      <c r="AP292" s="298">
        <v>0</v>
      </c>
      <c r="AQ292" s="298">
        <v>0</v>
      </c>
      <c r="AR292" s="299">
        <v>0</v>
      </c>
      <c r="AS292" s="298">
        <v>0</v>
      </c>
      <c r="AT292" s="298">
        <v>0</v>
      </c>
      <c r="AU292" s="298">
        <v>0</v>
      </c>
      <c r="AV292" s="298">
        <v>0</v>
      </c>
      <c r="AW292" s="298">
        <v>0</v>
      </c>
      <c r="AX292" s="298">
        <v>0</v>
      </c>
      <c r="AY292" s="299">
        <v>0</v>
      </c>
      <c r="AZ292" s="298">
        <v>0</v>
      </c>
      <c r="BA292" s="298">
        <v>0</v>
      </c>
      <c r="BB292" s="298">
        <v>0</v>
      </c>
      <c r="BC292" s="298">
        <v>0</v>
      </c>
      <c r="BD292" s="298">
        <v>0</v>
      </c>
      <c r="BE292" s="298">
        <v>0</v>
      </c>
      <c r="BF292" s="299">
        <v>0</v>
      </c>
      <c r="BG292" s="298">
        <v>0</v>
      </c>
      <c r="BH292" s="298">
        <v>0</v>
      </c>
      <c r="BI292" s="298">
        <v>0</v>
      </c>
      <c r="BJ292" s="298">
        <v>0</v>
      </c>
      <c r="BK292" s="298">
        <v>0</v>
      </c>
      <c r="BL292" s="298">
        <v>0</v>
      </c>
      <c r="BM292" s="299">
        <v>0</v>
      </c>
      <c r="BN292" s="298">
        <v>0</v>
      </c>
      <c r="BO292" s="298">
        <v>0</v>
      </c>
      <c r="BP292" s="298">
        <v>0</v>
      </c>
      <c r="BQ292" s="298">
        <v>0</v>
      </c>
      <c r="BR292" s="298">
        <v>0</v>
      </c>
      <c r="BS292" s="298">
        <v>0</v>
      </c>
      <c r="BT292" s="299">
        <v>0</v>
      </c>
      <c r="BU292" s="298">
        <v>0</v>
      </c>
      <c r="BV292" s="298">
        <v>0</v>
      </c>
      <c r="BW292" s="298">
        <v>0</v>
      </c>
      <c r="BX292" s="298">
        <v>0</v>
      </c>
      <c r="BY292" s="298">
        <v>0</v>
      </c>
      <c r="BZ292" s="298">
        <v>0</v>
      </c>
      <c r="CA292" s="299">
        <v>0</v>
      </c>
      <c r="CB292" s="298">
        <v>0</v>
      </c>
      <c r="CC292" s="298">
        <v>0</v>
      </c>
      <c r="CD292" s="298">
        <v>0</v>
      </c>
      <c r="CE292" s="298">
        <v>0</v>
      </c>
      <c r="CF292" s="298">
        <v>0</v>
      </c>
      <c r="CG292" s="298">
        <v>0</v>
      </c>
      <c r="CH292" s="299">
        <v>0</v>
      </c>
      <c r="CI292" s="298">
        <v>0</v>
      </c>
      <c r="CJ292" s="298">
        <v>0</v>
      </c>
      <c r="CK292" s="298">
        <v>0</v>
      </c>
      <c r="CL292" s="298">
        <v>0</v>
      </c>
      <c r="CM292" s="298">
        <v>0</v>
      </c>
      <c r="CN292" s="298">
        <v>0</v>
      </c>
      <c r="CO292" s="299">
        <v>0</v>
      </c>
      <c r="CP292" s="298">
        <v>0</v>
      </c>
      <c r="CQ292" s="298">
        <v>0</v>
      </c>
      <c r="CR292" s="298">
        <v>0</v>
      </c>
      <c r="CS292" s="298">
        <v>0</v>
      </c>
      <c r="CT292" s="298">
        <v>0</v>
      </c>
      <c r="CU292" s="298">
        <v>0</v>
      </c>
      <c r="CV292" s="299">
        <v>0</v>
      </c>
      <c r="CW292" s="298">
        <v>0</v>
      </c>
      <c r="CX292" s="298">
        <v>0</v>
      </c>
      <c r="CY292" s="298">
        <v>0</v>
      </c>
      <c r="CZ292" s="298">
        <v>0</v>
      </c>
      <c r="DA292" s="298">
        <v>0</v>
      </c>
      <c r="DB292" s="298">
        <v>0</v>
      </c>
      <c r="DC292" s="299">
        <v>0</v>
      </c>
      <c r="DD292" s="298">
        <v>0</v>
      </c>
      <c r="DE292" s="298">
        <v>0</v>
      </c>
      <c r="DF292" s="298">
        <v>0</v>
      </c>
      <c r="DG292" s="298">
        <v>0</v>
      </c>
      <c r="DH292" s="298">
        <v>0</v>
      </c>
      <c r="DI292" s="298">
        <v>0</v>
      </c>
      <c r="DJ292" s="299">
        <v>0</v>
      </c>
      <c r="DK292" s="298">
        <v>178</v>
      </c>
      <c r="DL292" s="298">
        <v>7.32</v>
      </c>
      <c r="DM292" s="298">
        <v>124.03</v>
      </c>
      <c r="DN292" s="298">
        <v>0.23219999999999999</v>
      </c>
      <c r="DO292" s="298">
        <v>294</v>
      </c>
      <c r="DP292" s="298">
        <v>0</v>
      </c>
      <c r="DQ292" s="299">
        <v>0.28000000000000003</v>
      </c>
      <c r="DR292" s="298">
        <v>178</v>
      </c>
      <c r="DS292" s="298">
        <v>87.96</v>
      </c>
      <c r="DT292" s="298">
        <v>142.4</v>
      </c>
      <c r="DU292" s="298">
        <v>0.23849999999999999</v>
      </c>
      <c r="DV292" s="298">
        <v>1755</v>
      </c>
      <c r="DW292" s="298">
        <v>0</v>
      </c>
      <c r="DX292" s="299">
        <v>0.12</v>
      </c>
    </row>
    <row r="293" spans="1:128" ht="17.25" customHeight="1">
      <c r="A293" s="297">
        <v>289</v>
      </c>
      <c r="B293" s="267" t="s">
        <v>876</v>
      </c>
      <c r="C293" s="298">
        <v>0</v>
      </c>
      <c r="D293" s="298">
        <v>0</v>
      </c>
      <c r="E293" s="298">
        <v>0</v>
      </c>
      <c r="F293" s="298">
        <v>0</v>
      </c>
      <c r="G293" s="298">
        <v>0</v>
      </c>
      <c r="H293" s="298">
        <v>0</v>
      </c>
      <c r="I293" s="299">
        <v>0</v>
      </c>
      <c r="J293" s="298">
        <v>0</v>
      </c>
      <c r="K293" s="298">
        <v>0</v>
      </c>
      <c r="L293" s="298">
        <v>0</v>
      </c>
      <c r="M293" s="298">
        <v>0</v>
      </c>
      <c r="N293" s="298">
        <v>0</v>
      </c>
      <c r="O293" s="298">
        <v>0</v>
      </c>
      <c r="P293" s="299">
        <v>0</v>
      </c>
      <c r="Q293" s="298">
        <v>0</v>
      </c>
      <c r="R293" s="298">
        <v>0</v>
      </c>
      <c r="S293" s="298">
        <v>0</v>
      </c>
      <c r="T293" s="298">
        <v>0</v>
      </c>
      <c r="U293" s="298">
        <v>0</v>
      </c>
      <c r="V293" s="298">
        <v>0</v>
      </c>
      <c r="W293" s="299">
        <v>0</v>
      </c>
      <c r="X293" s="298">
        <v>0</v>
      </c>
      <c r="Y293" s="298">
        <v>0</v>
      </c>
      <c r="Z293" s="298">
        <v>0</v>
      </c>
      <c r="AA293" s="298">
        <v>0</v>
      </c>
      <c r="AB293" s="298">
        <v>0</v>
      </c>
      <c r="AC293" s="298">
        <v>0</v>
      </c>
      <c r="AD293" s="299">
        <v>0</v>
      </c>
      <c r="AE293" s="298">
        <v>0</v>
      </c>
      <c r="AF293" s="298">
        <v>0</v>
      </c>
      <c r="AG293" s="298">
        <v>0</v>
      </c>
      <c r="AH293" s="298">
        <v>0</v>
      </c>
      <c r="AI293" s="298">
        <v>0</v>
      </c>
      <c r="AJ293" s="298">
        <v>0</v>
      </c>
      <c r="AK293" s="299">
        <v>0</v>
      </c>
      <c r="AL293" s="298">
        <v>0</v>
      </c>
      <c r="AM293" s="298">
        <v>0</v>
      </c>
      <c r="AN293" s="298">
        <v>0</v>
      </c>
      <c r="AO293" s="298">
        <v>0</v>
      </c>
      <c r="AP293" s="298">
        <v>0</v>
      </c>
      <c r="AQ293" s="298">
        <v>0</v>
      </c>
      <c r="AR293" s="299">
        <v>0</v>
      </c>
      <c r="AS293" s="298">
        <v>0</v>
      </c>
      <c r="AT293" s="298">
        <v>0</v>
      </c>
      <c r="AU293" s="298">
        <v>0</v>
      </c>
      <c r="AV293" s="298">
        <v>0</v>
      </c>
      <c r="AW293" s="298">
        <v>0</v>
      </c>
      <c r="AX293" s="298">
        <v>0</v>
      </c>
      <c r="AY293" s="299">
        <v>0</v>
      </c>
      <c r="AZ293" s="298">
        <v>0</v>
      </c>
      <c r="BA293" s="298">
        <v>0</v>
      </c>
      <c r="BB293" s="298">
        <v>0</v>
      </c>
      <c r="BC293" s="298">
        <v>0</v>
      </c>
      <c r="BD293" s="298">
        <v>0</v>
      </c>
      <c r="BE293" s="298">
        <v>0</v>
      </c>
      <c r="BF293" s="299">
        <v>0</v>
      </c>
      <c r="BG293" s="298">
        <v>0</v>
      </c>
      <c r="BH293" s="298">
        <v>0</v>
      </c>
      <c r="BI293" s="298">
        <v>0</v>
      </c>
      <c r="BJ293" s="298">
        <v>0</v>
      </c>
      <c r="BK293" s="298">
        <v>0</v>
      </c>
      <c r="BL293" s="298">
        <v>0</v>
      </c>
      <c r="BM293" s="299">
        <v>0</v>
      </c>
      <c r="BN293" s="298">
        <v>0</v>
      </c>
      <c r="BO293" s="298">
        <v>0</v>
      </c>
      <c r="BP293" s="298">
        <v>0</v>
      </c>
      <c r="BQ293" s="298">
        <v>0</v>
      </c>
      <c r="BR293" s="298">
        <v>0</v>
      </c>
      <c r="BS293" s="298">
        <v>0</v>
      </c>
      <c r="BT293" s="299">
        <v>0</v>
      </c>
      <c r="BU293" s="298">
        <v>0</v>
      </c>
      <c r="BV293" s="298">
        <v>0</v>
      </c>
      <c r="BW293" s="298">
        <v>0</v>
      </c>
      <c r="BX293" s="298">
        <v>0</v>
      </c>
      <c r="BY293" s="298">
        <v>0</v>
      </c>
      <c r="BZ293" s="298">
        <v>0</v>
      </c>
      <c r="CA293" s="299">
        <v>0</v>
      </c>
      <c r="CB293" s="298">
        <v>0</v>
      </c>
      <c r="CC293" s="298">
        <v>0</v>
      </c>
      <c r="CD293" s="298">
        <v>0</v>
      </c>
      <c r="CE293" s="298">
        <v>0</v>
      </c>
      <c r="CF293" s="298">
        <v>0</v>
      </c>
      <c r="CG293" s="298">
        <v>0</v>
      </c>
      <c r="CH293" s="299">
        <v>0</v>
      </c>
      <c r="CI293" s="298">
        <v>0</v>
      </c>
      <c r="CJ293" s="298">
        <v>0</v>
      </c>
      <c r="CK293" s="298">
        <v>0</v>
      </c>
      <c r="CL293" s="298">
        <v>0</v>
      </c>
      <c r="CM293" s="298">
        <v>0</v>
      </c>
      <c r="CN293" s="298">
        <v>0</v>
      </c>
      <c r="CO293" s="299">
        <v>0</v>
      </c>
      <c r="CP293" s="298">
        <v>0</v>
      </c>
      <c r="CQ293" s="298">
        <v>0</v>
      </c>
      <c r="CR293" s="298">
        <v>0</v>
      </c>
      <c r="CS293" s="298">
        <v>0</v>
      </c>
      <c r="CT293" s="298">
        <v>0</v>
      </c>
      <c r="CU293" s="298">
        <v>0</v>
      </c>
      <c r="CV293" s="299">
        <v>0</v>
      </c>
      <c r="CW293" s="298">
        <v>0</v>
      </c>
      <c r="CX293" s="298">
        <v>0</v>
      </c>
      <c r="CY293" s="298">
        <v>0</v>
      </c>
      <c r="CZ293" s="298">
        <v>0</v>
      </c>
      <c r="DA293" s="298">
        <v>0</v>
      </c>
      <c r="DB293" s="298">
        <v>0</v>
      </c>
      <c r="DC293" s="299">
        <v>0</v>
      </c>
      <c r="DD293" s="298">
        <v>0</v>
      </c>
      <c r="DE293" s="298">
        <v>0</v>
      </c>
      <c r="DF293" s="298">
        <v>0</v>
      </c>
      <c r="DG293" s="298">
        <v>0</v>
      </c>
      <c r="DH293" s="298">
        <v>0</v>
      </c>
      <c r="DI293" s="298">
        <v>0</v>
      </c>
      <c r="DJ293" s="299">
        <v>0</v>
      </c>
      <c r="DK293" s="298">
        <v>110</v>
      </c>
      <c r="DL293" s="298">
        <v>111.2</v>
      </c>
      <c r="DM293" s="298">
        <v>32.28</v>
      </c>
      <c r="DN293" s="298">
        <v>0.80730000000000002</v>
      </c>
      <c r="DO293" s="298">
        <v>352</v>
      </c>
      <c r="DP293" s="298">
        <v>0</v>
      </c>
      <c r="DQ293" s="299">
        <v>0.02</v>
      </c>
      <c r="DR293" s="298">
        <v>110</v>
      </c>
      <c r="DS293" s="298">
        <v>129.28</v>
      </c>
      <c r="DT293" s="298">
        <v>129.28</v>
      </c>
      <c r="DU293" s="298">
        <v>0.91349999999999998</v>
      </c>
      <c r="DV293" s="298">
        <v>27492</v>
      </c>
      <c r="DW293" s="298">
        <v>0</v>
      </c>
      <c r="DX293" s="299">
        <v>0.32</v>
      </c>
    </row>
    <row r="294" spans="1:128" ht="17.25" customHeight="1">
      <c r="A294" s="297">
        <v>290</v>
      </c>
      <c r="B294" s="267" t="s">
        <v>389</v>
      </c>
      <c r="C294" s="298">
        <v>250</v>
      </c>
      <c r="D294" s="298">
        <v>122.84</v>
      </c>
      <c r="E294" s="298">
        <v>200</v>
      </c>
      <c r="F294" s="298">
        <v>0.90310000000000001</v>
      </c>
      <c r="G294" s="298">
        <v>26872</v>
      </c>
      <c r="H294" s="298">
        <v>0</v>
      </c>
      <c r="I294" s="299">
        <v>0.34</v>
      </c>
      <c r="J294" s="298">
        <v>250</v>
      </c>
      <c r="K294" s="298">
        <v>153.72</v>
      </c>
      <c r="L294" s="298">
        <v>200</v>
      </c>
      <c r="M294" s="298">
        <v>0.9073</v>
      </c>
      <c r="N294" s="298">
        <v>26828</v>
      </c>
      <c r="O294" s="298">
        <v>0</v>
      </c>
      <c r="P294" s="299">
        <v>0.26</v>
      </c>
      <c r="Q294" s="298">
        <v>250</v>
      </c>
      <c r="R294" s="298">
        <v>105.48</v>
      </c>
      <c r="S294" s="298">
        <v>200</v>
      </c>
      <c r="T294" s="298">
        <v>0.90839999999999999</v>
      </c>
      <c r="U294" s="298">
        <v>24124</v>
      </c>
      <c r="V294" s="298">
        <v>0</v>
      </c>
      <c r="W294" s="299">
        <v>0.35</v>
      </c>
      <c r="X294" s="298">
        <v>250</v>
      </c>
      <c r="Y294" s="298">
        <v>104.84</v>
      </c>
      <c r="Z294" s="298">
        <v>200</v>
      </c>
      <c r="AA294" s="298">
        <v>0.90769999999999995</v>
      </c>
      <c r="AB294" s="298">
        <v>24744</v>
      </c>
      <c r="AC294" s="298">
        <v>0</v>
      </c>
      <c r="AD294" s="299">
        <v>0.35</v>
      </c>
      <c r="AE294" s="298">
        <v>250</v>
      </c>
      <c r="AF294" s="298">
        <v>112.36</v>
      </c>
      <c r="AG294" s="298">
        <v>200</v>
      </c>
      <c r="AH294" s="298">
        <v>0.89929999999999999</v>
      </c>
      <c r="AI294" s="298">
        <v>27080</v>
      </c>
      <c r="AJ294" s="298">
        <v>0</v>
      </c>
      <c r="AK294" s="299">
        <v>0.36</v>
      </c>
      <c r="AL294" s="298">
        <v>250</v>
      </c>
      <c r="AM294" s="298">
        <v>114.6</v>
      </c>
      <c r="AN294" s="298">
        <v>200</v>
      </c>
      <c r="AO294" s="298">
        <v>0.91090000000000004</v>
      </c>
      <c r="AP294" s="298">
        <v>25324</v>
      </c>
      <c r="AQ294" s="298">
        <v>0</v>
      </c>
      <c r="AR294" s="299">
        <v>0.34</v>
      </c>
      <c r="AS294" s="298">
        <v>250</v>
      </c>
      <c r="AT294" s="298">
        <v>109.36</v>
      </c>
      <c r="AU294" s="298">
        <v>200</v>
      </c>
      <c r="AV294" s="298">
        <v>0.99209999999999998</v>
      </c>
      <c r="AW294" s="298">
        <v>22508</v>
      </c>
      <c r="AX294" s="298">
        <v>0</v>
      </c>
      <c r="AY294" s="299">
        <v>0.28000000000000003</v>
      </c>
      <c r="AZ294" s="298">
        <v>250</v>
      </c>
      <c r="BA294" s="298">
        <v>91.72</v>
      </c>
      <c r="BB294" s="298">
        <v>200</v>
      </c>
      <c r="BC294" s="298">
        <v>0.99009999999999998</v>
      </c>
      <c r="BD294" s="298">
        <v>25168</v>
      </c>
      <c r="BE294" s="298">
        <v>0</v>
      </c>
      <c r="BF294" s="299">
        <v>0.38</v>
      </c>
      <c r="BG294" s="298">
        <v>250</v>
      </c>
      <c r="BH294" s="298">
        <v>183.76</v>
      </c>
      <c r="BI294" s="298">
        <v>200</v>
      </c>
      <c r="BJ294" s="298">
        <v>0.98660000000000003</v>
      </c>
      <c r="BK294" s="298">
        <v>27080</v>
      </c>
      <c r="BL294" s="298">
        <v>0</v>
      </c>
      <c r="BM294" s="299">
        <v>0.2</v>
      </c>
      <c r="BN294" s="298">
        <v>250</v>
      </c>
      <c r="BO294" s="298">
        <v>427.8</v>
      </c>
      <c r="BP294" s="298">
        <v>427.8</v>
      </c>
      <c r="BQ294" s="298">
        <v>0.99229999999999996</v>
      </c>
      <c r="BR294" s="298">
        <v>28932</v>
      </c>
      <c r="BS294" s="298">
        <v>0</v>
      </c>
      <c r="BT294" s="299">
        <v>0.09</v>
      </c>
      <c r="BU294" s="298">
        <v>250</v>
      </c>
      <c r="BV294" s="298">
        <v>382.24</v>
      </c>
      <c r="BW294" s="298">
        <v>382.24</v>
      </c>
      <c r="BX294" s="298">
        <v>0.95679999999999998</v>
      </c>
      <c r="BY294" s="298">
        <v>18676</v>
      </c>
      <c r="BZ294" s="298">
        <v>0</v>
      </c>
      <c r="CA294" s="299">
        <v>0.08</v>
      </c>
      <c r="CB294" s="298">
        <v>250</v>
      </c>
      <c r="CC294" s="298">
        <v>333.48</v>
      </c>
      <c r="CD294" s="298">
        <v>333.48</v>
      </c>
      <c r="CE294" s="298">
        <v>0.69259999999999999</v>
      </c>
      <c r="CF294" s="298">
        <v>3776</v>
      </c>
      <c r="CG294" s="298">
        <v>0</v>
      </c>
      <c r="CH294" s="299">
        <v>0.02</v>
      </c>
      <c r="CI294" s="298">
        <v>250</v>
      </c>
      <c r="CJ294" s="298">
        <v>325</v>
      </c>
      <c r="CK294" s="298">
        <v>325</v>
      </c>
      <c r="CL294" s="298">
        <v>0.92049999999999998</v>
      </c>
      <c r="CM294" s="298">
        <v>32884</v>
      </c>
      <c r="CN294" s="298">
        <v>0</v>
      </c>
      <c r="CO294" s="299">
        <v>0.15</v>
      </c>
      <c r="CP294" s="298">
        <v>250</v>
      </c>
      <c r="CQ294" s="298">
        <v>218.76</v>
      </c>
      <c r="CR294" s="298">
        <v>218.76</v>
      </c>
      <c r="CS294" s="298">
        <v>0.94059999999999999</v>
      </c>
      <c r="CT294" s="298">
        <v>31392</v>
      </c>
      <c r="CU294" s="298">
        <v>0</v>
      </c>
      <c r="CV294" s="299">
        <v>0.21</v>
      </c>
      <c r="CW294" s="298">
        <v>250</v>
      </c>
      <c r="CX294" s="298">
        <v>124.48</v>
      </c>
      <c r="CY294" s="298">
        <v>200</v>
      </c>
      <c r="CZ294" s="298">
        <v>1</v>
      </c>
      <c r="DA294" s="298">
        <v>25320</v>
      </c>
      <c r="DB294" s="298">
        <v>0</v>
      </c>
      <c r="DC294" s="299">
        <v>0.28000000000000003</v>
      </c>
      <c r="DD294" s="298">
        <v>250</v>
      </c>
      <c r="DE294" s="298">
        <v>96.24</v>
      </c>
      <c r="DF294" s="298">
        <v>200</v>
      </c>
      <c r="DG294" s="298">
        <v>0.996</v>
      </c>
      <c r="DH294" s="298">
        <v>27996</v>
      </c>
      <c r="DI294" s="298">
        <v>0</v>
      </c>
      <c r="DJ294" s="299">
        <v>0.39</v>
      </c>
      <c r="DK294" s="298">
        <v>250</v>
      </c>
      <c r="DL294" s="298">
        <v>94.88</v>
      </c>
      <c r="DM294" s="298">
        <v>200</v>
      </c>
      <c r="DN294" s="298">
        <v>0.99039999999999995</v>
      </c>
      <c r="DO294" s="298">
        <v>22356</v>
      </c>
      <c r="DP294" s="298">
        <v>0</v>
      </c>
      <c r="DQ294" s="299">
        <v>0.32</v>
      </c>
      <c r="DR294" s="298">
        <v>250</v>
      </c>
      <c r="DS294" s="298">
        <v>96.24</v>
      </c>
      <c r="DT294" s="298">
        <v>200</v>
      </c>
      <c r="DU294" s="298">
        <v>0.84050000000000002</v>
      </c>
      <c r="DV294" s="298">
        <v>18964</v>
      </c>
      <c r="DW294" s="298">
        <v>0</v>
      </c>
      <c r="DX294" s="299">
        <v>0.33</v>
      </c>
    </row>
    <row r="295" spans="1:128" ht="17.25" customHeight="1">
      <c r="A295" s="297">
        <v>291</v>
      </c>
      <c r="B295" s="267" t="s">
        <v>390</v>
      </c>
      <c r="C295" s="298">
        <v>225</v>
      </c>
      <c r="D295" s="298">
        <v>178.8</v>
      </c>
      <c r="E295" s="298">
        <v>225</v>
      </c>
      <c r="F295" s="298">
        <v>0.94950000000000001</v>
      </c>
      <c r="G295" s="298">
        <v>52252</v>
      </c>
      <c r="H295" s="298">
        <v>0</v>
      </c>
      <c r="I295" s="299">
        <v>0.47</v>
      </c>
      <c r="J295" s="298">
        <v>225</v>
      </c>
      <c r="K295" s="298">
        <v>139.80000000000001</v>
      </c>
      <c r="L295" s="298">
        <v>225</v>
      </c>
      <c r="M295" s="298">
        <v>0.95309999999999995</v>
      </c>
      <c r="N295" s="298">
        <v>56624</v>
      </c>
      <c r="O295" s="298">
        <v>0</v>
      </c>
      <c r="P295" s="299">
        <v>0.63</v>
      </c>
      <c r="Q295" s="298">
        <v>225</v>
      </c>
      <c r="R295" s="298">
        <v>141.5</v>
      </c>
      <c r="S295" s="298">
        <v>225</v>
      </c>
      <c r="T295" s="298">
        <v>0.95530000000000004</v>
      </c>
      <c r="U295" s="298">
        <v>56128</v>
      </c>
      <c r="V295" s="298">
        <v>0</v>
      </c>
      <c r="W295" s="299">
        <v>0.64</v>
      </c>
      <c r="X295" s="298">
        <v>225</v>
      </c>
      <c r="Y295" s="298">
        <v>148.62</v>
      </c>
      <c r="Z295" s="298">
        <v>225</v>
      </c>
      <c r="AA295" s="298">
        <v>0.95179999999999998</v>
      </c>
      <c r="AB295" s="298">
        <v>54978</v>
      </c>
      <c r="AC295" s="298">
        <v>0</v>
      </c>
      <c r="AD295" s="299">
        <v>0.57999999999999996</v>
      </c>
      <c r="AE295" s="298">
        <v>225</v>
      </c>
      <c r="AF295" s="298">
        <v>179.56</v>
      </c>
      <c r="AG295" s="298">
        <v>225</v>
      </c>
      <c r="AH295" s="298">
        <v>0.95109999999999995</v>
      </c>
      <c r="AI295" s="298">
        <v>55998</v>
      </c>
      <c r="AJ295" s="426">
        <v>0</v>
      </c>
      <c r="AK295" s="299">
        <v>0.49</v>
      </c>
      <c r="AL295" s="298">
        <v>225</v>
      </c>
      <c r="AM295" s="298">
        <v>140.41999999999999</v>
      </c>
      <c r="AN295" s="298">
        <v>225</v>
      </c>
      <c r="AO295" s="298">
        <v>0.94910000000000005</v>
      </c>
      <c r="AP295" s="298">
        <v>55718</v>
      </c>
      <c r="AQ295" s="426">
        <v>0</v>
      </c>
      <c r="AR295" s="299">
        <v>0.65</v>
      </c>
      <c r="AS295" s="298">
        <v>225</v>
      </c>
      <c r="AT295" s="298">
        <v>170.8</v>
      </c>
      <c r="AU295" s="298">
        <v>225</v>
      </c>
      <c r="AV295" s="298">
        <v>0.95</v>
      </c>
      <c r="AW295" s="298">
        <v>48202</v>
      </c>
      <c r="AX295" s="298">
        <v>0</v>
      </c>
      <c r="AY295" s="299">
        <v>0.44</v>
      </c>
      <c r="AZ295" s="298">
        <v>225</v>
      </c>
      <c r="BA295" s="298">
        <v>137.80000000000001</v>
      </c>
      <c r="BB295" s="298">
        <v>225</v>
      </c>
      <c r="BC295" s="298">
        <v>0.95599999999999996</v>
      </c>
      <c r="BD295" s="298">
        <v>46802</v>
      </c>
      <c r="BE295" s="426">
        <v>0</v>
      </c>
      <c r="BF295" s="299">
        <v>0.55000000000000004</v>
      </c>
      <c r="BG295" s="298">
        <v>225</v>
      </c>
      <c r="BH295" s="298">
        <v>151.80000000000001</v>
      </c>
      <c r="BI295" s="298">
        <v>225</v>
      </c>
      <c r="BJ295" s="298">
        <v>0.95779999999999998</v>
      </c>
      <c r="BK295" s="298">
        <v>46992</v>
      </c>
      <c r="BL295" s="298">
        <v>0</v>
      </c>
      <c r="BM295" s="299">
        <v>0.48</v>
      </c>
      <c r="BN295" s="298">
        <v>225</v>
      </c>
      <c r="BO295" s="298">
        <v>157.69999999999999</v>
      </c>
      <c r="BP295" s="298">
        <v>225</v>
      </c>
      <c r="BQ295" s="298">
        <v>0.96099999999999997</v>
      </c>
      <c r="BR295" s="298">
        <v>48346</v>
      </c>
      <c r="BS295" s="298">
        <v>0</v>
      </c>
      <c r="BT295" s="299">
        <v>0.48</v>
      </c>
      <c r="BU295" s="298">
        <v>225</v>
      </c>
      <c r="BV295" s="298">
        <v>139.62</v>
      </c>
      <c r="BW295" s="298">
        <v>225</v>
      </c>
      <c r="BX295" s="298">
        <v>0.95879999999999999</v>
      </c>
      <c r="BY295" s="298">
        <v>45074</v>
      </c>
      <c r="BZ295" s="298">
        <v>0</v>
      </c>
      <c r="CA295" s="299">
        <v>0.56000000000000005</v>
      </c>
      <c r="CB295" s="298">
        <v>225</v>
      </c>
      <c r="CC295" s="298">
        <v>120.3</v>
      </c>
      <c r="CD295" s="298">
        <v>225</v>
      </c>
      <c r="CE295" s="298">
        <v>0.66510000000000002</v>
      </c>
      <c r="CF295" s="298">
        <v>3074</v>
      </c>
      <c r="CG295" s="298">
        <v>0</v>
      </c>
      <c r="CH295" s="299">
        <v>0.06</v>
      </c>
      <c r="CI295" s="298">
        <v>225</v>
      </c>
      <c r="CJ295" s="298">
        <v>119.56</v>
      </c>
      <c r="CK295" s="298">
        <v>225</v>
      </c>
      <c r="CL295" s="298">
        <v>0.87829999999999997</v>
      </c>
      <c r="CM295" s="298">
        <v>19494</v>
      </c>
      <c r="CN295" s="298">
        <v>0</v>
      </c>
      <c r="CO295" s="299">
        <v>0.28999999999999998</v>
      </c>
      <c r="CP295" s="298">
        <v>225</v>
      </c>
      <c r="CQ295" s="298">
        <v>131.26</v>
      </c>
      <c r="CR295" s="298">
        <v>225</v>
      </c>
      <c r="CS295" s="298">
        <v>0.95350000000000001</v>
      </c>
      <c r="CT295" s="298">
        <v>50650</v>
      </c>
      <c r="CU295" s="298">
        <v>0</v>
      </c>
      <c r="CV295" s="299">
        <v>0.6</v>
      </c>
      <c r="CW295" s="298">
        <v>225</v>
      </c>
      <c r="CX295" s="298">
        <v>149.38</v>
      </c>
      <c r="CY295" s="298">
        <v>225</v>
      </c>
      <c r="CZ295" s="298">
        <v>0.96120000000000005</v>
      </c>
      <c r="DA295" s="298">
        <v>47544</v>
      </c>
      <c r="DB295" s="298">
        <v>0</v>
      </c>
      <c r="DC295" s="299">
        <v>0.51</v>
      </c>
      <c r="DD295" s="298">
        <v>225</v>
      </c>
      <c r="DE295" s="298">
        <v>116.56</v>
      </c>
      <c r="DF295" s="298">
        <v>225</v>
      </c>
      <c r="DG295" s="298">
        <v>0.94940000000000002</v>
      </c>
      <c r="DH295" s="298">
        <v>54498</v>
      </c>
      <c r="DI295" s="298">
        <v>0</v>
      </c>
      <c r="DJ295" s="299">
        <v>0.74</v>
      </c>
      <c r="DK295" s="298">
        <v>225</v>
      </c>
      <c r="DL295" s="298">
        <v>192.38</v>
      </c>
      <c r="DM295" s="298">
        <v>225</v>
      </c>
      <c r="DN295" s="298">
        <v>0.9395</v>
      </c>
      <c r="DO295" s="298">
        <v>45080</v>
      </c>
      <c r="DP295" s="426">
        <v>0</v>
      </c>
      <c r="DQ295" s="299">
        <v>0.37</v>
      </c>
      <c r="DR295" s="298">
        <v>225</v>
      </c>
      <c r="DS295" s="298">
        <v>131.06</v>
      </c>
      <c r="DT295" s="298">
        <v>225</v>
      </c>
      <c r="DU295" s="298">
        <v>0.94640000000000002</v>
      </c>
      <c r="DV295" s="298">
        <v>49852</v>
      </c>
      <c r="DW295" s="426">
        <v>0</v>
      </c>
      <c r="DX295" s="299">
        <v>0.62</v>
      </c>
    </row>
    <row r="296" spans="1:128" ht="17.25" customHeight="1">
      <c r="A296" s="297">
        <v>292</v>
      </c>
      <c r="B296" s="267" t="s">
        <v>391</v>
      </c>
      <c r="C296" s="298">
        <v>122</v>
      </c>
      <c r="D296" s="298">
        <v>154.4</v>
      </c>
      <c r="E296" s="298">
        <v>154.4</v>
      </c>
      <c r="F296" s="298">
        <v>0.73950000000000005</v>
      </c>
      <c r="G296" s="298">
        <v>15871</v>
      </c>
      <c r="H296" s="298">
        <v>0</v>
      </c>
      <c r="I296" s="299">
        <v>0.19</v>
      </c>
      <c r="J296" s="298">
        <v>122</v>
      </c>
      <c r="K296" s="298">
        <v>157.19999999999999</v>
      </c>
      <c r="L296" s="298">
        <v>157.19999999999999</v>
      </c>
      <c r="M296" s="298">
        <v>0.70309999999999995</v>
      </c>
      <c r="N296" s="298">
        <v>12051</v>
      </c>
      <c r="O296" s="298">
        <v>0</v>
      </c>
      <c r="P296" s="299">
        <v>0.15</v>
      </c>
      <c r="Q296" s="298">
        <v>122</v>
      </c>
      <c r="R296" s="298">
        <v>162.08000000000001</v>
      </c>
      <c r="S296" s="298">
        <v>162.08000000000001</v>
      </c>
      <c r="T296" s="298">
        <v>0.67</v>
      </c>
      <c r="U296" s="298">
        <v>8812</v>
      </c>
      <c r="V296" s="298">
        <v>0</v>
      </c>
      <c r="W296" s="299">
        <v>0.11</v>
      </c>
      <c r="X296" s="298">
        <v>122</v>
      </c>
      <c r="Y296" s="298">
        <v>118.64</v>
      </c>
      <c r="Z296" s="298">
        <v>118.64</v>
      </c>
      <c r="AA296" s="298">
        <v>0.62139999999999995</v>
      </c>
      <c r="AB296" s="298">
        <v>6412</v>
      </c>
      <c r="AC296" s="298">
        <v>0</v>
      </c>
      <c r="AD296" s="299">
        <v>0.12</v>
      </c>
      <c r="AE296" s="298">
        <v>122</v>
      </c>
      <c r="AF296" s="298">
        <v>119.08</v>
      </c>
      <c r="AG296" s="298">
        <v>119.08</v>
      </c>
      <c r="AH296" s="298">
        <v>0.60970000000000002</v>
      </c>
      <c r="AI296" s="298">
        <v>6014</v>
      </c>
      <c r="AJ296" s="298">
        <v>0</v>
      </c>
      <c r="AK296" s="299">
        <v>0.11</v>
      </c>
      <c r="AL296" s="298">
        <v>122</v>
      </c>
      <c r="AM296" s="298">
        <v>101.56</v>
      </c>
      <c r="AN296" s="298">
        <v>101.56</v>
      </c>
      <c r="AO296" s="298">
        <v>0.37019999999999997</v>
      </c>
      <c r="AP296" s="298">
        <v>1821</v>
      </c>
      <c r="AQ296" s="298">
        <v>0</v>
      </c>
      <c r="AR296" s="299">
        <v>7.0000000000000007E-2</v>
      </c>
      <c r="AS296" s="298">
        <v>122</v>
      </c>
      <c r="AT296" s="298">
        <v>76.400000000000006</v>
      </c>
      <c r="AU296" s="298">
        <v>97.6</v>
      </c>
      <c r="AV296" s="298">
        <v>0.38750000000000001</v>
      </c>
      <c r="AW296" s="298">
        <v>1884</v>
      </c>
      <c r="AX296" s="298">
        <v>0</v>
      </c>
      <c r="AY296" s="299">
        <v>0.09</v>
      </c>
      <c r="AZ296" s="298">
        <v>122</v>
      </c>
      <c r="BA296" s="298">
        <v>10.92</v>
      </c>
      <c r="BB296" s="298">
        <v>97.6</v>
      </c>
      <c r="BC296" s="298">
        <v>0.4204</v>
      </c>
      <c r="BD296" s="298">
        <v>1787</v>
      </c>
      <c r="BE296" s="298">
        <v>0</v>
      </c>
      <c r="BF296" s="299">
        <v>0.54</v>
      </c>
      <c r="BG296" s="298">
        <v>122</v>
      </c>
      <c r="BH296" s="298">
        <v>86.28</v>
      </c>
      <c r="BI296" s="298">
        <v>97.6</v>
      </c>
      <c r="BJ296" s="298">
        <v>0.15229999999999999</v>
      </c>
      <c r="BK296" s="298">
        <v>954</v>
      </c>
      <c r="BL296" s="298">
        <v>0</v>
      </c>
      <c r="BM296" s="299">
        <v>0.1</v>
      </c>
      <c r="BN296" s="298">
        <v>122</v>
      </c>
      <c r="BO296" s="298">
        <v>102.56</v>
      </c>
      <c r="BP296" s="298">
        <v>102.56</v>
      </c>
      <c r="BQ296" s="298">
        <v>0.67369999999999997</v>
      </c>
      <c r="BR296" s="298">
        <v>15415</v>
      </c>
      <c r="BS296" s="298">
        <v>0</v>
      </c>
      <c r="BT296" s="299">
        <v>0.3</v>
      </c>
      <c r="BU296" s="298">
        <v>122</v>
      </c>
      <c r="BV296" s="298">
        <v>94.12</v>
      </c>
      <c r="BW296" s="298">
        <v>97.6</v>
      </c>
      <c r="BX296" s="298">
        <v>0.68200000000000005</v>
      </c>
      <c r="BY296" s="298">
        <v>15190</v>
      </c>
      <c r="BZ296" s="298">
        <v>0</v>
      </c>
      <c r="CA296" s="299">
        <v>0.35</v>
      </c>
      <c r="CB296" s="298">
        <v>122</v>
      </c>
      <c r="CC296" s="298">
        <v>107</v>
      </c>
      <c r="CD296" s="298">
        <v>107</v>
      </c>
      <c r="CE296" s="298">
        <v>0.62809999999999999</v>
      </c>
      <c r="CF296" s="298">
        <v>9105</v>
      </c>
      <c r="CG296" s="298">
        <v>0</v>
      </c>
      <c r="CH296" s="299">
        <v>0.18</v>
      </c>
      <c r="CI296" s="298">
        <v>122</v>
      </c>
      <c r="CJ296" s="298">
        <v>101.2</v>
      </c>
      <c r="CK296" s="298">
        <v>101.2</v>
      </c>
      <c r="CL296" s="298">
        <v>0.5464</v>
      </c>
      <c r="CM296" s="298">
        <v>5193</v>
      </c>
      <c r="CN296" s="298">
        <v>0</v>
      </c>
      <c r="CO296" s="299">
        <v>0.13</v>
      </c>
      <c r="CP296" s="298">
        <v>122</v>
      </c>
      <c r="CQ296" s="298">
        <v>88.6</v>
      </c>
      <c r="CR296" s="298">
        <v>97.6</v>
      </c>
      <c r="CS296" s="298">
        <v>0.57879999999999998</v>
      </c>
      <c r="CT296" s="298">
        <v>5536</v>
      </c>
      <c r="CU296" s="298">
        <v>0</v>
      </c>
      <c r="CV296" s="299">
        <v>0.15</v>
      </c>
      <c r="CW296" s="298">
        <v>122</v>
      </c>
      <c r="CX296" s="298">
        <v>85.96</v>
      </c>
      <c r="CY296" s="298">
        <v>97.6</v>
      </c>
      <c r="CZ296" s="298">
        <v>0.53720000000000001</v>
      </c>
      <c r="DA296" s="298">
        <v>3726</v>
      </c>
      <c r="DB296" s="298">
        <v>0</v>
      </c>
      <c r="DC296" s="299">
        <v>0.11</v>
      </c>
      <c r="DD296" s="298">
        <v>122</v>
      </c>
      <c r="DE296" s="298">
        <v>91.48</v>
      </c>
      <c r="DF296" s="298">
        <v>97.6</v>
      </c>
      <c r="DG296" s="298">
        <v>0.49690000000000001</v>
      </c>
      <c r="DH296" s="298">
        <v>4518</v>
      </c>
      <c r="DI296" s="298">
        <v>0</v>
      </c>
      <c r="DJ296" s="299">
        <v>0.13</v>
      </c>
      <c r="DK296" s="298">
        <v>122</v>
      </c>
      <c r="DL296" s="298">
        <v>92.52</v>
      </c>
      <c r="DM296" s="298">
        <v>97.6</v>
      </c>
      <c r="DN296" s="298">
        <v>0.41980000000000001</v>
      </c>
      <c r="DO296" s="298">
        <v>2574</v>
      </c>
      <c r="DP296" s="298">
        <v>0</v>
      </c>
      <c r="DQ296" s="299">
        <v>0.09</v>
      </c>
      <c r="DR296" s="298">
        <v>122</v>
      </c>
      <c r="DS296" s="298">
        <v>90.64</v>
      </c>
      <c r="DT296" s="298">
        <v>97.6</v>
      </c>
      <c r="DU296" s="298">
        <v>0.42530000000000001</v>
      </c>
      <c r="DV296" s="298">
        <v>3326</v>
      </c>
      <c r="DW296" s="298">
        <v>0</v>
      </c>
      <c r="DX296" s="299">
        <v>0.12</v>
      </c>
    </row>
    <row r="297" spans="1:128" ht="17.25" customHeight="1">
      <c r="A297" s="297">
        <v>293</v>
      </c>
      <c r="B297" s="267" t="s">
        <v>669</v>
      </c>
      <c r="C297" s="298">
        <v>140</v>
      </c>
      <c r="D297" s="298">
        <v>91.52</v>
      </c>
      <c r="E297" s="298">
        <v>112</v>
      </c>
      <c r="F297" s="298">
        <v>0.71840000000000004</v>
      </c>
      <c r="G297" s="298">
        <v>4019</v>
      </c>
      <c r="H297" s="298">
        <v>0</v>
      </c>
      <c r="I297" s="299">
        <v>0.08</v>
      </c>
      <c r="J297" s="298">
        <v>140</v>
      </c>
      <c r="K297" s="298">
        <v>90.08</v>
      </c>
      <c r="L297" s="298">
        <v>112</v>
      </c>
      <c r="M297" s="298">
        <v>0.73550000000000004</v>
      </c>
      <c r="N297" s="298">
        <v>3912</v>
      </c>
      <c r="O297" s="298">
        <v>0</v>
      </c>
      <c r="P297" s="299">
        <v>0.08</v>
      </c>
      <c r="Q297" s="298">
        <v>140</v>
      </c>
      <c r="R297" s="298">
        <v>81.28</v>
      </c>
      <c r="S297" s="298">
        <v>112</v>
      </c>
      <c r="T297" s="298">
        <v>0.70009999999999994</v>
      </c>
      <c r="U297" s="298">
        <v>3229</v>
      </c>
      <c r="V297" s="298">
        <v>0</v>
      </c>
      <c r="W297" s="299">
        <v>0.08</v>
      </c>
      <c r="X297" s="298">
        <v>140</v>
      </c>
      <c r="Y297" s="298">
        <v>79.84</v>
      </c>
      <c r="Z297" s="298">
        <v>112</v>
      </c>
      <c r="AA297" s="298">
        <v>0.67410000000000003</v>
      </c>
      <c r="AB297" s="298">
        <v>2710</v>
      </c>
      <c r="AC297" s="298">
        <v>0</v>
      </c>
      <c r="AD297" s="299">
        <v>7.0000000000000007E-2</v>
      </c>
      <c r="AE297" s="298">
        <v>140</v>
      </c>
      <c r="AF297" s="298">
        <v>85.92</v>
      </c>
      <c r="AG297" s="298">
        <v>112</v>
      </c>
      <c r="AH297" s="298">
        <v>0.66390000000000005</v>
      </c>
      <c r="AI297" s="298">
        <v>3307</v>
      </c>
      <c r="AJ297" s="298">
        <v>0</v>
      </c>
      <c r="AK297" s="299">
        <v>0.08</v>
      </c>
      <c r="AL297" s="298">
        <v>140</v>
      </c>
      <c r="AM297" s="298">
        <v>89.12</v>
      </c>
      <c r="AN297" s="298">
        <v>112</v>
      </c>
      <c r="AO297" s="298">
        <v>0.65349999999999997</v>
      </c>
      <c r="AP297" s="298">
        <v>2163</v>
      </c>
      <c r="AQ297" s="298">
        <v>0</v>
      </c>
      <c r="AR297" s="299">
        <v>0.05</v>
      </c>
      <c r="AS297" s="298">
        <v>140</v>
      </c>
      <c r="AT297" s="298">
        <v>90.8</v>
      </c>
      <c r="AU297" s="298">
        <v>112</v>
      </c>
      <c r="AV297" s="298">
        <v>0.70189999999999997</v>
      </c>
      <c r="AW297" s="298">
        <v>4475</v>
      </c>
      <c r="AX297" s="298">
        <v>0</v>
      </c>
      <c r="AY297" s="299">
        <v>0.09</v>
      </c>
      <c r="AZ297" s="298">
        <v>140</v>
      </c>
      <c r="BA297" s="298">
        <v>92.08</v>
      </c>
      <c r="BB297" s="298">
        <v>112</v>
      </c>
      <c r="BC297" s="298">
        <v>0.69269999999999998</v>
      </c>
      <c r="BD297" s="298">
        <v>4688</v>
      </c>
      <c r="BE297" s="298">
        <v>0</v>
      </c>
      <c r="BF297" s="299">
        <v>0.1</v>
      </c>
      <c r="BG297" s="298">
        <v>140</v>
      </c>
      <c r="BH297" s="298">
        <v>87.76</v>
      </c>
      <c r="BI297" s="298">
        <v>112</v>
      </c>
      <c r="BJ297" s="298">
        <v>0.68089999999999995</v>
      </c>
      <c r="BK297" s="298">
        <v>6030</v>
      </c>
      <c r="BL297" s="298">
        <v>0</v>
      </c>
      <c r="BM297" s="299">
        <v>0.14000000000000001</v>
      </c>
      <c r="BN297" s="298">
        <v>140</v>
      </c>
      <c r="BO297" s="298">
        <v>94.32</v>
      </c>
      <c r="BP297" s="298">
        <v>112</v>
      </c>
      <c r="BQ297" s="298">
        <v>0.69320000000000004</v>
      </c>
      <c r="BR297" s="298">
        <v>5662</v>
      </c>
      <c r="BS297" s="298">
        <v>0</v>
      </c>
      <c r="BT297" s="299">
        <v>0.12</v>
      </c>
      <c r="BU297" s="298">
        <v>140</v>
      </c>
      <c r="BV297" s="298">
        <v>125.28</v>
      </c>
      <c r="BW297" s="298">
        <v>125.28</v>
      </c>
      <c r="BX297" s="298">
        <v>0.68469999999999998</v>
      </c>
      <c r="BY297" s="298">
        <v>6502</v>
      </c>
      <c r="BZ297" s="298">
        <v>0</v>
      </c>
      <c r="CA297" s="299">
        <v>0.11</v>
      </c>
      <c r="CB297" s="298">
        <v>140</v>
      </c>
      <c r="CC297" s="298">
        <v>104.32</v>
      </c>
      <c r="CD297" s="298">
        <v>112</v>
      </c>
      <c r="CE297" s="298">
        <v>0.67079999999999995</v>
      </c>
      <c r="CF297" s="298">
        <v>3460</v>
      </c>
      <c r="CG297" s="298">
        <v>0</v>
      </c>
      <c r="CH297" s="299">
        <v>7.0000000000000007E-2</v>
      </c>
      <c r="CI297" s="298">
        <v>140</v>
      </c>
      <c r="CJ297" s="298">
        <v>114.56</v>
      </c>
      <c r="CK297" s="298">
        <v>114.56</v>
      </c>
      <c r="CL297" s="298">
        <v>1</v>
      </c>
      <c r="CM297" s="298">
        <v>7752</v>
      </c>
      <c r="CN297" s="298">
        <v>0</v>
      </c>
      <c r="CO297" s="299">
        <v>0.09</v>
      </c>
      <c r="CP297" s="298">
        <v>140</v>
      </c>
      <c r="CQ297" s="298">
        <v>127.84</v>
      </c>
      <c r="CR297" s="298">
        <v>127.84</v>
      </c>
      <c r="CS297" s="298">
        <v>0</v>
      </c>
      <c r="CT297" s="298">
        <v>0</v>
      </c>
      <c r="CU297" s="298">
        <v>0</v>
      </c>
      <c r="CV297" s="299">
        <v>0</v>
      </c>
      <c r="CW297" s="298">
        <v>140</v>
      </c>
      <c r="CX297" s="298">
        <v>116.32</v>
      </c>
      <c r="CY297" s="298">
        <v>116.32</v>
      </c>
      <c r="CZ297" s="298">
        <v>0.71530000000000005</v>
      </c>
      <c r="DA297" s="298">
        <v>3578</v>
      </c>
      <c r="DB297" s="298">
        <v>0</v>
      </c>
      <c r="DC297" s="299">
        <v>0.06</v>
      </c>
      <c r="DD297" s="298">
        <v>140</v>
      </c>
      <c r="DE297" s="298">
        <v>72</v>
      </c>
      <c r="DF297" s="298">
        <v>112</v>
      </c>
      <c r="DG297" s="298">
        <v>0.61009999999999998</v>
      </c>
      <c r="DH297" s="298">
        <v>2078</v>
      </c>
      <c r="DI297" s="298">
        <v>0</v>
      </c>
      <c r="DJ297" s="299">
        <v>0.06</v>
      </c>
      <c r="DK297" s="298">
        <v>140</v>
      </c>
      <c r="DL297" s="298">
        <v>71.44</v>
      </c>
      <c r="DM297" s="298">
        <v>112</v>
      </c>
      <c r="DN297" s="298">
        <v>0.52490000000000003</v>
      </c>
      <c r="DO297" s="298">
        <v>1180</v>
      </c>
      <c r="DP297" s="298">
        <v>0</v>
      </c>
      <c r="DQ297" s="299">
        <v>0.04</v>
      </c>
      <c r="DR297" s="298">
        <v>140</v>
      </c>
      <c r="DS297" s="298">
        <v>88.24</v>
      </c>
      <c r="DT297" s="298">
        <v>112</v>
      </c>
      <c r="DU297" s="298">
        <v>0.62309999999999999</v>
      </c>
      <c r="DV297" s="298">
        <v>2804</v>
      </c>
      <c r="DW297" s="298">
        <v>0</v>
      </c>
      <c r="DX297" s="299">
        <v>7.0000000000000007E-2</v>
      </c>
    </row>
    <row r="298" spans="1:128" ht="17.25" customHeight="1">
      <c r="A298" s="297">
        <v>294</v>
      </c>
      <c r="B298" s="267" t="s">
        <v>670</v>
      </c>
      <c r="C298" s="298">
        <v>143</v>
      </c>
      <c r="D298" s="298">
        <v>129.44</v>
      </c>
      <c r="E298" s="298">
        <v>129.44</v>
      </c>
      <c r="F298" s="298">
        <v>0.92769999999999997</v>
      </c>
      <c r="G298" s="298">
        <v>23920</v>
      </c>
      <c r="H298" s="298">
        <v>0</v>
      </c>
      <c r="I298" s="299">
        <v>0.28000000000000003</v>
      </c>
      <c r="J298" s="298">
        <v>143</v>
      </c>
      <c r="K298" s="298">
        <v>123.68</v>
      </c>
      <c r="L298" s="298">
        <v>123.68</v>
      </c>
      <c r="M298" s="298">
        <v>0.88939999999999997</v>
      </c>
      <c r="N298" s="298">
        <v>21462</v>
      </c>
      <c r="O298" s="298">
        <v>0</v>
      </c>
      <c r="P298" s="299">
        <v>0.26</v>
      </c>
      <c r="Q298" s="298">
        <v>143</v>
      </c>
      <c r="R298" s="298">
        <v>158.72</v>
      </c>
      <c r="S298" s="298">
        <v>158.72</v>
      </c>
      <c r="T298" s="298">
        <v>0.91869999999999996</v>
      </c>
      <c r="U298" s="298">
        <v>35099</v>
      </c>
      <c r="V298" s="298">
        <v>0</v>
      </c>
      <c r="W298" s="299">
        <v>0.33</v>
      </c>
      <c r="X298" s="298">
        <v>143</v>
      </c>
      <c r="Y298" s="298">
        <v>126.8</v>
      </c>
      <c r="Z298" s="298">
        <v>126.8</v>
      </c>
      <c r="AA298" s="298">
        <v>0.88700000000000001</v>
      </c>
      <c r="AB298" s="298">
        <v>16342</v>
      </c>
      <c r="AC298" s="298">
        <v>0</v>
      </c>
      <c r="AD298" s="299">
        <v>0.2</v>
      </c>
      <c r="AE298" s="298">
        <v>143</v>
      </c>
      <c r="AF298" s="298">
        <v>168.56</v>
      </c>
      <c r="AG298" s="298">
        <v>168.56</v>
      </c>
      <c r="AH298" s="298">
        <v>0.90690000000000004</v>
      </c>
      <c r="AI298" s="298">
        <v>33371</v>
      </c>
      <c r="AJ298" s="298">
        <v>0</v>
      </c>
      <c r="AK298" s="299">
        <v>0.28999999999999998</v>
      </c>
      <c r="AL298" s="298">
        <v>143</v>
      </c>
      <c r="AM298" s="298">
        <v>146.88</v>
      </c>
      <c r="AN298" s="298">
        <v>146.88</v>
      </c>
      <c r="AO298" s="298">
        <v>0.87250000000000005</v>
      </c>
      <c r="AP298" s="298">
        <v>26745</v>
      </c>
      <c r="AQ298" s="298">
        <v>0</v>
      </c>
      <c r="AR298" s="299">
        <v>0.28999999999999998</v>
      </c>
      <c r="AS298" s="298">
        <v>143</v>
      </c>
      <c r="AT298" s="298">
        <v>129.91999999999999</v>
      </c>
      <c r="AU298" s="298">
        <v>129.91999999999999</v>
      </c>
      <c r="AV298" s="298">
        <v>0.81569999999999998</v>
      </c>
      <c r="AW298" s="298">
        <v>13995</v>
      </c>
      <c r="AX298" s="298">
        <v>0</v>
      </c>
      <c r="AY298" s="299">
        <v>0.18</v>
      </c>
      <c r="AZ298" s="298">
        <v>143</v>
      </c>
      <c r="BA298" s="298">
        <v>126.96</v>
      </c>
      <c r="BB298" s="298">
        <v>126.96</v>
      </c>
      <c r="BC298" s="298">
        <v>0.96350000000000002</v>
      </c>
      <c r="BD298" s="298">
        <v>33277</v>
      </c>
      <c r="BE298" s="298">
        <v>0</v>
      </c>
      <c r="BF298" s="299">
        <v>0.38</v>
      </c>
      <c r="BG298" s="298">
        <v>143</v>
      </c>
      <c r="BH298" s="298">
        <v>39.28</v>
      </c>
      <c r="BI298" s="298">
        <v>114.4</v>
      </c>
      <c r="BJ298" s="298">
        <v>0.69310000000000005</v>
      </c>
      <c r="BK298" s="298">
        <v>4649</v>
      </c>
      <c r="BL298" s="298">
        <v>0</v>
      </c>
      <c r="BM298" s="299">
        <v>0.23</v>
      </c>
      <c r="BN298" s="298">
        <v>143</v>
      </c>
      <c r="BO298" s="298">
        <v>117.28</v>
      </c>
      <c r="BP298" s="298">
        <v>123.92</v>
      </c>
      <c r="BQ298" s="298">
        <v>0.95479999999999998</v>
      </c>
      <c r="BR298" s="298">
        <v>30234</v>
      </c>
      <c r="BS298" s="298">
        <v>0</v>
      </c>
      <c r="BT298" s="299">
        <v>0.36</v>
      </c>
      <c r="BU298" s="298">
        <v>143</v>
      </c>
      <c r="BV298" s="298">
        <v>120.24</v>
      </c>
      <c r="BW298" s="298">
        <v>120.24</v>
      </c>
      <c r="BX298" s="298">
        <v>0.66620000000000001</v>
      </c>
      <c r="BY298" s="298">
        <v>6914</v>
      </c>
      <c r="BZ298" s="298">
        <v>0</v>
      </c>
      <c r="CA298" s="299">
        <v>0.13</v>
      </c>
      <c r="CB298" s="298">
        <v>143</v>
      </c>
      <c r="CC298" s="298">
        <v>171.6</v>
      </c>
      <c r="CD298" s="298">
        <v>171.6</v>
      </c>
      <c r="CE298" s="298">
        <v>0.89029999999999998</v>
      </c>
      <c r="CF298" s="298">
        <v>26763</v>
      </c>
      <c r="CG298" s="298">
        <v>0</v>
      </c>
      <c r="CH298" s="299">
        <v>0.24</v>
      </c>
      <c r="CI298" s="298">
        <v>143</v>
      </c>
      <c r="CJ298" s="298">
        <v>158.32</v>
      </c>
      <c r="CK298" s="298">
        <v>158.32</v>
      </c>
      <c r="CL298" s="298">
        <v>0.89</v>
      </c>
      <c r="CM298" s="298">
        <v>31021</v>
      </c>
      <c r="CN298" s="298">
        <v>0</v>
      </c>
      <c r="CO298" s="299">
        <v>0.31</v>
      </c>
      <c r="CP298" s="298">
        <v>143</v>
      </c>
      <c r="CQ298" s="298">
        <v>144.63999999999999</v>
      </c>
      <c r="CR298" s="298">
        <v>144.63999999999999</v>
      </c>
      <c r="CS298" s="298">
        <v>0.88619999999999999</v>
      </c>
      <c r="CT298" s="298">
        <v>42420</v>
      </c>
      <c r="CU298" s="298">
        <v>0</v>
      </c>
      <c r="CV298" s="299">
        <v>0.44</v>
      </c>
      <c r="CW298" s="298">
        <v>143</v>
      </c>
      <c r="CX298" s="298">
        <v>147.52000000000001</v>
      </c>
      <c r="CY298" s="298">
        <v>147.52000000000001</v>
      </c>
      <c r="CZ298" s="298">
        <v>0.89990000000000003</v>
      </c>
      <c r="DA298" s="298">
        <v>41844</v>
      </c>
      <c r="DB298" s="298">
        <v>0</v>
      </c>
      <c r="DC298" s="299">
        <v>0.44</v>
      </c>
      <c r="DD298" s="298">
        <v>143</v>
      </c>
      <c r="DE298" s="298">
        <v>142.47999999999999</v>
      </c>
      <c r="DF298" s="298">
        <v>142.47999999999999</v>
      </c>
      <c r="DG298" s="298">
        <v>0.86699999999999999</v>
      </c>
      <c r="DH298" s="298">
        <v>30292</v>
      </c>
      <c r="DI298" s="298">
        <v>0</v>
      </c>
      <c r="DJ298" s="299">
        <v>0.33</v>
      </c>
      <c r="DK298" s="298">
        <v>143</v>
      </c>
      <c r="DL298" s="298">
        <v>175.6</v>
      </c>
      <c r="DM298" s="298">
        <v>175.6</v>
      </c>
      <c r="DN298" s="298">
        <v>0.90349999999999997</v>
      </c>
      <c r="DO298" s="298">
        <v>33686</v>
      </c>
      <c r="DP298" s="298">
        <v>0</v>
      </c>
      <c r="DQ298" s="299">
        <v>0.28999999999999998</v>
      </c>
      <c r="DR298" s="298">
        <v>143</v>
      </c>
      <c r="DS298" s="298">
        <v>152.16</v>
      </c>
      <c r="DT298" s="298">
        <v>152.16</v>
      </c>
      <c r="DU298" s="298">
        <v>0.86060000000000003</v>
      </c>
      <c r="DV298" s="298">
        <v>27838</v>
      </c>
      <c r="DW298" s="298">
        <v>0</v>
      </c>
      <c r="DX298" s="299">
        <v>0.3</v>
      </c>
    </row>
    <row r="299" spans="1:128" ht="17.25" customHeight="1">
      <c r="A299" s="297">
        <v>295</v>
      </c>
      <c r="B299" s="267" t="s">
        <v>314</v>
      </c>
      <c r="C299" s="298">
        <v>0</v>
      </c>
      <c r="D299" s="298">
        <v>0</v>
      </c>
      <c r="E299" s="298">
        <v>0</v>
      </c>
      <c r="F299" s="298">
        <v>0</v>
      </c>
      <c r="G299" s="298">
        <v>0</v>
      </c>
      <c r="H299" s="298">
        <v>0</v>
      </c>
      <c r="I299" s="299">
        <v>0</v>
      </c>
      <c r="J299" s="298">
        <v>0</v>
      </c>
      <c r="K299" s="298">
        <v>0</v>
      </c>
      <c r="L299" s="298">
        <v>0</v>
      </c>
      <c r="M299" s="298">
        <v>0</v>
      </c>
      <c r="N299" s="298">
        <v>0</v>
      </c>
      <c r="O299" s="298">
        <v>0</v>
      </c>
      <c r="P299" s="299">
        <v>0</v>
      </c>
      <c r="Q299" s="298">
        <v>0</v>
      </c>
      <c r="R299" s="298">
        <v>0</v>
      </c>
      <c r="S299" s="298">
        <v>0</v>
      </c>
      <c r="T299" s="298">
        <v>0</v>
      </c>
      <c r="U299" s="298">
        <v>0</v>
      </c>
      <c r="V299" s="298">
        <v>0</v>
      </c>
      <c r="W299" s="299">
        <v>0</v>
      </c>
      <c r="X299" s="298">
        <v>0</v>
      </c>
      <c r="Y299" s="298">
        <v>0</v>
      </c>
      <c r="Z299" s="298">
        <v>0</v>
      </c>
      <c r="AA299" s="298">
        <v>0</v>
      </c>
      <c r="AB299" s="298">
        <v>0</v>
      </c>
      <c r="AC299" s="298">
        <v>0</v>
      </c>
      <c r="AD299" s="299">
        <v>0</v>
      </c>
      <c r="AE299" s="298">
        <v>0</v>
      </c>
      <c r="AF299" s="298">
        <v>0</v>
      </c>
      <c r="AG299" s="298">
        <v>0</v>
      </c>
      <c r="AH299" s="298">
        <v>0</v>
      </c>
      <c r="AI299" s="298">
        <v>0</v>
      </c>
      <c r="AJ299" s="298">
        <v>0</v>
      </c>
      <c r="AK299" s="299">
        <v>0</v>
      </c>
      <c r="AL299" s="298">
        <v>0</v>
      </c>
      <c r="AM299" s="298">
        <v>0</v>
      </c>
      <c r="AN299" s="298">
        <v>0</v>
      </c>
      <c r="AO299" s="298">
        <v>0</v>
      </c>
      <c r="AP299" s="298">
        <v>0</v>
      </c>
      <c r="AQ299" s="298">
        <v>0</v>
      </c>
      <c r="AR299" s="299">
        <v>0</v>
      </c>
      <c r="AS299" s="298">
        <v>0</v>
      </c>
      <c r="AT299" s="298">
        <v>0</v>
      </c>
      <c r="AU299" s="298">
        <v>0</v>
      </c>
      <c r="AV299" s="298">
        <v>0</v>
      </c>
      <c r="AW299" s="298">
        <v>0</v>
      </c>
      <c r="AX299" s="298">
        <v>0</v>
      </c>
      <c r="AY299" s="299">
        <v>0</v>
      </c>
      <c r="AZ299" s="298">
        <v>0</v>
      </c>
      <c r="BA299" s="298">
        <v>0</v>
      </c>
      <c r="BB299" s="298">
        <v>0</v>
      </c>
      <c r="BC299" s="298">
        <v>0</v>
      </c>
      <c r="BD299" s="298">
        <v>0</v>
      </c>
      <c r="BE299" s="298">
        <v>0</v>
      </c>
      <c r="BF299" s="299">
        <v>0</v>
      </c>
      <c r="BG299" s="298">
        <v>0</v>
      </c>
      <c r="BH299" s="298">
        <v>0</v>
      </c>
      <c r="BI299" s="298">
        <v>0</v>
      </c>
      <c r="BJ299" s="298">
        <v>0</v>
      </c>
      <c r="BK299" s="298">
        <v>0</v>
      </c>
      <c r="BL299" s="298">
        <v>0</v>
      </c>
      <c r="BM299" s="299">
        <v>0</v>
      </c>
      <c r="BN299" s="298">
        <v>712</v>
      </c>
      <c r="BO299" s="298">
        <v>243</v>
      </c>
      <c r="BP299" s="298">
        <v>275.61</v>
      </c>
      <c r="BQ299" s="298">
        <v>0.8</v>
      </c>
      <c r="BR299" s="298">
        <v>900</v>
      </c>
      <c r="BS299" s="298">
        <v>0</v>
      </c>
      <c r="BT299" s="299">
        <v>0.01</v>
      </c>
      <c r="BU299" s="298">
        <v>712</v>
      </c>
      <c r="BV299" s="298">
        <v>306</v>
      </c>
      <c r="BW299" s="298">
        <v>569.6</v>
      </c>
      <c r="BX299" s="298">
        <v>0</v>
      </c>
      <c r="BY299" s="298">
        <v>0</v>
      </c>
      <c r="BZ299" s="298">
        <v>0</v>
      </c>
      <c r="CA299" s="299">
        <v>0</v>
      </c>
      <c r="CB299" s="298">
        <v>712</v>
      </c>
      <c r="CC299" s="298">
        <v>0</v>
      </c>
      <c r="CD299" s="298">
        <v>569.6</v>
      </c>
      <c r="CE299" s="298">
        <v>0</v>
      </c>
      <c r="CF299" s="298">
        <v>0</v>
      </c>
      <c r="CG299" s="298">
        <v>0</v>
      </c>
      <c r="CH299" s="299">
        <v>0</v>
      </c>
      <c r="CI299" s="298">
        <v>712</v>
      </c>
      <c r="CJ299" s="298">
        <v>18</v>
      </c>
      <c r="CK299" s="298">
        <v>569.6</v>
      </c>
      <c r="CL299" s="298">
        <v>0</v>
      </c>
      <c r="CM299" s="298">
        <v>225</v>
      </c>
      <c r="CN299" s="298">
        <v>0</v>
      </c>
      <c r="CO299" s="299">
        <v>0</v>
      </c>
      <c r="CP299" s="298">
        <v>712</v>
      </c>
      <c r="CQ299" s="298">
        <v>9</v>
      </c>
      <c r="CR299" s="298">
        <v>569.6</v>
      </c>
      <c r="CS299" s="298">
        <v>0</v>
      </c>
      <c r="CT299" s="298">
        <v>0</v>
      </c>
      <c r="CU299" s="298">
        <v>0</v>
      </c>
      <c r="CV299" s="299">
        <v>0</v>
      </c>
      <c r="CW299" s="298">
        <v>712</v>
      </c>
      <c r="CX299" s="298">
        <v>0</v>
      </c>
      <c r="CY299" s="298">
        <v>569.6</v>
      </c>
      <c r="CZ299" s="298">
        <v>0</v>
      </c>
      <c r="DA299" s="298">
        <v>0</v>
      </c>
      <c r="DB299" s="298">
        <v>0</v>
      </c>
      <c r="DC299" s="299">
        <v>0</v>
      </c>
      <c r="DD299" s="298">
        <v>712</v>
      </c>
      <c r="DE299" s="298">
        <v>18</v>
      </c>
      <c r="DF299" s="298">
        <v>569.6</v>
      </c>
      <c r="DG299" s="298">
        <v>1</v>
      </c>
      <c r="DH299" s="298">
        <v>450</v>
      </c>
      <c r="DI299" s="298">
        <v>0</v>
      </c>
      <c r="DJ299" s="299">
        <v>0.03</v>
      </c>
      <c r="DK299" s="298">
        <v>712</v>
      </c>
      <c r="DL299" s="298">
        <v>243</v>
      </c>
      <c r="DM299" s="298">
        <v>569.6</v>
      </c>
      <c r="DN299" s="298">
        <v>0.4375</v>
      </c>
      <c r="DO299" s="298">
        <v>1575</v>
      </c>
      <c r="DP299" s="298">
        <v>0</v>
      </c>
      <c r="DQ299" s="299">
        <v>0.02</v>
      </c>
      <c r="DR299" s="298">
        <v>712</v>
      </c>
      <c r="DS299" s="298">
        <v>594</v>
      </c>
      <c r="DT299" s="298">
        <v>594</v>
      </c>
      <c r="DU299" s="298">
        <v>0.52869999999999995</v>
      </c>
      <c r="DV299" s="298">
        <v>10350</v>
      </c>
      <c r="DW299" s="298">
        <v>0</v>
      </c>
      <c r="DX299" s="299">
        <v>0.05</v>
      </c>
    </row>
    <row r="300" spans="1:128" ht="17.25" customHeight="1">
      <c r="A300" s="297">
        <v>296</v>
      </c>
      <c r="B300" s="267" t="s">
        <v>252</v>
      </c>
      <c r="C300" s="298">
        <v>0</v>
      </c>
      <c r="D300" s="298">
        <v>0</v>
      </c>
      <c r="E300" s="298">
        <v>0</v>
      </c>
      <c r="F300" s="298">
        <v>0</v>
      </c>
      <c r="G300" s="298">
        <v>0</v>
      </c>
      <c r="H300" s="298">
        <v>0</v>
      </c>
      <c r="I300" s="299">
        <v>0</v>
      </c>
      <c r="J300" s="298">
        <v>0</v>
      </c>
      <c r="K300" s="298">
        <v>0</v>
      </c>
      <c r="L300" s="298">
        <v>0</v>
      </c>
      <c r="M300" s="298">
        <v>0</v>
      </c>
      <c r="N300" s="298">
        <v>0</v>
      </c>
      <c r="O300" s="298">
        <v>0</v>
      </c>
      <c r="P300" s="299">
        <v>0</v>
      </c>
      <c r="Q300" s="298">
        <v>0</v>
      </c>
      <c r="R300" s="298">
        <v>0</v>
      </c>
      <c r="S300" s="298">
        <v>0</v>
      </c>
      <c r="T300" s="298">
        <v>0</v>
      </c>
      <c r="U300" s="298">
        <v>0</v>
      </c>
      <c r="V300" s="298">
        <v>0</v>
      </c>
      <c r="W300" s="299">
        <v>0</v>
      </c>
      <c r="X300" s="298">
        <v>0</v>
      </c>
      <c r="Y300" s="298">
        <v>0</v>
      </c>
      <c r="Z300" s="298">
        <v>0</v>
      </c>
      <c r="AA300" s="298">
        <v>0</v>
      </c>
      <c r="AB300" s="298">
        <v>0</v>
      </c>
      <c r="AC300" s="298">
        <v>0</v>
      </c>
      <c r="AD300" s="299">
        <v>0</v>
      </c>
      <c r="AE300" s="298">
        <v>0</v>
      </c>
      <c r="AF300" s="298">
        <v>0</v>
      </c>
      <c r="AG300" s="298">
        <v>0</v>
      </c>
      <c r="AH300" s="298">
        <v>0</v>
      </c>
      <c r="AI300" s="298">
        <v>0</v>
      </c>
      <c r="AJ300" s="298">
        <v>0</v>
      </c>
      <c r="AK300" s="299">
        <v>0</v>
      </c>
      <c r="AL300" s="298">
        <v>0</v>
      </c>
      <c r="AM300" s="298">
        <v>0</v>
      </c>
      <c r="AN300" s="298">
        <v>0</v>
      </c>
      <c r="AO300" s="298">
        <v>0</v>
      </c>
      <c r="AP300" s="298">
        <v>0</v>
      </c>
      <c r="AQ300" s="298">
        <v>0</v>
      </c>
      <c r="AR300" s="299">
        <v>0</v>
      </c>
      <c r="AS300" s="298">
        <v>0</v>
      </c>
      <c r="AT300" s="298">
        <v>0</v>
      </c>
      <c r="AU300" s="298">
        <v>0</v>
      </c>
      <c r="AV300" s="298">
        <v>0</v>
      </c>
      <c r="AW300" s="298">
        <v>0</v>
      </c>
      <c r="AX300" s="298">
        <v>0</v>
      </c>
      <c r="AY300" s="299">
        <v>0</v>
      </c>
      <c r="AZ300" s="298">
        <v>0</v>
      </c>
      <c r="BA300" s="298">
        <v>0</v>
      </c>
      <c r="BB300" s="298">
        <v>0</v>
      </c>
      <c r="BC300" s="298">
        <v>0</v>
      </c>
      <c r="BD300" s="298">
        <v>0</v>
      </c>
      <c r="BE300" s="298">
        <v>0</v>
      </c>
      <c r="BF300" s="299">
        <v>0</v>
      </c>
      <c r="BG300" s="298">
        <v>0</v>
      </c>
      <c r="BH300" s="298">
        <v>0</v>
      </c>
      <c r="BI300" s="298">
        <v>0</v>
      </c>
      <c r="BJ300" s="298">
        <v>0</v>
      </c>
      <c r="BK300" s="298">
        <v>0</v>
      </c>
      <c r="BL300" s="298">
        <v>0</v>
      </c>
      <c r="BM300" s="299">
        <v>0</v>
      </c>
      <c r="BN300" s="298">
        <v>0</v>
      </c>
      <c r="BO300" s="298">
        <v>0</v>
      </c>
      <c r="BP300" s="298">
        <v>0</v>
      </c>
      <c r="BQ300" s="298">
        <v>0</v>
      </c>
      <c r="BR300" s="298">
        <v>0</v>
      </c>
      <c r="BS300" s="298">
        <v>0</v>
      </c>
      <c r="BT300" s="299">
        <v>0</v>
      </c>
      <c r="BU300" s="298">
        <v>934</v>
      </c>
      <c r="BV300" s="298">
        <v>224.4</v>
      </c>
      <c r="BW300" s="298">
        <v>346.92</v>
      </c>
      <c r="BX300" s="298">
        <v>0.88139999999999996</v>
      </c>
      <c r="BY300" s="298">
        <v>9255</v>
      </c>
      <c r="BZ300" s="298">
        <v>0</v>
      </c>
      <c r="CA300" s="299">
        <v>0.16</v>
      </c>
      <c r="CB300" s="298">
        <v>934</v>
      </c>
      <c r="CC300" s="298">
        <v>166.2</v>
      </c>
      <c r="CD300" s="298">
        <v>747.2</v>
      </c>
      <c r="CE300" s="298">
        <v>0.87309999999999999</v>
      </c>
      <c r="CF300" s="298">
        <v>9495</v>
      </c>
      <c r="CG300" s="298">
        <v>0</v>
      </c>
      <c r="CH300" s="299">
        <v>0.09</v>
      </c>
      <c r="CI300" s="298">
        <v>934</v>
      </c>
      <c r="CJ300" s="298">
        <v>246.6</v>
      </c>
      <c r="CK300" s="298">
        <v>747.2</v>
      </c>
      <c r="CL300" s="298">
        <v>0.85340000000000005</v>
      </c>
      <c r="CM300" s="298">
        <v>30900</v>
      </c>
      <c r="CN300" s="298">
        <v>0</v>
      </c>
      <c r="CO300" s="299">
        <v>0.2</v>
      </c>
      <c r="CP300" s="298">
        <v>934</v>
      </c>
      <c r="CQ300" s="298">
        <v>118.8</v>
      </c>
      <c r="CR300" s="298">
        <v>747.2</v>
      </c>
      <c r="CS300" s="298">
        <v>0.85109999999999997</v>
      </c>
      <c r="CT300" s="298">
        <v>22200</v>
      </c>
      <c r="CU300" s="298">
        <v>0</v>
      </c>
      <c r="CV300" s="299">
        <v>0.3</v>
      </c>
      <c r="CW300" s="298">
        <v>934</v>
      </c>
      <c r="CX300" s="298">
        <v>153</v>
      </c>
      <c r="CY300" s="298">
        <v>747.2</v>
      </c>
      <c r="CZ300" s="298">
        <v>0.89119999999999999</v>
      </c>
      <c r="DA300" s="298">
        <v>22845</v>
      </c>
      <c r="DB300" s="298">
        <v>0</v>
      </c>
      <c r="DC300" s="299">
        <v>0.23</v>
      </c>
      <c r="DD300" s="298">
        <v>934</v>
      </c>
      <c r="DE300" s="298">
        <v>88.2</v>
      </c>
      <c r="DF300" s="298">
        <v>747.2</v>
      </c>
      <c r="DG300" s="298">
        <v>0.84519999999999995</v>
      </c>
      <c r="DH300" s="298">
        <v>21300</v>
      </c>
      <c r="DI300" s="298">
        <v>0</v>
      </c>
      <c r="DJ300" s="299">
        <v>0.38</v>
      </c>
      <c r="DK300" s="298">
        <v>934</v>
      </c>
      <c r="DL300" s="298">
        <v>109.8</v>
      </c>
      <c r="DM300" s="298">
        <v>747.2</v>
      </c>
      <c r="DN300" s="298">
        <v>0.77649999999999997</v>
      </c>
      <c r="DO300" s="298">
        <v>34185</v>
      </c>
      <c r="DP300" s="298">
        <v>0</v>
      </c>
      <c r="DQ300" s="299">
        <v>0.54</v>
      </c>
      <c r="DR300" s="298">
        <v>934</v>
      </c>
      <c r="DS300" s="298">
        <v>110.4</v>
      </c>
      <c r="DT300" s="298">
        <v>747.2</v>
      </c>
      <c r="DU300" s="298">
        <v>0.79859999999999998</v>
      </c>
      <c r="DV300" s="298">
        <v>35400</v>
      </c>
      <c r="DW300" s="298">
        <v>0</v>
      </c>
      <c r="DX300" s="299">
        <v>0.56000000000000005</v>
      </c>
    </row>
    <row r="301" spans="1:128" ht="17.25" customHeight="1">
      <c r="A301" s="297">
        <v>297</v>
      </c>
      <c r="B301" s="267" t="s">
        <v>796</v>
      </c>
      <c r="C301" s="298">
        <v>0</v>
      </c>
      <c r="D301" s="298">
        <v>0</v>
      </c>
      <c r="E301" s="298">
        <v>0</v>
      </c>
      <c r="F301" s="298">
        <v>0</v>
      </c>
      <c r="G301" s="298">
        <v>0</v>
      </c>
      <c r="H301" s="298">
        <v>0</v>
      </c>
      <c r="I301" s="299">
        <v>0</v>
      </c>
      <c r="J301" s="298">
        <v>0</v>
      </c>
      <c r="K301" s="298">
        <v>0</v>
      </c>
      <c r="L301" s="298">
        <v>0</v>
      </c>
      <c r="M301" s="298">
        <v>0</v>
      </c>
      <c r="N301" s="298">
        <v>0</v>
      </c>
      <c r="O301" s="298">
        <v>0</v>
      </c>
      <c r="P301" s="299">
        <v>0</v>
      </c>
      <c r="Q301" s="298">
        <v>110</v>
      </c>
      <c r="R301" s="298">
        <v>0</v>
      </c>
      <c r="S301" s="298">
        <v>0</v>
      </c>
      <c r="T301" s="298">
        <v>0</v>
      </c>
      <c r="U301" s="298">
        <v>0</v>
      </c>
      <c r="V301" s="298">
        <v>0</v>
      </c>
      <c r="W301" s="299">
        <v>0</v>
      </c>
      <c r="X301" s="298">
        <v>389</v>
      </c>
      <c r="Y301" s="298">
        <v>320.2</v>
      </c>
      <c r="Z301" s="298">
        <v>72.3</v>
      </c>
      <c r="AA301" s="298">
        <v>0.71789999999999998</v>
      </c>
      <c r="AB301" s="298">
        <v>3740</v>
      </c>
      <c r="AC301" s="298">
        <v>0</v>
      </c>
      <c r="AD301" s="299">
        <v>0.11</v>
      </c>
      <c r="AE301" s="298">
        <v>389</v>
      </c>
      <c r="AF301" s="298">
        <v>303</v>
      </c>
      <c r="AG301" s="298">
        <v>312.2</v>
      </c>
      <c r="AH301" s="298">
        <v>0.6643</v>
      </c>
      <c r="AI301" s="298">
        <v>14315</v>
      </c>
      <c r="AJ301" s="298">
        <v>0</v>
      </c>
      <c r="AK301" s="299">
        <v>0.1</v>
      </c>
      <c r="AL301" s="298">
        <v>389</v>
      </c>
      <c r="AM301" s="298">
        <v>311.39999999999998</v>
      </c>
      <c r="AN301" s="298">
        <v>311.39999999999998</v>
      </c>
      <c r="AO301" s="298">
        <v>0.67079999999999995</v>
      </c>
      <c r="AP301" s="298">
        <v>13815</v>
      </c>
      <c r="AQ301" s="298">
        <v>0</v>
      </c>
      <c r="AR301" s="299">
        <v>0.09</v>
      </c>
      <c r="AS301" s="298">
        <v>389</v>
      </c>
      <c r="AT301" s="298">
        <v>0</v>
      </c>
      <c r="AU301" s="298">
        <v>311.2</v>
      </c>
      <c r="AV301" s="298">
        <v>0.55900000000000005</v>
      </c>
      <c r="AW301" s="298">
        <v>25040</v>
      </c>
      <c r="AX301" s="298">
        <v>0</v>
      </c>
      <c r="AY301" s="299">
        <v>0</v>
      </c>
      <c r="AZ301" s="298">
        <v>389</v>
      </c>
      <c r="BA301" s="298">
        <v>0</v>
      </c>
      <c r="BB301" s="298">
        <v>343.2</v>
      </c>
      <c r="BC301" s="298">
        <v>0.57150000000000001</v>
      </c>
      <c r="BD301" s="298">
        <v>31045</v>
      </c>
      <c r="BE301" s="298">
        <v>0</v>
      </c>
      <c r="BF301" s="299">
        <v>0.22</v>
      </c>
      <c r="BG301" s="298">
        <v>389</v>
      </c>
      <c r="BH301" s="298">
        <v>323.2</v>
      </c>
      <c r="BI301" s="298">
        <v>323.2</v>
      </c>
      <c r="BJ301" s="298">
        <v>0.53859999999999997</v>
      </c>
      <c r="BK301" s="298">
        <v>25385</v>
      </c>
      <c r="BL301" s="298">
        <v>0</v>
      </c>
      <c r="BM301" s="299">
        <v>0.2</v>
      </c>
      <c r="BN301" s="298">
        <v>389</v>
      </c>
      <c r="BO301" s="298">
        <v>335.6</v>
      </c>
      <c r="BP301" s="298">
        <v>335.6</v>
      </c>
      <c r="BQ301" s="298">
        <v>0.56569999999999998</v>
      </c>
      <c r="BR301" s="298">
        <v>31270</v>
      </c>
      <c r="BS301" s="298">
        <v>0</v>
      </c>
      <c r="BT301" s="299">
        <v>0.22</v>
      </c>
      <c r="BU301" s="298">
        <v>389</v>
      </c>
      <c r="BV301" s="298">
        <v>319.8</v>
      </c>
      <c r="BW301" s="298">
        <v>319.8</v>
      </c>
      <c r="BX301" s="298">
        <v>0.52849999999999997</v>
      </c>
      <c r="BY301" s="298">
        <v>29905</v>
      </c>
      <c r="BZ301" s="298">
        <v>0</v>
      </c>
      <c r="CA301" s="299">
        <v>0.26</v>
      </c>
      <c r="CB301" s="298">
        <v>389</v>
      </c>
      <c r="CC301" s="298">
        <v>330</v>
      </c>
      <c r="CD301" s="298">
        <v>330</v>
      </c>
      <c r="CE301" s="298">
        <v>0.56289999999999996</v>
      </c>
      <c r="CF301" s="298">
        <v>28315</v>
      </c>
      <c r="CG301" s="298">
        <v>0</v>
      </c>
      <c r="CH301" s="299">
        <v>0.2</v>
      </c>
      <c r="CI301" s="298">
        <v>389</v>
      </c>
      <c r="CJ301" s="298">
        <v>349</v>
      </c>
      <c r="CK301" s="298">
        <v>349</v>
      </c>
      <c r="CL301" s="298">
        <v>0.57240000000000002</v>
      </c>
      <c r="CM301" s="298">
        <v>24220</v>
      </c>
      <c r="CN301" s="298">
        <v>0</v>
      </c>
      <c r="CO301" s="299">
        <v>0.17</v>
      </c>
      <c r="CP301" s="298">
        <v>389</v>
      </c>
      <c r="CQ301" s="298">
        <v>331</v>
      </c>
      <c r="CR301" s="298">
        <v>331</v>
      </c>
      <c r="CS301" s="298">
        <v>0.58889999999999998</v>
      </c>
      <c r="CT301" s="298">
        <v>14550</v>
      </c>
      <c r="CU301" s="298">
        <v>0</v>
      </c>
      <c r="CV301" s="299">
        <v>0.1</v>
      </c>
      <c r="CW301" s="298">
        <v>389</v>
      </c>
      <c r="CX301" s="298">
        <v>348</v>
      </c>
      <c r="CY301" s="298">
        <v>348</v>
      </c>
      <c r="CZ301" s="298">
        <v>0.58840000000000003</v>
      </c>
      <c r="DA301" s="298">
        <v>11345</v>
      </c>
      <c r="DB301" s="298">
        <v>0</v>
      </c>
      <c r="DC301" s="299">
        <v>0.08</v>
      </c>
      <c r="DD301" s="298">
        <v>389</v>
      </c>
      <c r="DE301" s="298">
        <v>382.5</v>
      </c>
      <c r="DF301" s="298">
        <v>382.5</v>
      </c>
      <c r="DG301" s="298">
        <v>0.6129</v>
      </c>
      <c r="DH301" s="298">
        <v>44975</v>
      </c>
      <c r="DI301" s="298">
        <v>0</v>
      </c>
      <c r="DJ301" s="299">
        <v>0.26</v>
      </c>
      <c r="DK301" s="298">
        <v>389</v>
      </c>
      <c r="DL301" s="298">
        <v>398.8</v>
      </c>
      <c r="DM301" s="298">
        <v>398.8</v>
      </c>
      <c r="DN301" s="298">
        <v>0.60319999999999996</v>
      </c>
      <c r="DO301" s="298">
        <v>50125</v>
      </c>
      <c r="DP301" s="298">
        <v>0</v>
      </c>
      <c r="DQ301" s="299">
        <v>0.28000000000000003</v>
      </c>
      <c r="DR301" s="298">
        <v>389</v>
      </c>
      <c r="DS301" s="298">
        <v>382.8</v>
      </c>
      <c r="DT301" s="298">
        <v>382.8</v>
      </c>
      <c r="DU301" s="298">
        <v>0.57769999999999999</v>
      </c>
      <c r="DV301" s="298">
        <v>37510</v>
      </c>
      <c r="DW301" s="298">
        <v>0</v>
      </c>
      <c r="DX301" s="299">
        <v>0.24</v>
      </c>
    </row>
    <row r="302" spans="1:128" ht="17.25" customHeight="1">
      <c r="A302" s="297">
        <v>298</v>
      </c>
      <c r="B302" s="267" t="s">
        <v>392</v>
      </c>
      <c r="C302" s="298">
        <v>116.66</v>
      </c>
      <c r="D302" s="298">
        <v>49</v>
      </c>
      <c r="E302" s="298">
        <v>93.6</v>
      </c>
      <c r="F302" s="298">
        <v>0.97460000000000002</v>
      </c>
      <c r="G302" s="298">
        <v>17557</v>
      </c>
      <c r="H302" s="298">
        <v>0</v>
      </c>
      <c r="I302" s="299">
        <v>0.51</v>
      </c>
      <c r="J302" s="298">
        <v>116.66</v>
      </c>
      <c r="K302" s="298">
        <v>23.6</v>
      </c>
      <c r="L302" s="298">
        <v>93.6</v>
      </c>
      <c r="M302" s="298">
        <v>0.91610000000000003</v>
      </c>
      <c r="N302" s="298">
        <v>5537</v>
      </c>
      <c r="O302" s="298">
        <v>0</v>
      </c>
      <c r="P302" s="299">
        <v>0.34</v>
      </c>
      <c r="Q302" s="298">
        <v>116.66</v>
      </c>
      <c r="R302" s="298">
        <v>26</v>
      </c>
      <c r="S302" s="298">
        <v>93.6</v>
      </c>
      <c r="T302" s="298">
        <v>0.93640000000000001</v>
      </c>
      <c r="U302" s="298">
        <v>5255</v>
      </c>
      <c r="V302" s="298">
        <v>0</v>
      </c>
      <c r="W302" s="299">
        <v>0.3</v>
      </c>
      <c r="X302" s="298">
        <v>116.66</v>
      </c>
      <c r="Y302" s="298">
        <v>53.8</v>
      </c>
      <c r="Z302" s="298">
        <v>93.6</v>
      </c>
      <c r="AA302" s="298">
        <v>0.98250000000000004</v>
      </c>
      <c r="AB302" s="298">
        <v>17396</v>
      </c>
      <c r="AC302" s="298">
        <v>0</v>
      </c>
      <c r="AD302" s="299">
        <v>0.44</v>
      </c>
      <c r="AE302" s="298">
        <v>116.66</v>
      </c>
      <c r="AF302" s="298">
        <v>52.2</v>
      </c>
      <c r="AG302" s="298">
        <v>93.6</v>
      </c>
      <c r="AH302" s="298">
        <v>0.98399999999999999</v>
      </c>
      <c r="AI302" s="298">
        <v>20224</v>
      </c>
      <c r="AJ302" s="298">
        <v>0</v>
      </c>
      <c r="AK302" s="299">
        <v>0.53</v>
      </c>
      <c r="AL302" s="298">
        <v>116.66</v>
      </c>
      <c r="AM302" s="298">
        <v>73.2</v>
      </c>
      <c r="AN302" s="298">
        <v>93.6</v>
      </c>
      <c r="AO302" s="298">
        <v>0.95250000000000001</v>
      </c>
      <c r="AP302" s="298">
        <v>24652</v>
      </c>
      <c r="AQ302" s="298">
        <v>0</v>
      </c>
      <c r="AR302" s="299">
        <v>0.49</v>
      </c>
      <c r="AS302" s="298">
        <v>116.66</v>
      </c>
      <c r="AT302" s="298">
        <v>60</v>
      </c>
      <c r="AU302" s="298">
        <v>93.6</v>
      </c>
      <c r="AV302" s="298">
        <v>0.82809999999999995</v>
      </c>
      <c r="AW302" s="298">
        <v>9074</v>
      </c>
      <c r="AX302" s="298">
        <v>0</v>
      </c>
      <c r="AY302" s="299">
        <v>0.25</v>
      </c>
      <c r="AZ302" s="298">
        <v>116.66</v>
      </c>
      <c r="BA302" s="298">
        <v>55.2</v>
      </c>
      <c r="BB302" s="298">
        <v>93.6</v>
      </c>
      <c r="BC302" s="298">
        <v>0.76270000000000004</v>
      </c>
      <c r="BD302" s="298">
        <v>12484</v>
      </c>
      <c r="BE302" s="298">
        <v>0</v>
      </c>
      <c r="BF302" s="299">
        <v>0.41</v>
      </c>
      <c r="BG302" s="298">
        <v>116.66</v>
      </c>
      <c r="BH302" s="298">
        <v>64</v>
      </c>
      <c r="BI302" s="298">
        <v>93.6</v>
      </c>
      <c r="BJ302" s="298">
        <v>0.67230000000000001</v>
      </c>
      <c r="BK302" s="298">
        <v>13602</v>
      </c>
      <c r="BL302" s="298">
        <v>0</v>
      </c>
      <c r="BM302" s="299">
        <v>0.42</v>
      </c>
      <c r="BN302" s="298">
        <v>116.66</v>
      </c>
      <c r="BO302" s="298">
        <v>53.8</v>
      </c>
      <c r="BP302" s="298">
        <v>93.6</v>
      </c>
      <c r="BQ302" s="298">
        <v>0.67330000000000001</v>
      </c>
      <c r="BR302" s="298">
        <v>13288</v>
      </c>
      <c r="BS302" s="298">
        <v>0</v>
      </c>
      <c r="BT302" s="299">
        <v>0.49</v>
      </c>
      <c r="BU302" s="298">
        <v>116.66</v>
      </c>
      <c r="BV302" s="298">
        <v>58.8</v>
      </c>
      <c r="BW302" s="298">
        <v>93.6</v>
      </c>
      <c r="BX302" s="298">
        <v>0.85350000000000004</v>
      </c>
      <c r="BY302" s="298">
        <v>16427</v>
      </c>
      <c r="BZ302" s="298">
        <v>0</v>
      </c>
      <c r="CA302" s="299">
        <v>0.49</v>
      </c>
      <c r="CB302" s="298">
        <v>116.66</v>
      </c>
      <c r="CC302" s="298">
        <v>72.400000000000006</v>
      </c>
      <c r="CD302" s="298">
        <v>93.6</v>
      </c>
      <c r="CE302" s="298">
        <v>0.88780000000000003</v>
      </c>
      <c r="CF302" s="298">
        <v>26486</v>
      </c>
      <c r="CG302" s="298">
        <v>0</v>
      </c>
      <c r="CH302" s="299">
        <v>0.55000000000000004</v>
      </c>
      <c r="CI302" s="298">
        <v>116.66</v>
      </c>
      <c r="CJ302" s="298">
        <v>55.8</v>
      </c>
      <c r="CK302" s="298">
        <v>93.6</v>
      </c>
      <c r="CL302" s="298">
        <v>0.84309999999999996</v>
      </c>
      <c r="CM302" s="298">
        <v>19475</v>
      </c>
      <c r="CN302" s="298">
        <v>0</v>
      </c>
      <c r="CO302" s="299">
        <v>0.56999999999999995</v>
      </c>
      <c r="CP302" s="298">
        <v>116.66</v>
      </c>
      <c r="CQ302" s="298">
        <v>56</v>
      </c>
      <c r="CR302" s="298">
        <v>93.6</v>
      </c>
      <c r="CS302" s="298">
        <v>0.63249999999999995</v>
      </c>
      <c r="CT302" s="298">
        <v>9157</v>
      </c>
      <c r="CU302" s="298">
        <v>0</v>
      </c>
      <c r="CV302" s="299">
        <v>0.35</v>
      </c>
      <c r="CW302" s="298">
        <v>116.66</v>
      </c>
      <c r="CX302" s="298">
        <v>103.8</v>
      </c>
      <c r="CY302" s="298">
        <v>103.8</v>
      </c>
      <c r="CZ302" s="298">
        <v>0.38340000000000002</v>
      </c>
      <c r="DA302" s="298">
        <v>4991</v>
      </c>
      <c r="DB302" s="298">
        <v>0</v>
      </c>
      <c r="DC302" s="299">
        <v>0.17</v>
      </c>
      <c r="DD302" s="298">
        <v>116.66</v>
      </c>
      <c r="DE302" s="298">
        <v>104.4</v>
      </c>
      <c r="DF302" s="298">
        <v>104.4</v>
      </c>
      <c r="DG302" s="298">
        <v>0.82110000000000005</v>
      </c>
      <c r="DH302" s="298">
        <v>28595</v>
      </c>
      <c r="DI302" s="298">
        <v>0</v>
      </c>
      <c r="DJ302" s="299">
        <v>0.45</v>
      </c>
      <c r="DK302" s="298">
        <v>116.66</v>
      </c>
      <c r="DL302" s="298">
        <v>76.2</v>
      </c>
      <c r="DM302" s="298">
        <v>93.6</v>
      </c>
      <c r="DN302" s="298">
        <v>0.82909999999999995</v>
      </c>
      <c r="DO302" s="298">
        <v>27989</v>
      </c>
      <c r="DP302" s="298">
        <v>0</v>
      </c>
      <c r="DQ302" s="299">
        <v>0.6</v>
      </c>
      <c r="DR302" s="298">
        <v>116.66</v>
      </c>
      <c r="DS302" s="298">
        <v>74.400000000000006</v>
      </c>
      <c r="DT302" s="298">
        <v>93.6</v>
      </c>
      <c r="DU302" s="298">
        <v>0.85529999999999995</v>
      </c>
      <c r="DV302" s="298">
        <v>24955</v>
      </c>
      <c r="DW302" s="298">
        <v>0</v>
      </c>
      <c r="DX302" s="299">
        <v>0.54</v>
      </c>
    </row>
    <row r="303" spans="1:128" ht="17.25" customHeight="1">
      <c r="A303" s="297">
        <v>299</v>
      </c>
      <c r="B303" s="267" t="s">
        <v>393</v>
      </c>
      <c r="C303" s="298">
        <v>340</v>
      </c>
      <c r="D303" s="298">
        <v>206</v>
      </c>
      <c r="E303" s="298">
        <v>272</v>
      </c>
      <c r="F303" s="298">
        <v>0.997</v>
      </c>
      <c r="G303" s="298">
        <v>3310</v>
      </c>
      <c r="H303" s="298">
        <v>0</v>
      </c>
      <c r="I303" s="299">
        <v>0.02</v>
      </c>
      <c r="J303" s="298">
        <v>340</v>
      </c>
      <c r="K303" s="298">
        <v>279</v>
      </c>
      <c r="L303" s="298">
        <v>279</v>
      </c>
      <c r="M303" s="298">
        <v>0.96289999999999998</v>
      </c>
      <c r="N303" s="298">
        <v>8170</v>
      </c>
      <c r="O303" s="298">
        <v>0</v>
      </c>
      <c r="P303" s="299">
        <v>0.04</v>
      </c>
      <c r="Q303" s="298">
        <v>340</v>
      </c>
      <c r="R303" s="298">
        <v>240</v>
      </c>
      <c r="S303" s="298">
        <v>272</v>
      </c>
      <c r="T303" s="298">
        <v>0.98680000000000001</v>
      </c>
      <c r="U303" s="298">
        <v>12345</v>
      </c>
      <c r="V303" s="298">
        <v>0</v>
      </c>
      <c r="W303" s="299">
        <v>7.0000000000000007E-2</v>
      </c>
      <c r="X303" s="298">
        <v>340</v>
      </c>
      <c r="Y303" s="298">
        <v>209</v>
      </c>
      <c r="Z303" s="298">
        <v>272</v>
      </c>
      <c r="AA303" s="298">
        <v>0.97770000000000001</v>
      </c>
      <c r="AB303" s="298">
        <v>16010</v>
      </c>
      <c r="AC303" s="298">
        <v>0</v>
      </c>
      <c r="AD303" s="299">
        <v>0.11</v>
      </c>
      <c r="AE303" s="298">
        <v>340</v>
      </c>
      <c r="AF303" s="298">
        <v>187</v>
      </c>
      <c r="AG303" s="298">
        <v>272</v>
      </c>
      <c r="AH303" s="298">
        <v>0.9849</v>
      </c>
      <c r="AI303" s="298">
        <v>8160</v>
      </c>
      <c r="AJ303" s="298">
        <v>0</v>
      </c>
      <c r="AK303" s="299">
        <v>0.06</v>
      </c>
      <c r="AL303" s="298">
        <v>340</v>
      </c>
      <c r="AM303" s="298">
        <v>195</v>
      </c>
      <c r="AN303" s="298">
        <v>272</v>
      </c>
      <c r="AO303" s="298">
        <v>0.98280000000000001</v>
      </c>
      <c r="AP303" s="298">
        <v>15110</v>
      </c>
      <c r="AQ303" s="298">
        <v>0</v>
      </c>
      <c r="AR303" s="299">
        <v>0.11</v>
      </c>
      <c r="AS303" s="298">
        <v>340</v>
      </c>
      <c r="AT303" s="298">
        <v>231</v>
      </c>
      <c r="AU303" s="298">
        <v>272</v>
      </c>
      <c r="AV303" s="298">
        <v>0.98499999999999999</v>
      </c>
      <c r="AW303" s="298">
        <v>13490</v>
      </c>
      <c r="AX303" s="298">
        <v>0</v>
      </c>
      <c r="AY303" s="299">
        <v>0.08</v>
      </c>
      <c r="AZ303" s="298">
        <v>340</v>
      </c>
      <c r="BA303" s="298">
        <v>253</v>
      </c>
      <c r="BB303" s="298">
        <v>272</v>
      </c>
      <c r="BC303" s="298">
        <v>0.9829</v>
      </c>
      <c r="BD303" s="298">
        <v>19265</v>
      </c>
      <c r="BE303" s="298">
        <v>0</v>
      </c>
      <c r="BF303" s="299">
        <v>0.11</v>
      </c>
      <c r="BG303" s="298">
        <v>340</v>
      </c>
      <c r="BH303" s="298">
        <v>282</v>
      </c>
      <c r="BI303" s="298">
        <v>282</v>
      </c>
      <c r="BJ303" s="298">
        <v>0.97219999999999995</v>
      </c>
      <c r="BK303" s="298">
        <v>13965</v>
      </c>
      <c r="BL303" s="298">
        <v>0</v>
      </c>
      <c r="BM303" s="299">
        <v>7.0000000000000007E-2</v>
      </c>
      <c r="BN303" s="298">
        <v>340</v>
      </c>
      <c r="BO303" s="298">
        <v>323</v>
      </c>
      <c r="BP303" s="298">
        <v>323</v>
      </c>
      <c r="BQ303" s="298">
        <v>0.97640000000000005</v>
      </c>
      <c r="BR303" s="298">
        <v>17970</v>
      </c>
      <c r="BS303" s="298">
        <v>0</v>
      </c>
      <c r="BT303" s="299">
        <v>0.08</v>
      </c>
      <c r="BU303" s="298">
        <v>340</v>
      </c>
      <c r="BV303" s="298">
        <v>0</v>
      </c>
      <c r="BW303" s="298">
        <v>323</v>
      </c>
      <c r="BX303" s="298">
        <v>0.97640000000000005</v>
      </c>
      <c r="BY303" s="298">
        <v>17970</v>
      </c>
      <c r="BZ303" s="298">
        <v>0</v>
      </c>
      <c r="CA303" s="299">
        <v>0.08</v>
      </c>
      <c r="CB303" s="298">
        <v>340</v>
      </c>
      <c r="CC303" s="298">
        <v>254</v>
      </c>
      <c r="CD303" s="298">
        <v>272</v>
      </c>
      <c r="CE303" s="298">
        <v>0.98939999999999995</v>
      </c>
      <c r="CF303" s="298">
        <v>36460</v>
      </c>
      <c r="CG303" s="298">
        <v>0</v>
      </c>
      <c r="CH303" s="299">
        <v>0.2</v>
      </c>
      <c r="CI303" s="298">
        <v>340</v>
      </c>
      <c r="CJ303" s="298">
        <v>261</v>
      </c>
      <c r="CK303" s="298">
        <v>272</v>
      </c>
      <c r="CL303" s="298">
        <v>0.85570000000000002</v>
      </c>
      <c r="CM303" s="298">
        <v>12545</v>
      </c>
      <c r="CN303" s="298">
        <v>0</v>
      </c>
      <c r="CO303" s="299">
        <v>0.08</v>
      </c>
      <c r="CP303" s="298">
        <v>340</v>
      </c>
      <c r="CQ303" s="298">
        <v>207</v>
      </c>
      <c r="CR303" s="298">
        <v>272</v>
      </c>
      <c r="CS303" s="298">
        <v>1</v>
      </c>
      <c r="CT303" s="298">
        <v>21220</v>
      </c>
      <c r="CU303" s="298">
        <v>0</v>
      </c>
      <c r="CV303" s="299">
        <v>0.14000000000000001</v>
      </c>
      <c r="CW303" s="298">
        <v>340</v>
      </c>
      <c r="CX303" s="298">
        <v>235</v>
      </c>
      <c r="CY303" s="298">
        <v>272</v>
      </c>
      <c r="CZ303" s="298">
        <v>0.9859</v>
      </c>
      <c r="DA303" s="298">
        <v>20320</v>
      </c>
      <c r="DB303" s="298">
        <v>0</v>
      </c>
      <c r="DC303" s="299">
        <v>0.12</v>
      </c>
      <c r="DD303" s="298">
        <v>340</v>
      </c>
      <c r="DE303" s="298">
        <v>250</v>
      </c>
      <c r="DF303" s="298">
        <v>272</v>
      </c>
      <c r="DG303" s="298">
        <v>0.96850000000000003</v>
      </c>
      <c r="DH303" s="298">
        <v>17700</v>
      </c>
      <c r="DI303" s="298">
        <v>0</v>
      </c>
      <c r="DJ303" s="299">
        <v>0.1</v>
      </c>
      <c r="DK303" s="298">
        <v>340</v>
      </c>
      <c r="DL303" s="298">
        <v>261.10000000000002</v>
      </c>
      <c r="DM303" s="298">
        <v>272</v>
      </c>
      <c r="DN303" s="298">
        <v>0.94699999999999995</v>
      </c>
      <c r="DO303" s="298">
        <v>13210</v>
      </c>
      <c r="DP303" s="298">
        <v>0</v>
      </c>
      <c r="DQ303" s="299">
        <v>7.0000000000000007E-2</v>
      </c>
      <c r="DR303" s="298">
        <v>340</v>
      </c>
      <c r="DS303" s="298">
        <v>205</v>
      </c>
      <c r="DT303" s="298">
        <v>272</v>
      </c>
      <c r="DU303" s="298">
        <v>0.9657</v>
      </c>
      <c r="DV303" s="298">
        <v>14365</v>
      </c>
      <c r="DW303" s="298">
        <v>0</v>
      </c>
      <c r="DX303" s="299">
        <v>0.1</v>
      </c>
    </row>
    <row r="304" spans="1:128" ht="17.25" customHeight="1">
      <c r="A304" s="297">
        <v>300</v>
      </c>
      <c r="B304" s="267" t="s">
        <v>395</v>
      </c>
      <c r="C304" s="298">
        <v>110</v>
      </c>
      <c r="D304" s="298">
        <v>83.2</v>
      </c>
      <c r="E304" s="298">
        <v>88</v>
      </c>
      <c r="F304" s="298">
        <v>0.92920000000000003</v>
      </c>
      <c r="G304" s="298">
        <v>8131</v>
      </c>
      <c r="H304" s="298">
        <v>0</v>
      </c>
      <c r="I304" s="299">
        <v>0.15</v>
      </c>
      <c r="J304" s="298">
        <v>110</v>
      </c>
      <c r="K304" s="298">
        <v>81.2</v>
      </c>
      <c r="L304" s="298">
        <v>88</v>
      </c>
      <c r="M304" s="298">
        <v>0.94620000000000004</v>
      </c>
      <c r="N304" s="298">
        <v>8699</v>
      </c>
      <c r="O304" s="298">
        <v>0</v>
      </c>
      <c r="P304" s="299">
        <v>0.15</v>
      </c>
      <c r="Q304" s="298">
        <v>110</v>
      </c>
      <c r="R304" s="298">
        <v>79</v>
      </c>
      <c r="S304" s="298">
        <v>88</v>
      </c>
      <c r="T304" s="298">
        <v>0.95250000000000001</v>
      </c>
      <c r="U304" s="298">
        <v>5490</v>
      </c>
      <c r="V304" s="298">
        <v>0</v>
      </c>
      <c r="W304" s="299">
        <v>0.1</v>
      </c>
      <c r="X304" s="298">
        <v>110</v>
      </c>
      <c r="Y304" s="298">
        <v>68</v>
      </c>
      <c r="Z304" s="298">
        <v>88</v>
      </c>
      <c r="AA304" s="298">
        <v>0.86829999999999996</v>
      </c>
      <c r="AB304" s="298">
        <v>2189</v>
      </c>
      <c r="AC304" s="298">
        <v>0</v>
      </c>
      <c r="AD304" s="299">
        <v>0.05</v>
      </c>
      <c r="AE304" s="298">
        <v>110</v>
      </c>
      <c r="AF304" s="298">
        <v>79.400000000000006</v>
      </c>
      <c r="AG304" s="298">
        <v>88</v>
      </c>
      <c r="AH304" s="298">
        <v>0.87050000000000005</v>
      </c>
      <c r="AI304" s="298">
        <v>2817</v>
      </c>
      <c r="AJ304" s="298">
        <v>0</v>
      </c>
      <c r="AK304" s="299">
        <v>0.05</v>
      </c>
      <c r="AL304" s="298">
        <v>110</v>
      </c>
      <c r="AM304" s="298">
        <v>73</v>
      </c>
      <c r="AN304" s="298">
        <v>88</v>
      </c>
      <c r="AO304" s="298">
        <v>0.90629999999999999</v>
      </c>
      <c r="AP304" s="298">
        <v>3968</v>
      </c>
      <c r="AQ304" s="298">
        <v>0</v>
      </c>
      <c r="AR304" s="299">
        <v>0.08</v>
      </c>
      <c r="AS304" s="298">
        <v>110</v>
      </c>
      <c r="AT304" s="298">
        <v>0</v>
      </c>
      <c r="AU304" s="298">
        <v>88</v>
      </c>
      <c r="AV304" s="298">
        <v>0.90629999999999999</v>
      </c>
      <c r="AW304" s="298">
        <v>4100</v>
      </c>
      <c r="AX304" s="298">
        <v>0</v>
      </c>
      <c r="AY304" s="299">
        <v>0.08</v>
      </c>
      <c r="AZ304" s="298">
        <v>110</v>
      </c>
      <c r="BA304" s="298">
        <v>56</v>
      </c>
      <c r="BB304" s="298">
        <v>88</v>
      </c>
      <c r="BC304" s="298">
        <v>0.90629999999999999</v>
      </c>
      <c r="BD304" s="298">
        <v>4100</v>
      </c>
      <c r="BE304" s="298">
        <v>0</v>
      </c>
      <c r="BF304" s="299">
        <v>0.09</v>
      </c>
      <c r="BG304" s="298">
        <v>110</v>
      </c>
      <c r="BH304" s="298">
        <v>76.8</v>
      </c>
      <c r="BI304" s="298">
        <v>88</v>
      </c>
      <c r="BJ304" s="298">
        <v>0.59499999999999997</v>
      </c>
      <c r="BK304" s="298">
        <v>2492</v>
      </c>
      <c r="BL304" s="426">
        <v>0</v>
      </c>
      <c r="BM304" s="299">
        <v>7.0000000000000007E-2</v>
      </c>
      <c r="BN304" s="298">
        <v>110</v>
      </c>
      <c r="BO304" s="298">
        <v>85.2</v>
      </c>
      <c r="BP304" s="298">
        <v>94.8</v>
      </c>
      <c r="BQ304" s="298">
        <v>0.76129999999999998</v>
      </c>
      <c r="BR304" s="298">
        <v>7820</v>
      </c>
      <c r="BS304" s="298">
        <v>0</v>
      </c>
      <c r="BT304" s="299">
        <v>0.16</v>
      </c>
      <c r="BU304" s="298">
        <v>110</v>
      </c>
      <c r="BV304" s="298">
        <v>84.4</v>
      </c>
      <c r="BW304" s="298">
        <v>92</v>
      </c>
      <c r="BX304" s="298">
        <v>0.82189999999999996</v>
      </c>
      <c r="BY304" s="298">
        <v>11278</v>
      </c>
      <c r="BZ304" s="298">
        <v>0</v>
      </c>
      <c r="CA304" s="299">
        <v>0.24</v>
      </c>
      <c r="CB304" s="298">
        <v>110</v>
      </c>
      <c r="CC304" s="298">
        <v>102</v>
      </c>
      <c r="CD304" s="298">
        <v>102</v>
      </c>
      <c r="CE304" s="298">
        <v>0.75739999999999996</v>
      </c>
      <c r="CF304" s="298">
        <v>12478</v>
      </c>
      <c r="CG304" s="298">
        <v>0</v>
      </c>
      <c r="CH304" s="299">
        <v>0.22</v>
      </c>
      <c r="CI304" s="298">
        <v>110</v>
      </c>
      <c r="CJ304" s="298">
        <v>86.4</v>
      </c>
      <c r="CK304" s="298">
        <v>88</v>
      </c>
      <c r="CL304" s="298">
        <v>0.16500000000000001</v>
      </c>
      <c r="CM304" s="298">
        <v>1082</v>
      </c>
      <c r="CN304" s="298">
        <v>0</v>
      </c>
      <c r="CO304" s="299">
        <v>0.11</v>
      </c>
      <c r="CP304" s="298">
        <v>110</v>
      </c>
      <c r="CQ304" s="298">
        <v>95.6</v>
      </c>
      <c r="CR304" s="298">
        <v>95.6</v>
      </c>
      <c r="CS304" s="298">
        <v>1</v>
      </c>
      <c r="CT304" s="298">
        <v>12344</v>
      </c>
      <c r="CU304" s="298">
        <v>0</v>
      </c>
      <c r="CV304" s="299">
        <v>0.17</v>
      </c>
      <c r="CW304" s="298">
        <v>110</v>
      </c>
      <c r="CX304" s="298">
        <v>92.4</v>
      </c>
      <c r="CY304" s="298">
        <v>92.4</v>
      </c>
      <c r="CZ304" s="298">
        <v>3.2399999999999998E-2</v>
      </c>
      <c r="DA304" s="298">
        <v>6774</v>
      </c>
      <c r="DB304" s="298">
        <v>5481</v>
      </c>
      <c r="DC304" s="299">
        <v>3.14</v>
      </c>
      <c r="DD304" s="298">
        <v>110</v>
      </c>
      <c r="DE304" s="298">
        <v>93.2</v>
      </c>
      <c r="DF304" s="298">
        <v>93.2</v>
      </c>
      <c r="DG304" s="298">
        <v>0.63680000000000003</v>
      </c>
      <c r="DH304" s="298">
        <v>4506</v>
      </c>
      <c r="DI304" s="298">
        <v>0</v>
      </c>
      <c r="DJ304" s="299">
        <v>0.1</v>
      </c>
      <c r="DK304" s="298">
        <v>110</v>
      </c>
      <c r="DL304" s="298">
        <v>89.2</v>
      </c>
      <c r="DM304" s="298">
        <v>89.2</v>
      </c>
      <c r="DN304" s="298">
        <v>0.49340000000000001</v>
      </c>
      <c r="DO304" s="298">
        <v>2898</v>
      </c>
      <c r="DP304" s="426">
        <v>0</v>
      </c>
      <c r="DQ304" s="299">
        <v>0.09</v>
      </c>
      <c r="DR304" s="298">
        <v>110</v>
      </c>
      <c r="DS304" s="298">
        <v>82.8</v>
      </c>
      <c r="DT304" s="298">
        <v>88</v>
      </c>
      <c r="DU304" s="298">
        <v>0.4385</v>
      </c>
      <c r="DV304" s="298">
        <v>2332</v>
      </c>
      <c r="DW304" s="298">
        <v>0</v>
      </c>
      <c r="DX304" s="299">
        <v>0.09</v>
      </c>
    </row>
    <row r="305" spans="1:128" ht="17.25" customHeight="1">
      <c r="A305" s="297">
        <v>301</v>
      </c>
      <c r="B305" s="267" t="s">
        <v>396</v>
      </c>
      <c r="C305" s="298">
        <v>240</v>
      </c>
      <c r="D305" s="298">
        <v>190.4</v>
      </c>
      <c r="E305" s="298">
        <v>192</v>
      </c>
      <c r="F305" s="298">
        <v>0.97260000000000002</v>
      </c>
      <c r="G305" s="298">
        <v>33114</v>
      </c>
      <c r="H305" s="298">
        <v>0</v>
      </c>
      <c r="I305" s="299">
        <v>0.25</v>
      </c>
      <c r="J305" s="298">
        <v>240</v>
      </c>
      <c r="K305" s="298">
        <v>164</v>
      </c>
      <c r="L305" s="298">
        <v>192</v>
      </c>
      <c r="M305" s="298">
        <v>0.98219999999999996</v>
      </c>
      <c r="N305" s="298">
        <v>49462</v>
      </c>
      <c r="O305" s="298">
        <v>0</v>
      </c>
      <c r="P305" s="299">
        <v>0.41</v>
      </c>
      <c r="Q305" s="298">
        <v>240</v>
      </c>
      <c r="R305" s="298">
        <v>157.91999999999999</v>
      </c>
      <c r="S305" s="298">
        <v>192</v>
      </c>
      <c r="T305" s="298">
        <v>0.98519999999999996</v>
      </c>
      <c r="U305" s="298">
        <v>43928</v>
      </c>
      <c r="V305" s="298">
        <v>0</v>
      </c>
      <c r="W305" s="299">
        <v>0.39</v>
      </c>
      <c r="X305" s="298">
        <v>240</v>
      </c>
      <c r="Y305" s="298">
        <v>191.52</v>
      </c>
      <c r="Z305" s="298">
        <v>192</v>
      </c>
      <c r="AA305" s="298">
        <v>0.98640000000000005</v>
      </c>
      <c r="AB305" s="298">
        <v>52276</v>
      </c>
      <c r="AC305" s="298">
        <v>0</v>
      </c>
      <c r="AD305" s="299">
        <v>0.37</v>
      </c>
      <c r="AE305" s="298">
        <v>240</v>
      </c>
      <c r="AF305" s="298">
        <v>213.76</v>
      </c>
      <c r="AG305" s="298">
        <v>213.76</v>
      </c>
      <c r="AH305" s="298">
        <v>0.98129999999999995</v>
      </c>
      <c r="AI305" s="298">
        <v>51058</v>
      </c>
      <c r="AJ305" s="298">
        <v>0</v>
      </c>
      <c r="AK305" s="299">
        <v>0.33</v>
      </c>
      <c r="AL305" s="298">
        <v>240</v>
      </c>
      <c r="AM305" s="298">
        <v>226.72</v>
      </c>
      <c r="AN305" s="298">
        <v>226.72</v>
      </c>
      <c r="AO305" s="298">
        <v>0.98319999999999996</v>
      </c>
      <c r="AP305" s="298">
        <v>43654</v>
      </c>
      <c r="AQ305" s="298">
        <v>0</v>
      </c>
      <c r="AR305" s="299">
        <v>0.27</v>
      </c>
      <c r="AS305" s="298">
        <v>240</v>
      </c>
      <c r="AT305" s="298">
        <v>193.6</v>
      </c>
      <c r="AU305" s="298">
        <v>193.6</v>
      </c>
      <c r="AV305" s="298">
        <v>0.97489999999999999</v>
      </c>
      <c r="AW305" s="298">
        <v>40326</v>
      </c>
      <c r="AX305" s="298">
        <v>0</v>
      </c>
      <c r="AY305" s="299">
        <v>0.28999999999999998</v>
      </c>
      <c r="AZ305" s="298">
        <v>240</v>
      </c>
      <c r="BA305" s="298">
        <v>172.48</v>
      </c>
      <c r="BB305" s="298">
        <v>192</v>
      </c>
      <c r="BC305" s="298">
        <v>0.95309999999999995</v>
      </c>
      <c r="BD305" s="298">
        <v>42644</v>
      </c>
      <c r="BE305" s="298">
        <v>0</v>
      </c>
      <c r="BF305" s="299">
        <v>0.36</v>
      </c>
      <c r="BG305" s="298">
        <v>240</v>
      </c>
      <c r="BH305" s="298">
        <v>192</v>
      </c>
      <c r="BI305" s="298">
        <v>192</v>
      </c>
      <c r="BJ305" s="298">
        <v>0.95650000000000002</v>
      </c>
      <c r="BK305" s="298">
        <v>41440</v>
      </c>
      <c r="BL305" s="298">
        <v>0</v>
      </c>
      <c r="BM305" s="299">
        <v>0.3</v>
      </c>
      <c r="BN305" s="298">
        <v>240</v>
      </c>
      <c r="BO305" s="298">
        <v>183.2</v>
      </c>
      <c r="BP305" s="298">
        <v>192</v>
      </c>
      <c r="BQ305" s="298">
        <v>0.96760000000000002</v>
      </c>
      <c r="BR305" s="298">
        <v>58008</v>
      </c>
      <c r="BS305" s="298">
        <v>0</v>
      </c>
      <c r="BT305" s="299">
        <v>0.44</v>
      </c>
      <c r="BU305" s="298">
        <v>240</v>
      </c>
      <c r="BV305" s="298">
        <v>170.88</v>
      </c>
      <c r="BW305" s="298">
        <v>192</v>
      </c>
      <c r="BX305" s="298">
        <v>0.96760000000000002</v>
      </c>
      <c r="BY305" s="298">
        <v>44654</v>
      </c>
      <c r="BZ305" s="298">
        <v>0</v>
      </c>
      <c r="CA305" s="299">
        <v>0.4</v>
      </c>
      <c r="CB305" s="298">
        <v>240</v>
      </c>
      <c r="CC305" s="298">
        <v>166.24</v>
      </c>
      <c r="CD305" s="298">
        <v>192</v>
      </c>
      <c r="CE305" s="298">
        <v>0.9718</v>
      </c>
      <c r="CF305" s="298">
        <v>41346</v>
      </c>
      <c r="CG305" s="298">
        <v>0</v>
      </c>
      <c r="CH305" s="299">
        <v>0.34</v>
      </c>
      <c r="CI305" s="298">
        <v>240</v>
      </c>
      <c r="CJ305" s="298">
        <v>194.72</v>
      </c>
      <c r="CK305" s="298">
        <v>194.72</v>
      </c>
      <c r="CL305" s="298">
        <v>0.99099999999999999</v>
      </c>
      <c r="CM305" s="298">
        <v>42596</v>
      </c>
      <c r="CN305" s="298">
        <v>0</v>
      </c>
      <c r="CO305" s="299">
        <v>0.31</v>
      </c>
      <c r="CP305" s="298">
        <v>240</v>
      </c>
      <c r="CQ305" s="298">
        <v>185.44</v>
      </c>
      <c r="CR305" s="298">
        <v>192</v>
      </c>
      <c r="CS305" s="298">
        <v>0.96930000000000005</v>
      </c>
      <c r="CT305" s="298">
        <v>53052</v>
      </c>
      <c r="CU305" s="298">
        <v>0</v>
      </c>
      <c r="CV305" s="299">
        <v>0.4</v>
      </c>
      <c r="CW305" s="298">
        <v>240</v>
      </c>
      <c r="CX305" s="298">
        <v>170.88</v>
      </c>
      <c r="CY305" s="298">
        <v>192</v>
      </c>
      <c r="CZ305" s="298">
        <v>0.99199999999999999</v>
      </c>
      <c r="DA305" s="298">
        <v>50440</v>
      </c>
      <c r="DB305" s="298">
        <v>0</v>
      </c>
      <c r="DC305" s="299">
        <v>0.41</v>
      </c>
      <c r="DD305" s="298">
        <v>240</v>
      </c>
      <c r="DE305" s="298">
        <v>175.36</v>
      </c>
      <c r="DF305" s="298">
        <v>192</v>
      </c>
      <c r="DG305" s="298">
        <v>0.98099999999999998</v>
      </c>
      <c r="DH305" s="298">
        <v>43256</v>
      </c>
      <c r="DI305" s="298">
        <v>0</v>
      </c>
      <c r="DJ305" s="299">
        <v>0.34</v>
      </c>
      <c r="DK305" s="298">
        <v>240</v>
      </c>
      <c r="DL305" s="298">
        <v>197.28</v>
      </c>
      <c r="DM305" s="298">
        <v>197.28</v>
      </c>
      <c r="DN305" s="298">
        <v>0.98240000000000005</v>
      </c>
      <c r="DO305" s="298">
        <v>44688</v>
      </c>
      <c r="DP305" s="298">
        <v>0</v>
      </c>
      <c r="DQ305" s="299">
        <v>0.31</v>
      </c>
      <c r="DR305" s="298">
        <v>240</v>
      </c>
      <c r="DS305" s="298">
        <v>185.92</v>
      </c>
      <c r="DT305" s="298">
        <v>192</v>
      </c>
      <c r="DU305" s="298">
        <v>0.9798</v>
      </c>
      <c r="DV305" s="298">
        <v>46848</v>
      </c>
      <c r="DW305" s="298">
        <v>0</v>
      </c>
      <c r="DX305" s="299">
        <v>0.36</v>
      </c>
    </row>
    <row r="306" spans="1:128" ht="17.25" customHeight="1">
      <c r="A306" s="297">
        <v>302</v>
      </c>
      <c r="B306" s="267" t="s">
        <v>397</v>
      </c>
      <c r="C306" s="298">
        <v>110</v>
      </c>
      <c r="D306" s="298">
        <v>109.2</v>
      </c>
      <c r="E306" s="298">
        <v>109.2</v>
      </c>
      <c r="F306" s="298">
        <v>0.96499999999999997</v>
      </c>
      <c r="G306" s="298">
        <v>8850</v>
      </c>
      <c r="H306" s="298">
        <v>0</v>
      </c>
      <c r="I306" s="299">
        <v>0.12</v>
      </c>
      <c r="J306" s="298">
        <v>110</v>
      </c>
      <c r="K306" s="298">
        <v>97.2</v>
      </c>
      <c r="L306" s="298">
        <v>97.2</v>
      </c>
      <c r="M306" s="298">
        <v>0.97350000000000003</v>
      </c>
      <c r="N306" s="298">
        <v>7062</v>
      </c>
      <c r="O306" s="298">
        <v>0</v>
      </c>
      <c r="P306" s="299">
        <v>0.1</v>
      </c>
      <c r="Q306" s="298">
        <v>110</v>
      </c>
      <c r="R306" s="298">
        <v>92.4</v>
      </c>
      <c r="S306" s="298">
        <v>92.4</v>
      </c>
      <c r="T306" s="298">
        <v>0.98070000000000002</v>
      </c>
      <c r="U306" s="298">
        <v>7755</v>
      </c>
      <c r="V306" s="298">
        <v>0</v>
      </c>
      <c r="W306" s="299">
        <v>0.12</v>
      </c>
      <c r="X306" s="298">
        <v>110</v>
      </c>
      <c r="Y306" s="298">
        <v>90.6</v>
      </c>
      <c r="Z306" s="298">
        <v>90.6</v>
      </c>
      <c r="AA306" s="298">
        <v>0.96940000000000004</v>
      </c>
      <c r="AB306" s="298">
        <v>7311</v>
      </c>
      <c r="AC306" s="298">
        <v>0</v>
      </c>
      <c r="AD306" s="299">
        <v>0.11</v>
      </c>
      <c r="AE306" s="298">
        <v>110</v>
      </c>
      <c r="AF306" s="298">
        <v>108</v>
      </c>
      <c r="AG306" s="298">
        <v>108</v>
      </c>
      <c r="AH306" s="298">
        <v>0.95760000000000001</v>
      </c>
      <c r="AI306" s="298">
        <v>7251</v>
      </c>
      <c r="AJ306" s="298">
        <v>0</v>
      </c>
      <c r="AK306" s="299">
        <v>0.09</v>
      </c>
      <c r="AL306" s="298">
        <v>110</v>
      </c>
      <c r="AM306" s="298">
        <v>100.8</v>
      </c>
      <c r="AN306" s="298">
        <v>100.8</v>
      </c>
      <c r="AO306" s="298">
        <v>0.9577</v>
      </c>
      <c r="AP306" s="298">
        <v>6183</v>
      </c>
      <c r="AQ306" s="298">
        <v>0</v>
      </c>
      <c r="AR306" s="299">
        <v>0.09</v>
      </c>
      <c r="AS306" s="298">
        <v>110</v>
      </c>
      <c r="AT306" s="298">
        <v>0</v>
      </c>
      <c r="AU306" s="298">
        <v>100.8</v>
      </c>
      <c r="AV306" s="298">
        <v>0.9577</v>
      </c>
      <c r="AW306" s="298">
        <v>6389</v>
      </c>
      <c r="AX306" s="298">
        <v>0</v>
      </c>
      <c r="AY306" s="299">
        <v>0.09</v>
      </c>
      <c r="AZ306" s="298">
        <v>110</v>
      </c>
      <c r="BA306" s="298">
        <v>56.8</v>
      </c>
      <c r="BB306" s="298">
        <v>100.8</v>
      </c>
      <c r="BC306" s="298">
        <v>0.9577</v>
      </c>
      <c r="BD306" s="298">
        <v>6389</v>
      </c>
      <c r="BE306" s="298">
        <v>0</v>
      </c>
      <c r="BF306" s="299">
        <v>0.09</v>
      </c>
      <c r="BG306" s="298">
        <v>110</v>
      </c>
      <c r="BH306" s="298">
        <v>97.2</v>
      </c>
      <c r="BI306" s="298">
        <v>97.2</v>
      </c>
      <c r="BJ306" s="298">
        <v>0.96089999999999998</v>
      </c>
      <c r="BK306" s="298">
        <v>6486</v>
      </c>
      <c r="BL306" s="298">
        <v>0</v>
      </c>
      <c r="BM306" s="299">
        <v>0.09</v>
      </c>
      <c r="BN306" s="298">
        <v>110</v>
      </c>
      <c r="BO306" s="298">
        <v>93.6</v>
      </c>
      <c r="BP306" s="298">
        <v>93.6</v>
      </c>
      <c r="BQ306" s="298">
        <v>0.97519999999999996</v>
      </c>
      <c r="BR306" s="298">
        <v>9984</v>
      </c>
      <c r="BS306" s="298">
        <v>0</v>
      </c>
      <c r="BT306" s="299">
        <v>0.15</v>
      </c>
      <c r="BU306" s="298">
        <v>110</v>
      </c>
      <c r="BV306" s="298">
        <v>113.2</v>
      </c>
      <c r="BW306" s="298">
        <v>113.2</v>
      </c>
      <c r="BX306" s="298">
        <v>0.97330000000000005</v>
      </c>
      <c r="BY306" s="298">
        <v>10500</v>
      </c>
      <c r="BZ306" s="298">
        <v>0</v>
      </c>
      <c r="CA306" s="299">
        <v>0.14000000000000001</v>
      </c>
      <c r="CB306" s="298">
        <v>110</v>
      </c>
      <c r="CC306" s="298">
        <v>94</v>
      </c>
      <c r="CD306" s="298">
        <v>94</v>
      </c>
      <c r="CE306" s="298">
        <v>0.97189999999999999</v>
      </c>
      <c r="CF306" s="298">
        <v>10028</v>
      </c>
      <c r="CG306" s="298">
        <v>0</v>
      </c>
      <c r="CH306" s="299">
        <v>0.15</v>
      </c>
      <c r="CI306" s="298">
        <v>110</v>
      </c>
      <c r="CJ306" s="298">
        <v>85.2</v>
      </c>
      <c r="CK306" s="298">
        <v>88</v>
      </c>
      <c r="CL306" s="298">
        <v>0.97970000000000002</v>
      </c>
      <c r="CM306" s="298">
        <v>7240</v>
      </c>
      <c r="CN306" s="298">
        <v>0</v>
      </c>
      <c r="CO306" s="299">
        <v>0.12</v>
      </c>
      <c r="CP306" s="298">
        <v>110</v>
      </c>
      <c r="CQ306" s="298">
        <v>90</v>
      </c>
      <c r="CR306" s="298">
        <v>90</v>
      </c>
      <c r="CS306" s="298">
        <v>0.9667</v>
      </c>
      <c r="CT306" s="298">
        <v>8586</v>
      </c>
      <c r="CU306" s="298">
        <v>0</v>
      </c>
      <c r="CV306" s="299">
        <v>0.13</v>
      </c>
      <c r="CW306" s="298">
        <v>110</v>
      </c>
      <c r="CX306" s="298">
        <v>89.6</v>
      </c>
      <c r="CY306" s="298">
        <v>89.6</v>
      </c>
      <c r="CZ306" s="298">
        <v>0.97199999999999998</v>
      </c>
      <c r="DA306" s="298">
        <v>9040</v>
      </c>
      <c r="DB306" s="298">
        <v>0</v>
      </c>
      <c r="DC306" s="299">
        <v>0.14000000000000001</v>
      </c>
      <c r="DD306" s="298">
        <v>110</v>
      </c>
      <c r="DE306" s="298">
        <v>105.2</v>
      </c>
      <c r="DF306" s="298">
        <v>105.2</v>
      </c>
      <c r="DG306" s="298">
        <v>0.96499999999999997</v>
      </c>
      <c r="DH306" s="298">
        <v>9312</v>
      </c>
      <c r="DI306" s="298">
        <v>0</v>
      </c>
      <c r="DJ306" s="299">
        <v>0.12</v>
      </c>
      <c r="DK306" s="298">
        <v>110</v>
      </c>
      <c r="DL306" s="298">
        <v>85.2</v>
      </c>
      <c r="DM306" s="298">
        <v>88</v>
      </c>
      <c r="DN306" s="298">
        <v>0.95340000000000003</v>
      </c>
      <c r="DO306" s="298">
        <v>5892</v>
      </c>
      <c r="DP306" s="298">
        <v>0</v>
      </c>
      <c r="DQ306" s="299">
        <v>0.1</v>
      </c>
      <c r="DR306" s="298">
        <v>110</v>
      </c>
      <c r="DS306" s="298">
        <v>80.8</v>
      </c>
      <c r="DT306" s="298">
        <v>88</v>
      </c>
      <c r="DU306" s="298">
        <v>0.93420000000000003</v>
      </c>
      <c r="DV306" s="298">
        <v>4092</v>
      </c>
      <c r="DW306" s="298">
        <v>0</v>
      </c>
      <c r="DX306" s="299">
        <v>0.08</v>
      </c>
    </row>
    <row r="307" spans="1:128" ht="17.25" customHeight="1">
      <c r="A307" s="297">
        <v>303</v>
      </c>
      <c r="B307" s="267" t="s">
        <v>398</v>
      </c>
      <c r="C307" s="298">
        <v>113</v>
      </c>
      <c r="D307" s="298">
        <v>67.040000000000006</v>
      </c>
      <c r="E307" s="298">
        <v>113</v>
      </c>
      <c r="F307" s="298">
        <v>0.81100000000000005</v>
      </c>
      <c r="G307" s="298">
        <v>3519</v>
      </c>
      <c r="H307" s="298">
        <v>0</v>
      </c>
      <c r="I307" s="299">
        <v>0.1</v>
      </c>
      <c r="J307" s="298">
        <v>113</v>
      </c>
      <c r="K307" s="298">
        <v>55.36</v>
      </c>
      <c r="L307" s="298">
        <v>113</v>
      </c>
      <c r="M307" s="298">
        <v>0.86160000000000003</v>
      </c>
      <c r="N307" s="298">
        <v>5131</v>
      </c>
      <c r="O307" s="426">
        <v>0</v>
      </c>
      <c r="P307" s="299">
        <v>0.16</v>
      </c>
      <c r="Q307" s="298">
        <v>113</v>
      </c>
      <c r="R307" s="298">
        <v>63.92</v>
      </c>
      <c r="S307" s="298">
        <v>113</v>
      </c>
      <c r="T307" s="298">
        <v>0.83360000000000001</v>
      </c>
      <c r="U307" s="298">
        <v>3282</v>
      </c>
      <c r="V307" s="298">
        <v>0</v>
      </c>
      <c r="W307" s="299">
        <v>0.1</v>
      </c>
      <c r="X307" s="298">
        <v>113</v>
      </c>
      <c r="Y307" s="298">
        <v>54.64</v>
      </c>
      <c r="Z307" s="298">
        <v>113</v>
      </c>
      <c r="AA307" s="298">
        <v>0.82369999999999999</v>
      </c>
      <c r="AB307" s="298">
        <v>4224</v>
      </c>
      <c r="AC307" s="298">
        <v>0</v>
      </c>
      <c r="AD307" s="299">
        <v>0.14000000000000001</v>
      </c>
      <c r="AE307" s="298">
        <v>113</v>
      </c>
      <c r="AF307" s="298">
        <v>60.24</v>
      </c>
      <c r="AG307" s="298">
        <v>113</v>
      </c>
      <c r="AH307" s="298">
        <v>0.8115</v>
      </c>
      <c r="AI307" s="298">
        <v>3531</v>
      </c>
      <c r="AJ307" s="298">
        <v>0</v>
      </c>
      <c r="AK307" s="299">
        <v>0.11</v>
      </c>
      <c r="AL307" s="298">
        <v>113</v>
      </c>
      <c r="AM307" s="298">
        <v>54.96</v>
      </c>
      <c r="AN307" s="298">
        <v>113</v>
      </c>
      <c r="AO307" s="298">
        <v>0.79930000000000001</v>
      </c>
      <c r="AP307" s="298">
        <v>3166</v>
      </c>
      <c r="AQ307" s="298">
        <v>0</v>
      </c>
      <c r="AR307" s="299">
        <v>0.11</v>
      </c>
      <c r="AS307" s="298">
        <v>113</v>
      </c>
      <c r="AT307" s="298">
        <v>55.28</v>
      </c>
      <c r="AU307" s="298">
        <v>113</v>
      </c>
      <c r="AV307" s="298">
        <v>0.77659999999999996</v>
      </c>
      <c r="AW307" s="298">
        <v>3372</v>
      </c>
      <c r="AX307" s="298">
        <v>0</v>
      </c>
      <c r="AY307" s="299">
        <v>0.12</v>
      </c>
      <c r="AZ307" s="298">
        <v>113</v>
      </c>
      <c r="BA307" s="298">
        <v>57.2</v>
      </c>
      <c r="BB307" s="298">
        <v>113</v>
      </c>
      <c r="BC307" s="298">
        <v>0.78739999999999999</v>
      </c>
      <c r="BD307" s="298">
        <v>4471</v>
      </c>
      <c r="BE307" s="298">
        <v>0</v>
      </c>
      <c r="BF307" s="299">
        <v>0.15</v>
      </c>
      <c r="BG307" s="298">
        <v>113</v>
      </c>
      <c r="BH307" s="298">
        <v>63.36</v>
      </c>
      <c r="BI307" s="298">
        <v>113</v>
      </c>
      <c r="BJ307" s="298">
        <v>0.79069999999999996</v>
      </c>
      <c r="BK307" s="298">
        <v>3824</v>
      </c>
      <c r="BL307" s="298">
        <v>0</v>
      </c>
      <c r="BM307" s="299">
        <v>0.11</v>
      </c>
      <c r="BN307" s="298">
        <v>113</v>
      </c>
      <c r="BO307" s="298">
        <v>62.56</v>
      </c>
      <c r="BP307" s="298">
        <v>113</v>
      </c>
      <c r="BQ307" s="298">
        <v>0.80649999999999999</v>
      </c>
      <c r="BR307" s="298">
        <v>4610</v>
      </c>
      <c r="BS307" s="298">
        <v>0</v>
      </c>
      <c r="BT307" s="299">
        <v>0.14000000000000001</v>
      </c>
      <c r="BU307" s="298">
        <v>113</v>
      </c>
      <c r="BV307" s="298">
        <v>60.8</v>
      </c>
      <c r="BW307" s="298">
        <v>113</v>
      </c>
      <c r="BX307" s="298">
        <v>0.81040000000000001</v>
      </c>
      <c r="BY307" s="298">
        <v>3769</v>
      </c>
      <c r="BZ307" s="298">
        <v>0</v>
      </c>
      <c r="CA307" s="299">
        <v>0.13</v>
      </c>
      <c r="CB307" s="298">
        <v>113</v>
      </c>
      <c r="CC307" s="298">
        <v>58.48</v>
      </c>
      <c r="CD307" s="298">
        <v>113</v>
      </c>
      <c r="CE307" s="298">
        <v>0.80910000000000004</v>
      </c>
      <c r="CF307" s="298">
        <v>4695</v>
      </c>
      <c r="CG307" s="298">
        <v>0</v>
      </c>
      <c r="CH307" s="299">
        <v>0.15</v>
      </c>
      <c r="CI307" s="298">
        <v>113</v>
      </c>
      <c r="CJ307" s="298">
        <v>60.72</v>
      </c>
      <c r="CK307" s="298">
        <v>113</v>
      </c>
      <c r="CL307" s="298">
        <v>0.87770000000000004</v>
      </c>
      <c r="CM307" s="298">
        <v>5914</v>
      </c>
      <c r="CN307" s="298">
        <v>0</v>
      </c>
      <c r="CO307" s="299">
        <v>0.17</v>
      </c>
      <c r="CP307" s="298">
        <v>113</v>
      </c>
      <c r="CQ307" s="298">
        <v>65.599999999999994</v>
      </c>
      <c r="CR307" s="298">
        <v>113</v>
      </c>
      <c r="CS307" s="298">
        <v>0.86499999999999999</v>
      </c>
      <c r="CT307" s="298">
        <v>6764</v>
      </c>
      <c r="CU307" s="298">
        <v>0</v>
      </c>
      <c r="CV307" s="299">
        <v>0.18</v>
      </c>
      <c r="CW307" s="298">
        <v>113</v>
      </c>
      <c r="CX307" s="298">
        <v>58.4</v>
      </c>
      <c r="CY307" s="298">
        <v>113</v>
      </c>
      <c r="CZ307" s="298">
        <v>0.85840000000000005</v>
      </c>
      <c r="DA307" s="298">
        <v>6574</v>
      </c>
      <c r="DB307" s="298">
        <v>0</v>
      </c>
      <c r="DC307" s="299">
        <v>0.2</v>
      </c>
      <c r="DD307" s="298">
        <v>113</v>
      </c>
      <c r="DE307" s="298">
        <v>61.52</v>
      </c>
      <c r="DF307" s="298">
        <v>113</v>
      </c>
      <c r="DG307" s="298">
        <v>0.83430000000000004</v>
      </c>
      <c r="DH307" s="298">
        <v>6232</v>
      </c>
      <c r="DI307" s="298">
        <v>0</v>
      </c>
      <c r="DJ307" s="299">
        <v>0.18</v>
      </c>
      <c r="DK307" s="298">
        <v>113</v>
      </c>
      <c r="DL307" s="298">
        <v>56.24</v>
      </c>
      <c r="DM307" s="298">
        <v>113</v>
      </c>
      <c r="DN307" s="298">
        <v>0.80640000000000001</v>
      </c>
      <c r="DO307" s="298">
        <v>4656</v>
      </c>
      <c r="DP307" s="298">
        <v>0</v>
      </c>
      <c r="DQ307" s="299">
        <v>0.15</v>
      </c>
      <c r="DR307" s="298">
        <v>113</v>
      </c>
      <c r="DS307" s="298">
        <v>58.08</v>
      </c>
      <c r="DT307" s="298">
        <v>113</v>
      </c>
      <c r="DU307" s="298">
        <v>0.79379999999999995</v>
      </c>
      <c r="DV307" s="298">
        <v>4788</v>
      </c>
      <c r="DW307" s="298">
        <v>0</v>
      </c>
      <c r="DX307" s="299">
        <v>0.16</v>
      </c>
    </row>
    <row r="308" spans="1:128" ht="17.25" customHeight="1">
      <c r="A308" s="297">
        <v>304</v>
      </c>
      <c r="B308" s="267" t="s">
        <v>738</v>
      </c>
      <c r="C308" s="298">
        <v>250</v>
      </c>
      <c r="D308" s="298">
        <v>122.52</v>
      </c>
      <c r="E308" s="298">
        <v>200</v>
      </c>
      <c r="F308" s="298">
        <v>0.745</v>
      </c>
      <c r="G308" s="298">
        <v>14702</v>
      </c>
      <c r="H308" s="298">
        <v>0</v>
      </c>
      <c r="I308" s="299">
        <v>0.22</v>
      </c>
      <c r="J308" s="298">
        <v>250</v>
      </c>
      <c r="K308" s="298">
        <v>120.72</v>
      </c>
      <c r="L308" s="298">
        <v>200</v>
      </c>
      <c r="M308" s="298">
        <v>0.73629999999999995</v>
      </c>
      <c r="N308" s="298">
        <v>16631</v>
      </c>
      <c r="O308" s="298">
        <v>0</v>
      </c>
      <c r="P308" s="299">
        <v>0.25</v>
      </c>
      <c r="Q308" s="298">
        <v>250</v>
      </c>
      <c r="R308" s="298">
        <v>122.4</v>
      </c>
      <c r="S308" s="298">
        <v>200</v>
      </c>
      <c r="T308" s="298">
        <v>0.68479999999999996</v>
      </c>
      <c r="U308" s="298">
        <v>14855</v>
      </c>
      <c r="V308" s="298">
        <v>0</v>
      </c>
      <c r="W308" s="299">
        <v>0.25</v>
      </c>
      <c r="X308" s="298">
        <v>250</v>
      </c>
      <c r="Y308" s="298">
        <v>165</v>
      </c>
      <c r="Z308" s="298">
        <v>200</v>
      </c>
      <c r="AA308" s="298">
        <v>0.63880000000000003</v>
      </c>
      <c r="AB308" s="298">
        <v>11913</v>
      </c>
      <c r="AC308" s="298">
        <v>0</v>
      </c>
      <c r="AD308" s="299">
        <v>0.15</v>
      </c>
      <c r="AE308" s="298">
        <v>250</v>
      </c>
      <c r="AF308" s="298">
        <v>110.88</v>
      </c>
      <c r="AG308" s="298">
        <v>200</v>
      </c>
      <c r="AH308" s="298">
        <v>0.63380000000000003</v>
      </c>
      <c r="AI308" s="298">
        <v>11895</v>
      </c>
      <c r="AJ308" s="298">
        <v>0</v>
      </c>
      <c r="AK308" s="299">
        <v>0.23</v>
      </c>
      <c r="AL308" s="298">
        <v>250</v>
      </c>
      <c r="AM308" s="298">
        <v>115.44</v>
      </c>
      <c r="AN308" s="298">
        <v>200</v>
      </c>
      <c r="AO308" s="298">
        <v>0.53390000000000004</v>
      </c>
      <c r="AP308" s="298">
        <v>11445</v>
      </c>
      <c r="AQ308" s="298">
        <v>0</v>
      </c>
      <c r="AR308" s="299">
        <v>0.26</v>
      </c>
      <c r="AS308" s="298">
        <v>250</v>
      </c>
      <c r="AT308" s="298">
        <v>143.88</v>
      </c>
      <c r="AU308" s="298">
        <v>200</v>
      </c>
      <c r="AV308" s="298">
        <v>0.51290000000000002</v>
      </c>
      <c r="AW308" s="298">
        <v>10143</v>
      </c>
      <c r="AX308" s="298">
        <v>0</v>
      </c>
      <c r="AY308" s="299">
        <v>0.18</v>
      </c>
      <c r="AZ308" s="298">
        <v>250</v>
      </c>
      <c r="BA308" s="298">
        <v>144.47999999999999</v>
      </c>
      <c r="BB308" s="298">
        <v>200</v>
      </c>
      <c r="BC308" s="298">
        <v>0.65739999999999998</v>
      </c>
      <c r="BD308" s="298">
        <v>14769</v>
      </c>
      <c r="BE308" s="298">
        <v>0</v>
      </c>
      <c r="BF308" s="299">
        <v>0.22</v>
      </c>
      <c r="BG308" s="298">
        <v>250</v>
      </c>
      <c r="BH308" s="298">
        <v>115.44</v>
      </c>
      <c r="BI308" s="298">
        <v>200</v>
      </c>
      <c r="BJ308" s="298">
        <v>0.70179999999999998</v>
      </c>
      <c r="BK308" s="298">
        <v>15609</v>
      </c>
      <c r="BL308" s="298">
        <v>0</v>
      </c>
      <c r="BM308" s="299">
        <v>0.26</v>
      </c>
      <c r="BN308" s="298">
        <v>407</v>
      </c>
      <c r="BO308" s="298">
        <v>183.2</v>
      </c>
      <c r="BP308" s="298">
        <v>325.60000000000002</v>
      </c>
      <c r="BQ308" s="298">
        <v>0.70599999999999996</v>
      </c>
      <c r="BR308" s="298">
        <v>18485</v>
      </c>
      <c r="BS308" s="298">
        <v>0</v>
      </c>
      <c r="BT308" s="299">
        <v>0.19</v>
      </c>
      <c r="BU308" s="298">
        <v>407</v>
      </c>
      <c r="BV308" s="298">
        <v>186.4</v>
      </c>
      <c r="BW308" s="298">
        <v>325.60000000000002</v>
      </c>
      <c r="BX308" s="298">
        <v>0.7127</v>
      </c>
      <c r="BY308" s="298">
        <v>21000</v>
      </c>
      <c r="BZ308" s="298">
        <v>0</v>
      </c>
      <c r="CA308" s="299">
        <v>0.24</v>
      </c>
      <c r="CB308" s="298">
        <v>407</v>
      </c>
      <c r="CC308" s="298">
        <v>176.2</v>
      </c>
      <c r="CD308" s="298">
        <v>325.60000000000002</v>
      </c>
      <c r="CE308" s="298">
        <v>0.71850000000000003</v>
      </c>
      <c r="CF308" s="298">
        <v>23760</v>
      </c>
      <c r="CG308" s="298">
        <v>0</v>
      </c>
      <c r="CH308" s="299">
        <v>0.25</v>
      </c>
      <c r="CI308" s="298">
        <v>407</v>
      </c>
      <c r="CJ308" s="298">
        <v>186</v>
      </c>
      <c r="CK308" s="298">
        <v>325.60000000000002</v>
      </c>
      <c r="CL308" s="298">
        <v>0.66820000000000002</v>
      </c>
      <c r="CM308" s="298">
        <v>17800</v>
      </c>
      <c r="CN308" s="298">
        <v>0</v>
      </c>
      <c r="CO308" s="299">
        <v>0.2</v>
      </c>
      <c r="CP308" s="298">
        <v>407</v>
      </c>
      <c r="CQ308" s="298">
        <v>169.6</v>
      </c>
      <c r="CR308" s="298">
        <v>325.60000000000002</v>
      </c>
      <c r="CS308" s="298">
        <v>0.75080000000000002</v>
      </c>
      <c r="CT308" s="298">
        <v>24335</v>
      </c>
      <c r="CU308" s="298">
        <v>0</v>
      </c>
      <c r="CV308" s="299">
        <v>0.26</v>
      </c>
      <c r="CW308" s="298">
        <v>407</v>
      </c>
      <c r="CX308" s="298">
        <v>197.8</v>
      </c>
      <c r="CY308" s="298">
        <v>478</v>
      </c>
      <c r="CZ308" s="298">
        <v>0.62219999999999998</v>
      </c>
      <c r="DA308" s="298">
        <v>15775</v>
      </c>
      <c r="DB308" s="298">
        <v>0</v>
      </c>
      <c r="DC308" s="299">
        <v>0.18</v>
      </c>
      <c r="DD308" s="298">
        <v>407</v>
      </c>
      <c r="DE308" s="298">
        <v>221</v>
      </c>
      <c r="DF308" s="298">
        <v>325.60000000000002</v>
      </c>
      <c r="DG308" s="298">
        <v>0.5796</v>
      </c>
      <c r="DH308" s="298">
        <v>20315</v>
      </c>
      <c r="DI308" s="298">
        <v>0</v>
      </c>
      <c r="DJ308" s="299">
        <v>0.21</v>
      </c>
      <c r="DK308" s="298">
        <v>407</v>
      </c>
      <c r="DL308" s="298">
        <v>202.2</v>
      </c>
      <c r="DM308" s="298">
        <v>325.60000000000002</v>
      </c>
      <c r="DN308" s="298">
        <v>0.54700000000000004</v>
      </c>
      <c r="DO308" s="298">
        <v>14645</v>
      </c>
      <c r="DP308" s="298">
        <v>0</v>
      </c>
      <c r="DQ308" s="299">
        <v>0.18</v>
      </c>
      <c r="DR308" s="298">
        <v>407</v>
      </c>
      <c r="DS308" s="298">
        <v>219.8</v>
      </c>
      <c r="DT308" s="298">
        <v>325.60000000000002</v>
      </c>
      <c r="DU308" s="298">
        <v>0.54010000000000002</v>
      </c>
      <c r="DV308" s="298">
        <v>12525</v>
      </c>
      <c r="DW308" s="298">
        <v>0</v>
      </c>
      <c r="DX308" s="299">
        <v>0.15</v>
      </c>
    </row>
    <row r="309" spans="1:128" ht="17.25" customHeight="1">
      <c r="A309" s="297">
        <v>305</v>
      </c>
      <c r="B309" s="267" t="s">
        <v>739</v>
      </c>
      <c r="C309" s="298">
        <v>234</v>
      </c>
      <c r="D309" s="298">
        <v>118.44</v>
      </c>
      <c r="E309" s="298">
        <v>187.2</v>
      </c>
      <c r="F309" s="298">
        <v>0.47020000000000001</v>
      </c>
      <c r="G309" s="298">
        <v>5469</v>
      </c>
      <c r="H309" s="298">
        <v>0</v>
      </c>
      <c r="I309" s="299">
        <v>0.14000000000000001</v>
      </c>
      <c r="J309" s="298">
        <v>234</v>
      </c>
      <c r="K309" s="298">
        <v>123.36</v>
      </c>
      <c r="L309" s="298">
        <v>187.2</v>
      </c>
      <c r="M309" s="298">
        <v>0.42530000000000001</v>
      </c>
      <c r="N309" s="298">
        <v>7173</v>
      </c>
      <c r="O309" s="298">
        <v>0</v>
      </c>
      <c r="P309" s="299">
        <v>0.18</v>
      </c>
      <c r="Q309" s="298">
        <v>234</v>
      </c>
      <c r="R309" s="298">
        <v>138.47999999999999</v>
      </c>
      <c r="S309" s="298">
        <v>187.2</v>
      </c>
      <c r="T309" s="298">
        <v>0.45679999999999998</v>
      </c>
      <c r="U309" s="298">
        <v>6321</v>
      </c>
      <c r="V309" s="298">
        <v>0</v>
      </c>
      <c r="W309" s="299">
        <v>0.14000000000000001</v>
      </c>
      <c r="X309" s="298">
        <v>234</v>
      </c>
      <c r="Y309" s="298">
        <v>159.24</v>
      </c>
      <c r="Z309" s="298">
        <v>187.2</v>
      </c>
      <c r="AA309" s="298">
        <v>0.44890000000000002</v>
      </c>
      <c r="AB309" s="298">
        <v>4326</v>
      </c>
      <c r="AC309" s="298">
        <v>0</v>
      </c>
      <c r="AD309" s="299">
        <v>0.08</v>
      </c>
      <c r="AE309" s="298">
        <v>234</v>
      </c>
      <c r="AF309" s="298">
        <v>114.96</v>
      </c>
      <c r="AG309" s="298">
        <v>187.2</v>
      </c>
      <c r="AH309" s="298">
        <v>0.35949999999999999</v>
      </c>
      <c r="AI309" s="298">
        <v>3951</v>
      </c>
      <c r="AJ309" s="298">
        <v>0</v>
      </c>
      <c r="AK309" s="299">
        <v>0.13</v>
      </c>
      <c r="AL309" s="298">
        <v>234</v>
      </c>
      <c r="AM309" s="298">
        <v>133.91999999999999</v>
      </c>
      <c r="AN309" s="298">
        <v>187.2</v>
      </c>
      <c r="AO309" s="298">
        <v>0.25990000000000002</v>
      </c>
      <c r="AP309" s="298">
        <v>4509</v>
      </c>
      <c r="AQ309" s="298">
        <v>0</v>
      </c>
      <c r="AR309" s="299">
        <v>0.18</v>
      </c>
      <c r="AS309" s="298">
        <v>234</v>
      </c>
      <c r="AT309" s="298">
        <v>127.92</v>
      </c>
      <c r="AU309" s="298">
        <v>187.2</v>
      </c>
      <c r="AV309" s="298">
        <v>0.53610000000000002</v>
      </c>
      <c r="AW309" s="298">
        <v>3032</v>
      </c>
      <c r="AX309" s="298">
        <v>0</v>
      </c>
      <c r="AY309" s="299">
        <v>0.06</v>
      </c>
      <c r="AZ309" s="298">
        <v>234</v>
      </c>
      <c r="BA309" s="298">
        <v>144.24</v>
      </c>
      <c r="BB309" s="298">
        <v>187.2</v>
      </c>
      <c r="BC309" s="298">
        <v>0.73399999999999999</v>
      </c>
      <c r="BD309" s="298">
        <v>4061</v>
      </c>
      <c r="BE309" s="298">
        <v>0</v>
      </c>
      <c r="BF309" s="299">
        <v>0.05</v>
      </c>
      <c r="BG309" s="298">
        <v>234</v>
      </c>
      <c r="BH309" s="298">
        <v>166.2</v>
      </c>
      <c r="BI309" s="298">
        <v>187.2</v>
      </c>
      <c r="BJ309" s="298">
        <v>0.72430000000000005</v>
      </c>
      <c r="BK309" s="298">
        <v>4020</v>
      </c>
      <c r="BL309" s="298">
        <v>0</v>
      </c>
      <c r="BM309" s="299">
        <v>0.04</v>
      </c>
      <c r="BN309" s="298">
        <v>234</v>
      </c>
      <c r="BO309" s="298">
        <v>162.24</v>
      </c>
      <c r="BP309" s="298">
        <v>187.2</v>
      </c>
      <c r="BQ309" s="298">
        <v>0.71099999999999997</v>
      </c>
      <c r="BR309" s="298">
        <v>3321</v>
      </c>
      <c r="BS309" s="298">
        <v>0</v>
      </c>
      <c r="BT309" s="299">
        <v>0.04</v>
      </c>
      <c r="BU309" s="298">
        <v>234</v>
      </c>
      <c r="BV309" s="298">
        <v>180.6</v>
      </c>
      <c r="BW309" s="298">
        <v>187.2</v>
      </c>
      <c r="BX309" s="298">
        <v>0.75190000000000001</v>
      </c>
      <c r="BY309" s="298">
        <v>7545</v>
      </c>
      <c r="BZ309" s="298">
        <v>0</v>
      </c>
      <c r="CA309" s="299">
        <v>0.08</v>
      </c>
      <c r="CB309" s="298">
        <v>234</v>
      </c>
      <c r="CC309" s="298">
        <v>195</v>
      </c>
      <c r="CD309" s="298">
        <v>195</v>
      </c>
      <c r="CE309" s="298">
        <v>0.74909999999999999</v>
      </c>
      <c r="CF309" s="298">
        <v>11070</v>
      </c>
      <c r="CG309" s="298">
        <v>0</v>
      </c>
      <c r="CH309" s="299">
        <v>0.1</v>
      </c>
      <c r="CI309" s="298">
        <v>234</v>
      </c>
      <c r="CJ309" s="298">
        <v>172.44</v>
      </c>
      <c r="CK309" s="298">
        <v>187.2</v>
      </c>
      <c r="CL309" s="298">
        <v>0.53580000000000005</v>
      </c>
      <c r="CM309" s="298">
        <v>10032</v>
      </c>
      <c r="CN309" s="298">
        <v>0</v>
      </c>
      <c r="CO309" s="299">
        <v>0.15</v>
      </c>
      <c r="CP309" s="298">
        <v>234</v>
      </c>
      <c r="CQ309" s="298">
        <v>140.16</v>
      </c>
      <c r="CR309" s="298">
        <v>187.2</v>
      </c>
      <c r="CS309" s="298">
        <v>0.43719999999999998</v>
      </c>
      <c r="CT309" s="298">
        <v>5820</v>
      </c>
      <c r="CU309" s="298">
        <v>0</v>
      </c>
      <c r="CV309" s="299">
        <v>0.13</v>
      </c>
      <c r="CW309" s="298">
        <v>234</v>
      </c>
      <c r="CX309" s="298">
        <v>133.68</v>
      </c>
      <c r="CY309" s="298">
        <v>187.2</v>
      </c>
      <c r="CZ309" s="298">
        <v>0.64890000000000003</v>
      </c>
      <c r="DA309" s="298">
        <v>11055</v>
      </c>
      <c r="DB309" s="298">
        <v>0</v>
      </c>
      <c r="DC309" s="299">
        <v>0.18</v>
      </c>
      <c r="DD309" s="298">
        <v>234</v>
      </c>
      <c r="DE309" s="298">
        <v>184.08</v>
      </c>
      <c r="DF309" s="298">
        <v>187.2</v>
      </c>
      <c r="DG309" s="298">
        <v>0.78069999999999995</v>
      </c>
      <c r="DH309" s="298">
        <v>14559</v>
      </c>
      <c r="DI309" s="298">
        <v>0</v>
      </c>
      <c r="DJ309" s="299">
        <v>0.14000000000000001</v>
      </c>
      <c r="DK309" s="298">
        <v>234</v>
      </c>
      <c r="DL309" s="298">
        <v>150.24</v>
      </c>
      <c r="DM309" s="298">
        <v>187.2</v>
      </c>
      <c r="DN309" s="298">
        <v>0.86050000000000004</v>
      </c>
      <c r="DO309" s="298">
        <v>7479</v>
      </c>
      <c r="DP309" s="298">
        <v>0</v>
      </c>
      <c r="DQ309" s="299">
        <v>0.08</v>
      </c>
      <c r="DR309" s="298">
        <v>234</v>
      </c>
      <c r="DS309" s="298">
        <v>202.32</v>
      </c>
      <c r="DT309" s="298">
        <v>202.32</v>
      </c>
      <c r="DU309" s="298">
        <v>0.88280000000000003</v>
      </c>
      <c r="DV309" s="298">
        <v>8295</v>
      </c>
      <c r="DW309" s="298">
        <v>0</v>
      </c>
      <c r="DX309" s="299">
        <v>0.06</v>
      </c>
    </row>
    <row r="310" spans="1:128" ht="17.25" customHeight="1">
      <c r="A310" s="297">
        <v>306</v>
      </c>
      <c r="B310" s="267" t="s">
        <v>399</v>
      </c>
      <c r="C310" s="298">
        <v>225</v>
      </c>
      <c r="D310" s="298">
        <v>180</v>
      </c>
      <c r="E310" s="298">
        <v>185</v>
      </c>
      <c r="F310" s="298">
        <v>0.92459999999999998</v>
      </c>
      <c r="G310" s="298">
        <v>27440</v>
      </c>
      <c r="H310" s="298">
        <v>0</v>
      </c>
      <c r="I310" s="299">
        <v>0.19</v>
      </c>
      <c r="J310" s="298">
        <v>225</v>
      </c>
      <c r="K310" s="298">
        <v>180</v>
      </c>
      <c r="L310" s="298">
        <v>185</v>
      </c>
      <c r="M310" s="298">
        <v>0.9355</v>
      </c>
      <c r="N310" s="298">
        <v>27570</v>
      </c>
      <c r="O310" s="298">
        <v>0</v>
      </c>
      <c r="P310" s="299">
        <v>0.19</v>
      </c>
      <c r="Q310" s="298">
        <v>225</v>
      </c>
      <c r="R310" s="298">
        <v>172</v>
      </c>
      <c r="S310" s="298">
        <v>180</v>
      </c>
      <c r="T310" s="298">
        <v>0.93330000000000002</v>
      </c>
      <c r="U310" s="298">
        <v>30920</v>
      </c>
      <c r="V310" s="298">
        <v>0</v>
      </c>
      <c r="W310" s="299">
        <v>0.23</v>
      </c>
      <c r="X310" s="298">
        <v>225</v>
      </c>
      <c r="Y310" s="298">
        <v>206</v>
      </c>
      <c r="Z310" s="298">
        <v>211</v>
      </c>
      <c r="AA310" s="298">
        <v>0.92159999999999997</v>
      </c>
      <c r="AB310" s="298">
        <v>34900</v>
      </c>
      <c r="AC310" s="298">
        <v>0</v>
      </c>
      <c r="AD310" s="299">
        <v>0.22</v>
      </c>
      <c r="AE310" s="298">
        <v>225</v>
      </c>
      <c r="AF310" s="298">
        <v>0</v>
      </c>
      <c r="AG310" s="298">
        <v>197</v>
      </c>
      <c r="AH310" s="298">
        <v>0.90859999999999996</v>
      </c>
      <c r="AI310" s="298">
        <v>28290</v>
      </c>
      <c r="AJ310" s="298">
        <v>0</v>
      </c>
      <c r="AK310" s="299">
        <v>0.19</v>
      </c>
      <c r="AL310" s="298">
        <v>225</v>
      </c>
      <c r="AM310" s="298">
        <v>172</v>
      </c>
      <c r="AN310" s="298">
        <v>180</v>
      </c>
      <c r="AO310" s="298">
        <v>0.92420000000000002</v>
      </c>
      <c r="AP310" s="298">
        <v>27320</v>
      </c>
      <c r="AQ310" s="298">
        <v>0</v>
      </c>
      <c r="AR310" s="299">
        <v>0.2</v>
      </c>
      <c r="AS310" s="298">
        <v>225</v>
      </c>
      <c r="AT310" s="298">
        <v>173</v>
      </c>
      <c r="AU310" s="298">
        <v>180</v>
      </c>
      <c r="AV310" s="298">
        <v>0.9385</v>
      </c>
      <c r="AW310" s="298">
        <v>24860</v>
      </c>
      <c r="AX310" s="298">
        <v>0</v>
      </c>
      <c r="AY310" s="299">
        <v>0.17</v>
      </c>
      <c r="AZ310" s="298">
        <v>225</v>
      </c>
      <c r="BA310" s="298">
        <v>176</v>
      </c>
      <c r="BB310" s="298">
        <v>181</v>
      </c>
      <c r="BC310" s="298">
        <v>0.94199999999999995</v>
      </c>
      <c r="BD310" s="298">
        <v>28840</v>
      </c>
      <c r="BE310" s="298">
        <v>0</v>
      </c>
      <c r="BF310" s="299">
        <v>0.21</v>
      </c>
      <c r="BG310" s="298">
        <v>225</v>
      </c>
      <c r="BH310" s="298">
        <v>179</v>
      </c>
      <c r="BI310" s="298">
        <v>184</v>
      </c>
      <c r="BJ310" s="298">
        <v>0.9456</v>
      </c>
      <c r="BK310" s="298">
        <v>27650</v>
      </c>
      <c r="BL310" s="298">
        <v>0</v>
      </c>
      <c r="BM310" s="299">
        <v>0.19</v>
      </c>
      <c r="BN310" s="298">
        <v>225</v>
      </c>
      <c r="BO310" s="298">
        <v>183</v>
      </c>
      <c r="BP310" s="298">
        <v>188</v>
      </c>
      <c r="BQ310" s="298">
        <v>0.93300000000000005</v>
      </c>
      <c r="BR310" s="298">
        <v>29830</v>
      </c>
      <c r="BS310" s="298">
        <v>0</v>
      </c>
      <c r="BT310" s="299">
        <v>0.2</v>
      </c>
      <c r="BU310" s="298">
        <v>225</v>
      </c>
      <c r="BV310" s="298">
        <v>171</v>
      </c>
      <c r="BW310" s="298">
        <v>180</v>
      </c>
      <c r="BX310" s="298">
        <v>0.93979999999999997</v>
      </c>
      <c r="BY310" s="298">
        <v>25040</v>
      </c>
      <c r="BZ310" s="298">
        <v>0</v>
      </c>
      <c r="CA310" s="299">
        <v>0.19</v>
      </c>
      <c r="CB310" s="298">
        <v>225</v>
      </c>
      <c r="CC310" s="298">
        <v>176</v>
      </c>
      <c r="CD310" s="298">
        <v>181</v>
      </c>
      <c r="CE310" s="298">
        <v>0.91080000000000005</v>
      </c>
      <c r="CF310" s="298">
        <v>24180</v>
      </c>
      <c r="CG310" s="298">
        <v>0</v>
      </c>
      <c r="CH310" s="299">
        <v>0.17</v>
      </c>
      <c r="CI310" s="298">
        <v>225</v>
      </c>
      <c r="CJ310" s="298">
        <v>166</v>
      </c>
      <c r="CK310" s="298">
        <v>180</v>
      </c>
      <c r="CL310" s="298">
        <v>0.91320000000000001</v>
      </c>
      <c r="CM310" s="298">
        <v>21840</v>
      </c>
      <c r="CN310" s="298">
        <v>0</v>
      </c>
      <c r="CO310" s="299">
        <v>0.16</v>
      </c>
      <c r="CP310" s="298">
        <v>225</v>
      </c>
      <c r="CQ310" s="298">
        <v>165</v>
      </c>
      <c r="CR310" s="298">
        <v>180</v>
      </c>
      <c r="CS310" s="298">
        <v>0.90939999999999999</v>
      </c>
      <c r="CT310" s="298">
        <v>22930</v>
      </c>
      <c r="CU310" s="298">
        <v>0</v>
      </c>
      <c r="CV310" s="299">
        <v>0.17</v>
      </c>
      <c r="CW310" s="298">
        <v>225</v>
      </c>
      <c r="CX310" s="298">
        <v>163</v>
      </c>
      <c r="CY310" s="298">
        <v>180</v>
      </c>
      <c r="CZ310" s="298">
        <v>0.90920000000000001</v>
      </c>
      <c r="DA310" s="298">
        <v>20980</v>
      </c>
      <c r="DB310" s="298">
        <v>0</v>
      </c>
      <c r="DC310" s="299">
        <v>0.16</v>
      </c>
      <c r="DD310" s="298">
        <v>225</v>
      </c>
      <c r="DE310" s="298">
        <v>191</v>
      </c>
      <c r="DF310" s="298">
        <v>196</v>
      </c>
      <c r="DG310" s="298">
        <v>0.83779999999999999</v>
      </c>
      <c r="DH310" s="298">
        <v>26430</v>
      </c>
      <c r="DI310" s="298">
        <v>0</v>
      </c>
      <c r="DJ310" s="299">
        <v>0.19</v>
      </c>
      <c r="DK310" s="298">
        <v>225</v>
      </c>
      <c r="DL310" s="298">
        <v>199</v>
      </c>
      <c r="DM310" s="298">
        <v>204</v>
      </c>
      <c r="DN310" s="298">
        <v>0.77100000000000002</v>
      </c>
      <c r="DO310" s="298">
        <v>25470</v>
      </c>
      <c r="DP310" s="298">
        <v>0</v>
      </c>
      <c r="DQ310" s="299">
        <v>0.19</v>
      </c>
      <c r="DR310" s="298">
        <v>225</v>
      </c>
      <c r="DS310" s="298">
        <v>201</v>
      </c>
      <c r="DT310" s="298">
        <v>206</v>
      </c>
      <c r="DU310" s="298">
        <v>0.76480000000000004</v>
      </c>
      <c r="DV310" s="298">
        <v>22090</v>
      </c>
      <c r="DW310" s="298">
        <v>0</v>
      </c>
      <c r="DX310" s="299">
        <v>0.16</v>
      </c>
    </row>
    <row r="311" spans="1:128" ht="17.25" customHeight="1">
      <c r="A311" s="297">
        <v>307</v>
      </c>
      <c r="B311" s="267" t="s">
        <v>400</v>
      </c>
      <c r="C311" s="298">
        <v>113</v>
      </c>
      <c r="D311" s="298">
        <v>87.3</v>
      </c>
      <c r="E311" s="298">
        <v>90.4</v>
      </c>
      <c r="F311" s="298">
        <v>0.96660000000000001</v>
      </c>
      <c r="G311" s="298">
        <v>28543</v>
      </c>
      <c r="H311" s="298">
        <v>0</v>
      </c>
      <c r="I311" s="299">
        <v>0.43</v>
      </c>
      <c r="J311" s="298">
        <v>113</v>
      </c>
      <c r="K311" s="298">
        <v>80.900000000000006</v>
      </c>
      <c r="L311" s="298">
        <v>90.4</v>
      </c>
      <c r="M311" s="298">
        <v>0.97499999999999998</v>
      </c>
      <c r="N311" s="298">
        <v>26806</v>
      </c>
      <c r="O311" s="298">
        <v>0</v>
      </c>
      <c r="P311" s="299">
        <v>0.41</v>
      </c>
      <c r="Q311" s="298">
        <v>113</v>
      </c>
      <c r="R311" s="298">
        <v>82.4</v>
      </c>
      <c r="S311" s="298">
        <v>90.4</v>
      </c>
      <c r="T311" s="298">
        <v>0.95469999999999999</v>
      </c>
      <c r="U311" s="298">
        <v>25792</v>
      </c>
      <c r="V311" s="298">
        <v>0</v>
      </c>
      <c r="W311" s="299">
        <v>0.41</v>
      </c>
      <c r="X311" s="298">
        <v>113</v>
      </c>
      <c r="Y311" s="298">
        <v>80.3</v>
      </c>
      <c r="Z311" s="298">
        <v>90.4</v>
      </c>
      <c r="AA311" s="298">
        <v>0.95779999999999998</v>
      </c>
      <c r="AB311" s="298">
        <v>27247</v>
      </c>
      <c r="AC311" s="298">
        <v>0</v>
      </c>
      <c r="AD311" s="299">
        <v>0.43</v>
      </c>
      <c r="AE311" s="298">
        <v>113</v>
      </c>
      <c r="AF311" s="298">
        <v>80.400000000000006</v>
      </c>
      <c r="AG311" s="298">
        <v>90.4</v>
      </c>
      <c r="AH311" s="298">
        <v>0.96350000000000002</v>
      </c>
      <c r="AI311" s="298">
        <v>25976</v>
      </c>
      <c r="AJ311" s="298">
        <v>0</v>
      </c>
      <c r="AK311" s="299">
        <v>0.41</v>
      </c>
      <c r="AL311" s="298">
        <v>113</v>
      </c>
      <c r="AM311" s="298">
        <v>83.5</v>
      </c>
      <c r="AN311" s="298">
        <v>90.4</v>
      </c>
      <c r="AO311" s="298">
        <v>0.95620000000000005</v>
      </c>
      <c r="AP311" s="298">
        <v>25377</v>
      </c>
      <c r="AQ311" s="298">
        <v>0</v>
      </c>
      <c r="AR311" s="299">
        <v>0.4</v>
      </c>
      <c r="AS311" s="298">
        <v>113</v>
      </c>
      <c r="AT311" s="298">
        <v>87.4</v>
      </c>
      <c r="AU311" s="298">
        <v>90.4</v>
      </c>
      <c r="AV311" s="298">
        <v>0.88590000000000002</v>
      </c>
      <c r="AW311" s="298">
        <v>28456</v>
      </c>
      <c r="AX311" s="298">
        <v>0</v>
      </c>
      <c r="AY311" s="299">
        <v>0.45</v>
      </c>
      <c r="AZ311" s="298">
        <v>113</v>
      </c>
      <c r="BA311" s="298">
        <v>83.2</v>
      </c>
      <c r="BB311" s="298">
        <v>90.4</v>
      </c>
      <c r="BC311" s="298">
        <v>0.8911</v>
      </c>
      <c r="BD311" s="298">
        <v>26020</v>
      </c>
      <c r="BE311" s="298">
        <v>0</v>
      </c>
      <c r="BF311" s="299">
        <v>0.44</v>
      </c>
      <c r="BG311" s="298">
        <v>113</v>
      </c>
      <c r="BH311" s="298">
        <v>84.9</v>
      </c>
      <c r="BI311" s="298">
        <v>90.4</v>
      </c>
      <c r="BJ311" s="298">
        <v>0.88939999999999997</v>
      </c>
      <c r="BK311" s="298">
        <v>24414</v>
      </c>
      <c r="BL311" s="298">
        <v>0</v>
      </c>
      <c r="BM311" s="299">
        <v>0.39</v>
      </c>
      <c r="BN311" s="298">
        <v>113</v>
      </c>
      <c r="BO311" s="298">
        <v>82.03</v>
      </c>
      <c r="BP311" s="298">
        <v>90.4</v>
      </c>
      <c r="BQ311" s="298">
        <v>0.9163</v>
      </c>
      <c r="BR311" s="298">
        <v>27050</v>
      </c>
      <c r="BS311" s="298">
        <v>0</v>
      </c>
      <c r="BT311" s="299">
        <v>0.44</v>
      </c>
      <c r="BU311" s="298">
        <v>113</v>
      </c>
      <c r="BV311" s="298">
        <v>94.5</v>
      </c>
      <c r="BW311" s="298">
        <v>97</v>
      </c>
      <c r="BX311" s="298">
        <v>0.93459999999999999</v>
      </c>
      <c r="BY311" s="298">
        <v>26517</v>
      </c>
      <c r="BZ311" s="298">
        <v>0</v>
      </c>
      <c r="CA311" s="299">
        <v>0.41</v>
      </c>
      <c r="CB311" s="298">
        <v>113</v>
      </c>
      <c r="CC311" s="298">
        <v>96</v>
      </c>
      <c r="CD311" s="298">
        <v>98.5</v>
      </c>
      <c r="CE311" s="298">
        <v>0.89739999999999998</v>
      </c>
      <c r="CF311" s="298">
        <v>30514</v>
      </c>
      <c r="CG311" s="298">
        <v>0</v>
      </c>
      <c r="CH311" s="299">
        <v>0.44</v>
      </c>
      <c r="CI311" s="298">
        <v>113</v>
      </c>
      <c r="CJ311" s="298">
        <v>111</v>
      </c>
      <c r="CK311" s="298">
        <v>113.5</v>
      </c>
      <c r="CL311" s="298">
        <v>0.89990000000000003</v>
      </c>
      <c r="CM311" s="298">
        <v>30059</v>
      </c>
      <c r="CN311" s="298">
        <v>0</v>
      </c>
      <c r="CO311" s="299">
        <v>0.38</v>
      </c>
      <c r="CP311" s="298">
        <v>113</v>
      </c>
      <c r="CQ311" s="298">
        <v>118</v>
      </c>
      <c r="CR311" s="298">
        <v>120.5</v>
      </c>
      <c r="CS311" s="298">
        <v>0.88529999999999998</v>
      </c>
      <c r="CT311" s="298">
        <v>34289</v>
      </c>
      <c r="CU311" s="298">
        <v>0</v>
      </c>
      <c r="CV311" s="299">
        <v>0.41</v>
      </c>
      <c r="CW311" s="298">
        <v>113</v>
      </c>
      <c r="CX311" s="298">
        <v>120.4</v>
      </c>
      <c r="CY311" s="298">
        <v>122.9</v>
      </c>
      <c r="CZ311" s="298">
        <v>0.86040000000000005</v>
      </c>
      <c r="DA311" s="298">
        <v>29423</v>
      </c>
      <c r="DB311" s="298">
        <v>0</v>
      </c>
      <c r="DC311" s="299">
        <v>0.36</v>
      </c>
      <c r="DD311" s="298">
        <v>113</v>
      </c>
      <c r="DE311" s="298">
        <v>110</v>
      </c>
      <c r="DF311" s="298">
        <v>112.5</v>
      </c>
      <c r="DG311" s="298">
        <v>0.84989999999999999</v>
      </c>
      <c r="DH311" s="298">
        <v>28162</v>
      </c>
      <c r="DI311" s="298">
        <v>0</v>
      </c>
      <c r="DJ311" s="299">
        <v>0.37</v>
      </c>
      <c r="DK311" s="298">
        <v>113</v>
      </c>
      <c r="DL311" s="298">
        <v>94.2</v>
      </c>
      <c r="DM311" s="298">
        <v>96.7</v>
      </c>
      <c r="DN311" s="298">
        <v>0.87839999999999996</v>
      </c>
      <c r="DO311" s="298">
        <v>26302</v>
      </c>
      <c r="DP311" s="298">
        <v>0</v>
      </c>
      <c r="DQ311" s="299">
        <v>0.39</v>
      </c>
      <c r="DR311" s="298">
        <v>113</v>
      </c>
      <c r="DS311" s="298">
        <v>90.7</v>
      </c>
      <c r="DT311" s="298">
        <v>93.2</v>
      </c>
      <c r="DU311" s="298">
        <v>0.87619999999999998</v>
      </c>
      <c r="DV311" s="298">
        <v>27262</v>
      </c>
      <c r="DW311" s="298">
        <v>0</v>
      </c>
      <c r="DX311" s="299">
        <v>0.43</v>
      </c>
    </row>
    <row r="312" spans="1:128" ht="17.25" customHeight="1">
      <c r="A312" s="297">
        <v>308</v>
      </c>
      <c r="B312" s="267" t="s">
        <v>401</v>
      </c>
      <c r="C312" s="298">
        <v>115</v>
      </c>
      <c r="D312" s="298">
        <v>56</v>
      </c>
      <c r="E312" s="298">
        <v>92</v>
      </c>
      <c r="F312" s="298">
        <v>0.92620000000000002</v>
      </c>
      <c r="G312" s="298">
        <v>18076</v>
      </c>
      <c r="H312" s="298">
        <v>0</v>
      </c>
      <c r="I312" s="299">
        <v>0.48</v>
      </c>
      <c r="J312" s="298">
        <v>115</v>
      </c>
      <c r="K312" s="298">
        <v>48.8</v>
      </c>
      <c r="L312" s="298">
        <v>92</v>
      </c>
      <c r="M312" s="298">
        <v>0.94989999999999997</v>
      </c>
      <c r="N312" s="298">
        <v>18656</v>
      </c>
      <c r="O312" s="298">
        <v>0</v>
      </c>
      <c r="P312" s="299">
        <v>0.54</v>
      </c>
      <c r="Q312" s="298">
        <v>115</v>
      </c>
      <c r="R312" s="298">
        <v>48.4</v>
      </c>
      <c r="S312" s="298">
        <v>92</v>
      </c>
      <c r="T312" s="298">
        <v>0.93840000000000001</v>
      </c>
      <c r="U312" s="298">
        <v>17320</v>
      </c>
      <c r="V312" s="298">
        <v>0</v>
      </c>
      <c r="W312" s="299">
        <v>0.53</v>
      </c>
      <c r="X312" s="298">
        <v>115</v>
      </c>
      <c r="Y312" s="298">
        <v>45.6</v>
      </c>
      <c r="Z312" s="298">
        <v>92</v>
      </c>
      <c r="AA312" s="298">
        <v>0.9335</v>
      </c>
      <c r="AB312" s="298">
        <v>16900</v>
      </c>
      <c r="AC312" s="426">
        <v>0</v>
      </c>
      <c r="AD312" s="299">
        <v>0.53</v>
      </c>
      <c r="AE312" s="298">
        <v>115</v>
      </c>
      <c r="AF312" s="298">
        <v>40.799999999999997</v>
      </c>
      <c r="AG312" s="298">
        <v>92</v>
      </c>
      <c r="AH312" s="298">
        <v>0.92789999999999995</v>
      </c>
      <c r="AI312" s="298">
        <v>13908</v>
      </c>
      <c r="AJ312" s="426">
        <v>0</v>
      </c>
      <c r="AK312" s="299">
        <v>0.49</v>
      </c>
      <c r="AL312" s="298">
        <v>115</v>
      </c>
      <c r="AM312" s="298">
        <v>45.2</v>
      </c>
      <c r="AN312" s="298">
        <v>92</v>
      </c>
      <c r="AO312" s="298">
        <v>0.93620000000000003</v>
      </c>
      <c r="AP312" s="298">
        <v>15784</v>
      </c>
      <c r="AQ312" s="298">
        <v>0</v>
      </c>
      <c r="AR312" s="299">
        <v>0.52</v>
      </c>
      <c r="AS312" s="298">
        <v>115</v>
      </c>
      <c r="AT312" s="298">
        <v>41.6</v>
      </c>
      <c r="AU312" s="298">
        <v>92</v>
      </c>
      <c r="AV312" s="298">
        <v>0.92820000000000003</v>
      </c>
      <c r="AW312" s="298">
        <v>15416</v>
      </c>
      <c r="AX312" s="298">
        <v>0</v>
      </c>
      <c r="AY312" s="299">
        <v>0.54</v>
      </c>
      <c r="AZ312" s="298">
        <v>115</v>
      </c>
      <c r="BA312" s="298">
        <v>41.6</v>
      </c>
      <c r="BB312" s="298">
        <v>92</v>
      </c>
      <c r="BC312" s="298">
        <v>0.94479999999999997</v>
      </c>
      <c r="BD312" s="298">
        <v>12660</v>
      </c>
      <c r="BE312" s="298">
        <v>0</v>
      </c>
      <c r="BF312" s="299">
        <v>0.45</v>
      </c>
      <c r="BG312" s="298">
        <v>115</v>
      </c>
      <c r="BH312" s="298">
        <v>34.799999999999997</v>
      </c>
      <c r="BI312" s="298">
        <v>92</v>
      </c>
      <c r="BJ312" s="298">
        <v>0.95899999999999996</v>
      </c>
      <c r="BK312" s="298">
        <v>10752</v>
      </c>
      <c r="BL312" s="298">
        <v>0</v>
      </c>
      <c r="BM312" s="299">
        <v>0.43</v>
      </c>
      <c r="BN312" s="298">
        <v>115</v>
      </c>
      <c r="BO312" s="298">
        <v>32</v>
      </c>
      <c r="BP312" s="298">
        <v>92</v>
      </c>
      <c r="BQ312" s="298">
        <v>0.9587</v>
      </c>
      <c r="BR312" s="298">
        <v>10412</v>
      </c>
      <c r="BS312" s="298">
        <v>0</v>
      </c>
      <c r="BT312" s="299">
        <v>0.46</v>
      </c>
      <c r="BU312" s="298">
        <v>115</v>
      </c>
      <c r="BV312" s="298">
        <v>39.6</v>
      </c>
      <c r="BW312" s="298">
        <v>92</v>
      </c>
      <c r="BX312" s="298">
        <v>0.94120000000000004</v>
      </c>
      <c r="BY312" s="298">
        <v>11972</v>
      </c>
      <c r="BZ312" s="298">
        <v>0</v>
      </c>
      <c r="CA312" s="299">
        <v>0.48</v>
      </c>
      <c r="CB312" s="298">
        <v>115</v>
      </c>
      <c r="CC312" s="298">
        <v>45.2</v>
      </c>
      <c r="CD312" s="298">
        <v>92</v>
      </c>
      <c r="CE312" s="298">
        <v>0.95020000000000004</v>
      </c>
      <c r="CF312" s="298">
        <v>14124</v>
      </c>
      <c r="CG312" s="298">
        <v>0</v>
      </c>
      <c r="CH312" s="299">
        <v>0.44</v>
      </c>
      <c r="CI312" s="298">
        <v>115</v>
      </c>
      <c r="CJ312" s="298">
        <v>53.2</v>
      </c>
      <c r="CK312" s="298">
        <v>92</v>
      </c>
      <c r="CL312" s="298">
        <v>0.97030000000000005</v>
      </c>
      <c r="CM312" s="298">
        <v>12004</v>
      </c>
      <c r="CN312" s="298">
        <v>0</v>
      </c>
      <c r="CO312" s="299">
        <v>0.32</v>
      </c>
      <c r="CP312" s="298">
        <v>115</v>
      </c>
      <c r="CQ312" s="298">
        <v>42.4</v>
      </c>
      <c r="CR312" s="298">
        <v>92</v>
      </c>
      <c r="CS312" s="298">
        <v>0.96109999999999995</v>
      </c>
      <c r="CT312" s="298">
        <v>15620</v>
      </c>
      <c r="CU312" s="298">
        <v>0</v>
      </c>
      <c r="CV312" s="299">
        <v>0.52</v>
      </c>
      <c r="CW312" s="298">
        <v>115</v>
      </c>
      <c r="CX312" s="298">
        <v>0</v>
      </c>
      <c r="CY312" s="298">
        <v>92</v>
      </c>
      <c r="CZ312" s="298">
        <v>0.95220000000000005</v>
      </c>
      <c r="DA312" s="298">
        <v>12668</v>
      </c>
      <c r="DB312" s="298">
        <v>0</v>
      </c>
      <c r="DC312" s="299">
        <v>0</v>
      </c>
      <c r="DD312" s="298">
        <v>115</v>
      </c>
      <c r="DE312" s="298">
        <v>40.799999999999997</v>
      </c>
      <c r="DF312" s="298">
        <v>92</v>
      </c>
      <c r="DG312" s="298">
        <v>0.94059999999999999</v>
      </c>
      <c r="DH312" s="298">
        <v>10828</v>
      </c>
      <c r="DI312" s="298">
        <v>0</v>
      </c>
      <c r="DJ312" s="299">
        <v>0.38</v>
      </c>
      <c r="DK312" s="298">
        <v>115</v>
      </c>
      <c r="DL312" s="298">
        <v>30.4</v>
      </c>
      <c r="DM312" s="298">
        <v>92</v>
      </c>
      <c r="DN312" s="298">
        <v>0.9</v>
      </c>
      <c r="DO312" s="298">
        <v>9936</v>
      </c>
      <c r="DP312" s="298">
        <v>0</v>
      </c>
      <c r="DQ312" s="299">
        <v>0.49</v>
      </c>
      <c r="DR312" s="298">
        <v>115</v>
      </c>
      <c r="DS312" s="298">
        <v>39.200000000000003</v>
      </c>
      <c r="DT312" s="298">
        <v>92</v>
      </c>
      <c r="DU312" s="298">
        <v>0.79759999999999998</v>
      </c>
      <c r="DV312" s="298">
        <v>9948</v>
      </c>
      <c r="DW312" s="298">
        <v>0</v>
      </c>
      <c r="DX312" s="299">
        <v>0.44</v>
      </c>
    </row>
    <row r="313" spans="1:128" ht="17.25" customHeight="1">
      <c r="A313" s="297">
        <v>309</v>
      </c>
      <c r="B313" s="267" t="s">
        <v>402</v>
      </c>
      <c r="C313" s="298">
        <v>250</v>
      </c>
      <c r="D313" s="298">
        <v>45</v>
      </c>
      <c r="E313" s="298">
        <v>200</v>
      </c>
      <c r="F313" s="298">
        <v>0.8034</v>
      </c>
      <c r="G313" s="298">
        <v>4290</v>
      </c>
      <c r="H313" s="298">
        <v>0</v>
      </c>
      <c r="I313" s="299">
        <v>0.16</v>
      </c>
      <c r="J313" s="298">
        <v>250</v>
      </c>
      <c r="K313" s="298">
        <v>177</v>
      </c>
      <c r="L313" s="298">
        <v>200</v>
      </c>
      <c r="M313" s="298">
        <v>0.7339</v>
      </c>
      <c r="N313" s="298">
        <v>2400</v>
      </c>
      <c r="O313" s="298">
        <v>0</v>
      </c>
      <c r="P313" s="299">
        <v>0.02</v>
      </c>
      <c r="Q313" s="298">
        <v>250</v>
      </c>
      <c r="R313" s="298">
        <v>42</v>
      </c>
      <c r="S313" s="298">
        <v>200</v>
      </c>
      <c r="T313" s="298">
        <v>0.68420000000000003</v>
      </c>
      <c r="U313" s="298">
        <v>2340</v>
      </c>
      <c r="V313" s="298">
        <v>0</v>
      </c>
      <c r="W313" s="299">
        <v>0.11</v>
      </c>
      <c r="X313" s="298">
        <v>250</v>
      </c>
      <c r="Y313" s="298">
        <v>96</v>
      </c>
      <c r="Z313" s="298">
        <v>200</v>
      </c>
      <c r="AA313" s="298">
        <v>0.43659999999999999</v>
      </c>
      <c r="AB313" s="298">
        <v>930</v>
      </c>
      <c r="AC313" s="298">
        <v>0</v>
      </c>
      <c r="AD313" s="299">
        <v>0.03</v>
      </c>
      <c r="AE313" s="298">
        <v>250</v>
      </c>
      <c r="AF313" s="298">
        <v>18</v>
      </c>
      <c r="AG313" s="298">
        <v>200</v>
      </c>
      <c r="AH313" s="298">
        <v>0.3402</v>
      </c>
      <c r="AI313" s="298">
        <v>990</v>
      </c>
      <c r="AJ313" s="298">
        <v>0</v>
      </c>
      <c r="AK313" s="299">
        <v>0.22</v>
      </c>
      <c r="AL313" s="298">
        <v>250</v>
      </c>
      <c r="AM313" s="298">
        <v>18</v>
      </c>
      <c r="AN313" s="298">
        <v>200</v>
      </c>
      <c r="AO313" s="298">
        <v>0.51890000000000003</v>
      </c>
      <c r="AP313" s="298">
        <v>1650</v>
      </c>
      <c r="AQ313" s="298">
        <v>0</v>
      </c>
      <c r="AR313" s="299">
        <v>0.25</v>
      </c>
      <c r="AS313" s="298">
        <v>250</v>
      </c>
      <c r="AT313" s="298">
        <v>21</v>
      </c>
      <c r="AU313" s="298">
        <v>200</v>
      </c>
      <c r="AV313" s="298">
        <v>0.65410000000000001</v>
      </c>
      <c r="AW313" s="298">
        <v>2610</v>
      </c>
      <c r="AX313" s="298">
        <v>0</v>
      </c>
      <c r="AY313" s="299">
        <v>0.26</v>
      </c>
      <c r="AZ313" s="298">
        <v>250</v>
      </c>
      <c r="BA313" s="298">
        <v>18</v>
      </c>
      <c r="BB313" s="298">
        <v>200</v>
      </c>
      <c r="BC313" s="298">
        <v>0.56689999999999996</v>
      </c>
      <c r="BD313" s="298">
        <v>2160</v>
      </c>
      <c r="BE313" s="298">
        <v>0</v>
      </c>
      <c r="BF313" s="299">
        <v>0.28999999999999998</v>
      </c>
      <c r="BG313" s="298">
        <v>250</v>
      </c>
      <c r="BH313" s="298">
        <v>18</v>
      </c>
      <c r="BI313" s="298">
        <v>200</v>
      </c>
      <c r="BJ313" s="298">
        <v>0.70489999999999997</v>
      </c>
      <c r="BK313" s="298">
        <v>3870</v>
      </c>
      <c r="BL313" s="298">
        <v>0</v>
      </c>
      <c r="BM313" s="299">
        <v>0.41</v>
      </c>
      <c r="BN313" s="298">
        <v>250</v>
      </c>
      <c r="BO313" s="298">
        <v>123</v>
      </c>
      <c r="BP313" s="298">
        <v>200</v>
      </c>
      <c r="BQ313" s="298">
        <v>0.66910000000000003</v>
      </c>
      <c r="BR313" s="298">
        <v>2790</v>
      </c>
      <c r="BS313" s="298">
        <v>0</v>
      </c>
      <c r="BT313" s="299">
        <v>0.05</v>
      </c>
      <c r="BU313" s="298">
        <v>250</v>
      </c>
      <c r="BV313" s="298">
        <v>18</v>
      </c>
      <c r="BW313" s="298">
        <v>200</v>
      </c>
      <c r="BX313" s="298">
        <v>0.72519999999999996</v>
      </c>
      <c r="BY313" s="298">
        <v>2850</v>
      </c>
      <c r="BZ313" s="298">
        <v>0</v>
      </c>
      <c r="CA313" s="299">
        <v>0.32</v>
      </c>
      <c r="CB313" s="298">
        <v>250</v>
      </c>
      <c r="CC313" s="298">
        <v>18</v>
      </c>
      <c r="CD313" s="298">
        <v>200</v>
      </c>
      <c r="CE313" s="298">
        <v>0.84930000000000005</v>
      </c>
      <c r="CF313" s="298">
        <v>7440</v>
      </c>
      <c r="CG313" s="298">
        <v>616</v>
      </c>
      <c r="CH313" s="299">
        <v>0.65</v>
      </c>
      <c r="CI313" s="298">
        <v>250</v>
      </c>
      <c r="CJ313" s="298">
        <v>18</v>
      </c>
      <c r="CK313" s="298">
        <v>200</v>
      </c>
      <c r="CL313" s="298">
        <v>0.65590000000000004</v>
      </c>
      <c r="CM313" s="298">
        <v>1830</v>
      </c>
      <c r="CN313" s="298">
        <v>0</v>
      </c>
      <c r="CO313" s="299">
        <v>0.22</v>
      </c>
      <c r="CP313" s="298">
        <v>250</v>
      </c>
      <c r="CQ313" s="298">
        <v>18</v>
      </c>
      <c r="CR313" s="298">
        <v>200</v>
      </c>
      <c r="CS313" s="298">
        <v>0.28570000000000001</v>
      </c>
      <c r="CT313" s="298">
        <v>480</v>
      </c>
      <c r="CU313" s="298">
        <v>0</v>
      </c>
      <c r="CV313" s="299">
        <v>0.13</v>
      </c>
      <c r="CW313" s="298">
        <v>250</v>
      </c>
      <c r="CX313" s="298">
        <v>165</v>
      </c>
      <c r="CY313" s="298">
        <v>200</v>
      </c>
      <c r="CZ313" s="298">
        <v>0.4516</v>
      </c>
      <c r="DA313" s="298">
        <v>1260</v>
      </c>
      <c r="DB313" s="298">
        <v>0</v>
      </c>
      <c r="DC313" s="299">
        <v>0.02</v>
      </c>
      <c r="DD313" s="298">
        <v>250</v>
      </c>
      <c r="DE313" s="298">
        <v>165</v>
      </c>
      <c r="DF313" s="298">
        <v>200</v>
      </c>
      <c r="DG313" s="298">
        <v>0.17710000000000001</v>
      </c>
      <c r="DH313" s="298">
        <v>510</v>
      </c>
      <c r="DI313" s="298">
        <v>0</v>
      </c>
      <c r="DJ313" s="299">
        <v>0.02</v>
      </c>
      <c r="DK313" s="298">
        <v>250</v>
      </c>
      <c r="DL313" s="298">
        <v>66</v>
      </c>
      <c r="DM313" s="298">
        <v>200</v>
      </c>
      <c r="DN313" s="298">
        <v>0.2727</v>
      </c>
      <c r="DO313" s="298">
        <v>450</v>
      </c>
      <c r="DP313" s="298">
        <v>0</v>
      </c>
      <c r="DQ313" s="299">
        <v>0.03</v>
      </c>
      <c r="DR313" s="298">
        <v>250</v>
      </c>
      <c r="DS313" s="298">
        <v>3</v>
      </c>
      <c r="DT313" s="298">
        <v>200</v>
      </c>
      <c r="DU313" s="298">
        <v>0.28000000000000003</v>
      </c>
      <c r="DV313" s="298">
        <v>420</v>
      </c>
      <c r="DW313" s="298">
        <v>57</v>
      </c>
      <c r="DX313" s="299">
        <v>0.69</v>
      </c>
    </row>
    <row r="314" spans="1:128" ht="17.25" customHeight="1">
      <c r="A314" s="297">
        <v>310</v>
      </c>
      <c r="B314" s="267" t="s">
        <v>467</v>
      </c>
      <c r="C314" s="298">
        <v>900</v>
      </c>
      <c r="D314" s="298">
        <v>487.2</v>
      </c>
      <c r="E314" s="298">
        <v>900</v>
      </c>
      <c r="F314" s="298">
        <v>0.9536</v>
      </c>
      <c r="G314" s="298">
        <v>185379</v>
      </c>
      <c r="H314" s="298">
        <v>0</v>
      </c>
      <c r="I314" s="299">
        <v>0.62</v>
      </c>
      <c r="J314" s="298">
        <v>900</v>
      </c>
      <c r="K314" s="298">
        <v>476.8</v>
      </c>
      <c r="L314" s="298">
        <v>900</v>
      </c>
      <c r="M314" s="298">
        <v>0.96109999999999995</v>
      </c>
      <c r="N314" s="298">
        <v>191690</v>
      </c>
      <c r="O314" s="298">
        <v>0</v>
      </c>
      <c r="P314" s="299">
        <v>0.62</v>
      </c>
      <c r="Q314" s="298">
        <v>900</v>
      </c>
      <c r="R314" s="298">
        <v>489.6</v>
      </c>
      <c r="S314" s="298">
        <v>900</v>
      </c>
      <c r="T314" s="298">
        <v>0.95209999999999995</v>
      </c>
      <c r="U314" s="298">
        <v>183497</v>
      </c>
      <c r="V314" s="298">
        <v>0</v>
      </c>
      <c r="W314" s="299">
        <v>0.61</v>
      </c>
      <c r="X314" s="298">
        <v>900</v>
      </c>
      <c r="Y314" s="298">
        <v>557.6</v>
      </c>
      <c r="Z314" s="298">
        <v>900</v>
      </c>
      <c r="AA314" s="298">
        <v>0.95720000000000005</v>
      </c>
      <c r="AB314" s="298">
        <v>208702</v>
      </c>
      <c r="AC314" s="298">
        <v>0</v>
      </c>
      <c r="AD314" s="299">
        <v>0.57999999999999996</v>
      </c>
      <c r="AE314" s="298">
        <v>900</v>
      </c>
      <c r="AF314" s="298">
        <v>583.20000000000005</v>
      </c>
      <c r="AG314" s="298">
        <v>900</v>
      </c>
      <c r="AH314" s="298">
        <v>0.95609999999999995</v>
      </c>
      <c r="AI314" s="298">
        <v>216172</v>
      </c>
      <c r="AJ314" s="298">
        <v>0</v>
      </c>
      <c r="AK314" s="299">
        <v>0.57999999999999996</v>
      </c>
      <c r="AL314" s="298">
        <v>900</v>
      </c>
      <c r="AM314" s="298">
        <v>587.20000000000005</v>
      </c>
      <c r="AN314" s="298">
        <v>900</v>
      </c>
      <c r="AO314" s="298">
        <v>0.9516</v>
      </c>
      <c r="AP314" s="298">
        <v>198387</v>
      </c>
      <c r="AQ314" s="298">
        <v>0</v>
      </c>
      <c r="AR314" s="299">
        <v>0.55000000000000004</v>
      </c>
      <c r="AS314" s="298">
        <v>900</v>
      </c>
      <c r="AT314" s="298">
        <v>534.4</v>
      </c>
      <c r="AU314" s="298">
        <v>900</v>
      </c>
      <c r="AV314" s="298">
        <v>0.9476</v>
      </c>
      <c r="AW314" s="298">
        <v>188820</v>
      </c>
      <c r="AX314" s="298">
        <v>0</v>
      </c>
      <c r="AY314" s="299">
        <v>0.56000000000000005</v>
      </c>
      <c r="AZ314" s="298">
        <v>900</v>
      </c>
      <c r="BA314" s="298">
        <v>550.16</v>
      </c>
      <c r="BB314" s="298">
        <v>900</v>
      </c>
      <c r="BC314" s="298">
        <v>0.9466</v>
      </c>
      <c r="BD314" s="298">
        <v>184727</v>
      </c>
      <c r="BE314" s="298">
        <v>0</v>
      </c>
      <c r="BF314" s="299">
        <v>0.55000000000000004</v>
      </c>
      <c r="BG314" s="298">
        <v>900</v>
      </c>
      <c r="BH314" s="298">
        <v>605.6</v>
      </c>
      <c r="BI314" s="298">
        <v>900</v>
      </c>
      <c r="BJ314" s="298">
        <v>0.68810000000000004</v>
      </c>
      <c r="BK314" s="298">
        <v>200389</v>
      </c>
      <c r="BL314" s="298">
        <v>0</v>
      </c>
      <c r="BM314" s="299">
        <v>0.72</v>
      </c>
      <c r="BN314" s="298">
        <v>900</v>
      </c>
      <c r="BO314" s="298">
        <v>588</v>
      </c>
      <c r="BP314" s="298">
        <v>900</v>
      </c>
      <c r="BQ314" s="298">
        <v>0.95640000000000003</v>
      </c>
      <c r="BR314" s="298">
        <v>213703</v>
      </c>
      <c r="BS314" s="298">
        <v>0</v>
      </c>
      <c r="BT314" s="299">
        <v>0.56999999999999995</v>
      </c>
      <c r="BU314" s="298">
        <v>900</v>
      </c>
      <c r="BV314" s="298">
        <v>564</v>
      </c>
      <c r="BW314" s="298">
        <v>900</v>
      </c>
      <c r="BX314" s="298">
        <v>0.9496</v>
      </c>
      <c r="BY314" s="298">
        <v>171662</v>
      </c>
      <c r="BZ314" s="298">
        <v>0</v>
      </c>
      <c r="CA314" s="299">
        <v>0.53</v>
      </c>
      <c r="CB314" s="298">
        <v>900</v>
      </c>
      <c r="CC314" s="298">
        <v>502.4</v>
      </c>
      <c r="CD314" s="298">
        <v>900</v>
      </c>
      <c r="CE314" s="298">
        <v>0.94779999999999998</v>
      </c>
      <c r="CF314" s="298">
        <v>192406</v>
      </c>
      <c r="CG314" s="298">
        <v>0</v>
      </c>
      <c r="CH314" s="299">
        <v>0.6</v>
      </c>
      <c r="CI314" s="298">
        <v>900</v>
      </c>
      <c r="CJ314" s="298">
        <v>464.8</v>
      </c>
      <c r="CK314" s="298">
        <v>900</v>
      </c>
      <c r="CL314" s="298">
        <v>0.94879999999999998</v>
      </c>
      <c r="CM314" s="298">
        <v>170038</v>
      </c>
      <c r="CN314" s="298">
        <v>0</v>
      </c>
      <c r="CO314" s="299">
        <v>0.6</v>
      </c>
      <c r="CP314" s="298">
        <v>900</v>
      </c>
      <c r="CQ314" s="298">
        <v>444.8</v>
      </c>
      <c r="CR314" s="298">
        <v>900</v>
      </c>
      <c r="CS314" s="298">
        <v>0.9476</v>
      </c>
      <c r="CT314" s="298">
        <v>184325</v>
      </c>
      <c r="CU314" s="298">
        <v>0</v>
      </c>
      <c r="CV314" s="299">
        <v>0.65</v>
      </c>
      <c r="CW314" s="298">
        <v>900</v>
      </c>
      <c r="CX314" s="298">
        <v>474.4</v>
      </c>
      <c r="CY314" s="298">
        <v>900</v>
      </c>
      <c r="CZ314" s="298">
        <v>0.94030000000000002</v>
      </c>
      <c r="DA314" s="298">
        <v>180482</v>
      </c>
      <c r="DB314" s="298">
        <v>0</v>
      </c>
      <c r="DC314" s="299">
        <v>0.62</v>
      </c>
      <c r="DD314" s="298">
        <v>900</v>
      </c>
      <c r="DE314" s="298">
        <v>532</v>
      </c>
      <c r="DF314" s="298">
        <v>900</v>
      </c>
      <c r="DG314" s="298">
        <v>0.96609999999999996</v>
      </c>
      <c r="DH314" s="298">
        <v>198009</v>
      </c>
      <c r="DI314" s="298">
        <v>0</v>
      </c>
      <c r="DJ314" s="299">
        <v>0.57999999999999996</v>
      </c>
      <c r="DK314" s="298">
        <v>900</v>
      </c>
      <c r="DL314" s="298">
        <v>562.4</v>
      </c>
      <c r="DM314" s="298">
        <v>900</v>
      </c>
      <c r="DN314" s="298">
        <v>0.94640000000000002</v>
      </c>
      <c r="DO314" s="298">
        <v>197591</v>
      </c>
      <c r="DP314" s="298">
        <v>0</v>
      </c>
      <c r="DQ314" s="299">
        <v>0.55000000000000004</v>
      </c>
      <c r="DR314" s="298">
        <v>900</v>
      </c>
      <c r="DS314" s="298">
        <v>550.4</v>
      </c>
      <c r="DT314" s="298">
        <v>900</v>
      </c>
      <c r="DU314" s="298">
        <v>0.8629</v>
      </c>
      <c r="DV314" s="298">
        <v>199400</v>
      </c>
      <c r="DW314" s="298">
        <v>0</v>
      </c>
      <c r="DX314" s="299">
        <v>0.65</v>
      </c>
    </row>
    <row r="315" spans="1:128" ht="17.25" customHeight="1">
      <c r="A315" s="297">
        <v>311</v>
      </c>
      <c r="B315" s="267" t="s">
        <v>403</v>
      </c>
      <c r="C315" s="298">
        <v>360</v>
      </c>
      <c r="D315" s="298">
        <v>238.2</v>
      </c>
      <c r="E315" s="298">
        <v>288</v>
      </c>
      <c r="F315" s="298">
        <v>0.89649999999999996</v>
      </c>
      <c r="G315" s="298">
        <v>81450</v>
      </c>
      <c r="H315" s="298">
        <v>0</v>
      </c>
      <c r="I315" s="299">
        <v>0.53</v>
      </c>
      <c r="J315" s="298">
        <v>360</v>
      </c>
      <c r="K315" s="298">
        <v>0</v>
      </c>
      <c r="L315" s="298">
        <v>288</v>
      </c>
      <c r="M315" s="298">
        <v>0.90239999999999998</v>
      </c>
      <c r="N315" s="298">
        <v>94179</v>
      </c>
      <c r="O315" s="298">
        <v>0</v>
      </c>
      <c r="P315" s="299">
        <v>0</v>
      </c>
      <c r="Q315" s="298">
        <v>360</v>
      </c>
      <c r="R315" s="298">
        <v>264</v>
      </c>
      <c r="S315" s="298">
        <v>288</v>
      </c>
      <c r="T315" s="298">
        <v>0.88649999999999995</v>
      </c>
      <c r="U315" s="298">
        <v>98667</v>
      </c>
      <c r="V315" s="298">
        <v>0</v>
      </c>
      <c r="W315" s="299">
        <v>0.59</v>
      </c>
      <c r="X315" s="298">
        <v>360</v>
      </c>
      <c r="Y315" s="298">
        <v>239.7</v>
      </c>
      <c r="Z315" s="298">
        <v>288</v>
      </c>
      <c r="AA315" s="298">
        <v>0.89339999999999997</v>
      </c>
      <c r="AB315" s="298">
        <v>102894</v>
      </c>
      <c r="AC315" s="298">
        <v>7298</v>
      </c>
      <c r="AD315" s="299">
        <v>0.65</v>
      </c>
      <c r="AE315" s="298">
        <v>360</v>
      </c>
      <c r="AF315" s="298">
        <v>0</v>
      </c>
      <c r="AG315" s="298">
        <v>288</v>
      </c>
      <c r="AH315" s="298">
        <v>0.86909999999999998</v>
      </c>
      <c r="AI315" s="298">
        <v>91527</v>
      </c>
      <c r="AJ315" s="298">
        <v>0</v>
      </c>
      <c r="AK315" s="299">
        <v>0</v>
      </c>
      <c r="AL315" s="298">
        <v>360</v>
      </c>
      <c r="AM315" s="298">
        <v>265.8</v>
      </c>
      <c r="AN315" s="298">
        <v>288</v>
      </c>
      <c r="AO315" s="298">
        <v>0.87060000000000004</v>
      </c>
      <c r="AP315" s="298">
        <v>90216</v>
      </c>
      <c r="AQ315" s="298">
        <v>0</v>
      </c>
      <c r="AR315" s="299">
        <v>0.54</v>
      </c>
      <c r="AS315" s="298">
        <v>360</v>
      </c>
      <c r="AT315" s="298">
        <v>499.2</v>
      </c>
      <c r="AU315" s="298">
        <v>499.2</v>
      </c>
      <c r="AV315" s="298">
        <v>0.87209999999999999</v>
      </c>
      <c r="AW315" s="298">
        <v>91467</v>
      </c>
      <c r="AX315" s="298">
        <v>0</v>
      </c>
      <c r="AY315" s="299">
        <v>0.28000000000000003</v>
      </c>
      <c r="AZ315" s="298">
        <v>360</v>
      </c>
      <c r="BA315" s="298">
        <v>463.2</v>
      </c>
      <c r="BB315" s="298">
        <v>463.2</v>
      </c>
      <c r="BC315" s="298">
        <v>0.87690000000000001</v>
      </c>
      <c r="BD315" s="298">
        <v>83118</v>
      </c>
      <c r="BE315" s="298">
        <v>0</v>
      </c>
      <c r="BF315" s="299">
        <v>0.28000000000000003</v>
      </c>
      <c r="BG315" s="298">
        <v>360</v>
      </c>
      <c r="BH315" s="298">
        <v>200.7</v>
      </c>
      <c r="BI315" s="298">
        <v>288</v>
      </c>
      <c r="BJ315" s="298">
        <v>0.87490000000000001</v>
      </c>
      <c r="BK315" s="298">
        <v>81261</v>
      </c>
      <c r="BL315" s="298">
        <v>0</v>
      </c>
      <c r="BM315" s="299">
        <v>0.62</v>
      </c>
      <c r="BN315" s="298">
        <v>360</v>
      </c>
      <c r="BO315" s="298">
        <v>449.4</v>
      </c>
      <c r="BP315" s="298">
        <v>449.4</v>
      </c>
      <c r="BQ315" s="298">
        <v>0.91159999999999997</v>
      </c>
      <c r="BR315" s="298">
        <v>85416</v>
      </c>
      <c r="BS315" s="298">
        <v>0</v>
      </c>
      <c r="BT315" s="299">
        <v>0.28000000000000003</v>
      </c>
      <c r="BU315" s="298">
        <v>360</v>
      </c>
      <c r="BV315" s="298">
        <v>460.8</v>
      </c>
      <c r="BW315" s="298">
        <v>460.8</v>
      </c>
      <c r="BX315" s="298">
        <v>0.93420000000000003</v>
      </c>
      <c r="BY315" s="298">
        <v>76359</v>
      </c>
      <c r="BZ315" s="298">
        <v>0</v>
      </c>
      <c r="CA315" s="299">
        <v>0.26</v>
      </c>
      <c r="CB315" s="298">
        <v>360</v>
      </c>
      <c r="CC315" s="298">
        <v>0</v>
      </c>
      <c r="CD315" s="298">
        <v>288</v>
      </c>
      <c r="CE315" s="298">
        <v>0.93210000000000004</v>
      </c>
      <c r="CF315" s="298">
        <v>88548</v>
      </c>
      <c r="CG315" s="298">
        <v>0</v>
      </c>
      <c r="CH315" s="299">
        <v>0</v>
      </c>
      <c r="CI315" s="298">
        <v>360</v>
      </c>
      <c r="CJ315" s="298">
        <v>456.6</v>
      </c>
      <c r="CK315" s="298">
        <v>456.6</v>
      </c>
      <c r="CL315" s="298">
        <v>0.91649999999999998</v>
      </c>
      <c r="CM315" s="298">
        <v>85137</v>
      </c>
      <c r="CN315" s="298">
        <v>0</v>
      </c>
      <c r="CO315" s="299">
        <v>0.28000000000000003</v>
      </c>
      <c r="CP315" s="298">
        <v>360</v>
      </c>
      <c r="CQ315" s="298">
        <v>480.3</v>
      </c>
      <c r="CR315" s="298">
        <v>480.3</v>
      </c>
      <c r="CS315" s="298">
        <v>0.9113</v>
      </c>
      <c r="CT315" s="298">
        <v>87174</v>
      </c>
      <c r="CU315" s="298">
        <v>0</v>
      </c>
      <c r="CV315" s="299">
        <v>0.27</v>
      </c>
      <c r="CW315" s="298">
        <v>360</v>
      </c>
      <c r="CX315" s="298">
        <v>241.8</v>
      </c>
      <c r="CY315" s="298">
        <v>288</v>
      </c>
      <c r="CZ315" s="298">
        <v>0.8891</v>
      </c>
      <c r="DA315" s="298">
        <v>72912</v>
      </c>
      <c r="DB315" s="298">
        <v>0</v>
      </c>
      <c r="DC315" s="299">
        <v>0.47</v>
      </c>
      <c r="DD315" s="298">
        <v>360</v>
      </c>
      <c r="DE315" s="298">
        <v>327.9</v>
      </c>
      <c r="DF315" s="298">
        <v>327.9</v>
      </c>
      <c r="DG315" s="298">
        <v>0.8609</v>
      </c>
      <c r="DH315" s="298">
        <v>88056</v>
      </c>
      <c r="DI315" s="298">
        <v>0</v>
      </c>
      <c r="DJ315" s="299">
        <v>0.42</v>
      </c>
      <c r="DK315" s="298">
        <v>360</v>
      </c>
      <c r="DL315" s="298">
        <v>364.2</v>
      </c>
      <c r="DM315" s="298">
        <v>364.2</v>
      </c>
      <c r="DN315" s="298">
        <v>0.86160000000000003</v>
      </c>
      <c r="DO315" s="298">
        <v>63909</v>
      </c>
      <c r="DP315" s="298">
        <v>0</v>
      </c>
      <c r="DQ315" s="299">
        <v>0.27</v>
      </c>
      <c r="DR315" s="298">
        <v>360</v>
      </c>
      <c r="DS315" s="298">
        <v>183.3</v>
      </c>
      <c r="DT315" s="298">
        <v>288</v>
      </c>
      <c r="DU315" s="298">
        <v>0.83699999999999997</v>
      </c>
      <c r="DV315" s="298">
        <v>73203</v>
      </c>
      <c r="DW315" s="298">
        <v>1609</v>
      </c>
      <c r="DX315" s="299">
        <v>0.66</v>
      </c>
    </row>
    <row r="316" spans="1:128" ht="17.25" customHeight="1">
      <c r="A316" s="297">
        <v>312</v>
      </c>
      <c r="B316" s="267" t="s">
        <v>404</v>
      </c>
      <c r="C316" s="298">
        <v>118</v>
      </c>
      <c r="D316" s="298">
        <v>33.799999999999997</v>
      </c>
      <c r="E316" s="298">
        <v>94.4</v>
      </c>
      <c r="F316" s="298">
        <v>0.99990000000000001</v>
      </c>
      <c r="G316" s="298">
        <v>19060</v>
      </c>
      <c r="H316" s="298">
        <v>0</v>
      </c>
      <c r="I316" s="299">
        <v>0.78</v>
      </c>
      <c r="J316" s="298">
        <v>118</v>
      </c>
      <c r="K316" s="298">
        <v>37.9</v>
      </c>
      <c r="L316" s="298">
        <v>94.4</v>
      </c>
      <c r="M316" s="298">
        <v>1</v>
      </c>
      <c r="N316" s="298">
        <v>20613</v>
      </c>
      <c r="O316" s="298">
        <v>0</v>
      </c>
      <c r="P316" s="299">
        <v>0.73</v>
      </c>
      <c r="Q316" s="298">
        <v>118</v>
      </c>
      <c r="R316" s="298">
        <v>34.1</v>
      </c>
      <c r="S316" s="298">
        <v>94.4</v>
      </c>
      <c r="T316" s="298">
        <v>0.99990000000000001</v>
      </c>
      <c r="U316" s="298">
        <v>19234</v>
      </c>
      <c r="V316" s="298">
        <v>0</v>
      </c>
      <c r="W316" s="299">
        <v>0.78</v>
      </c>
      <c r="X316" s="298">
        <v>118</v>
      </c>
      <c r="Y316" s="298">
        <v>31.8</v>
      </c>
      <c r="Z316" s="298">
        <v>94.4</v>
      </c>
      <c r="AA316" s="298">
        <v>0.99990000000000001</v>
      </c>
      <c r="AB316" s="298">
        <v>19379</v>
      </c>
      <c r="AC316" s="298">
        <v>0</v>
      </c>
      <c r="AD316" s="299">
        <v>0.82</v>
      </c>
      <c r="AE316" s="298">
        <v>118</v>
      </c>
      <c r="AF316" s="298">
        <v>30.7</v>
      </c>
      <c r="AG316" s="298">
        <v>94.4</v>
      </c>
      <c r="AH316" s="298">
        <v>0.99980000000000002</v>
      </c>
      <c r="AI316" s="298">
        <v>18118</v>
      </c>
      <c r="AJ316" s="298">
        <v>0</v>
      </c>
      <c r="AK316" s="299">
        <v>0.79</v>
      </c>
      <c r="AL316" s="298">
        <v>118</v>
      </c>
      <c r="AM316" s="298">
        <v>30.9</v>
      </c>
      <c r="AN316" s="298">
        <v>94.4</v>
      </c>
      <c r="AO316" s="298">
        <v>0.99970000000000003</v>
      </c>
      <c r="AP316" s="298">
        <v>18865</v>
      </c>
      <c r="AQ316" s="298">
        <v>0</v>
      </c>
      <c r="AR316" s="299">
        <v>0.85</v>
      </c>
      <c r="AS316" s="298">
        <v>118</v>
      </c>
      <c r="AT316" s="298">
        <v>31.8</v>
      </c>
      <c r="AU316" s="298">
        <v>94.4</v>
      </c>
      <c r="AV316" s="298">
        <v>0.99970000000000003</v>
      </c>
      <c r="AW316" s="298">
        <v>19766</v>
      </c>
      <c r="AX316" s="298">
        <v>0</v>
      </c>
      <c r="AY316" s="299">
        <v>0.84</v>
      </c>
      <c r="AZ316" s="298">
        <v>118</v>
      </c>
      <c r="BA316" s="298">
        <v>32.9</v>
      </c>
      <c r="BB316" s="298">
        <v>94.4</v>
      </c>
      <c r="BC316" s="298">
        <v>0.99960000000000004</v>
      </c>
      <c r="BD316" s="298">
        <v>17505</v>
      </c>
      <c r="BE316" s="298">
        <v>0</v>
      </c>
      <c r="BF316" s="299">
        <v>0.74</v>
      </c>
      <c r="BG316" s="298">
        <v>118</v>
      </c>
      <c r="BH316" s="298">
        <v>29</v>
      </c>
      <c r="BI316" s="298">
        <v>94.4</v>
      </c>
      <c r="BJ316" s="298">
        <v>0.99929999999999997</v>
      </c>
      <c r="BK316" s="298">
        <v>16894</v>
      </c>
      <c r="BL316" s="298">
        <v>0</v>
      </c>
      <c r="BM316" s="299">
        <v>0.78</v>
      </c>
      <c r="BN316" s="298">
        <v>118</v>
      </c>
      <c r="BO316" s="298">
        <v>24.5</v>
      </c>
      <c r="BP316" s="298">
        <v>94.4</v>
      </c>
      <c r="BQ316" s="298">
        <v>0.99970000000000003</v>
      </c>
      <c r="BR316" s="298">
        <v>15601</v>
      </c>
      <c r="BS316" s="298">
        <v>0</v>
      </c>
      <c r="BT316" s="299">
        <v>0.86</v>
      </c>
      <c r="BU316" s="298">
        <v>118</v>
      </c>
      <c r="BV316" s="298">
        <v>26.4</v>
      </c>
      <c r="BW316" s="298">
        <v>94.4</v>
      </c>
      <c r="BX316" s="298">
        <v>0.99990000000000001</v>
      </c>
      <c r="BY316" s="298">
        <v>13493</v>
      </c>
      <c r="BZ316" s="298">
        <v>0</v>
      </c>
      <c r="CA316" s="299">
        <v>0.76</v>
      </c>
      <c r="CB316" s="298">
        <v>118</v>
      </c>
      <c r="CC316" s="298">
        <v>25.5</v>
      </c>
      <c r="CD316" s="298">
        <v>94.4</v>
      </c>
      <c r="CE316" s="298">
        <v>0.99990000000000001</v>
      </c>
      <c r="CF316" s="298">
        <v>16418</v>
      </c>
      <c r="CG316" s="298">
        <v>0</v>
      </c>
      <c r="CH316" s="299">
        <v>0.87</v>
      </c>
      <c r="CI316" s="298">
        <v>118</v>
      </c>
      <c r="CJ316" s="298">
        <v>27</v>
      </c>
      <c r="CK316" s="298">
        <v>94.4</v>
      </c>
      <c r="CL316" s="298">
        <v>1</v>
      </c>
      <c r="CM316" s="298">
        <v>16162</v>
      </c>
      <c r="CN316" s="298">
        <v>0</v>
      </c>
      <c r="CO316" s="299">
        <v>0.83</v>
      </c>
      <c r="CP316" s="298">
        <v>118</v>
      </c>
      <c r="CQ316" s="298">
        <v>28.6</v>
      </c>
      <c r="CR316" s="298">
        <v>94.4</v>
      </c>
      <c r="CS316" s="298">
        <v>0.99990000000000001</v>
      </c>
      <c r="CT316" s="298">
        <v>17269</v>
      </c>
      <c r="CU316" s="298">
        <v>0</v>
      </c>
      <c r="CV316" s="299">
        <v>0.81</v>
      </c>
      <c r="CW316" s="298">
        <v>118</v>
      </c>
      <c r="CX316" s="298">
        <v>28</v>
      </c>
      <c r="CY316" s="298">
        <v>94.4</v>
      </c>
      <c r="CZ316" s="298">
        <v>0.99990000000000001</v>
      </c>
      <c r="DA316" s="298">
        <v>15552</v>
      </c>
      <c r="DB316" s="298">
        <v>0</v>
      </c>
      <c r="DC316" s="299">
        <v>0.77</v>
      </c>
      <c r="DD316" s="298">
        <v>118</v>
      </c>
      <c r="DE316" s="298">
        <v>27.2</v>
      </c>
      <c r="DF316" s="298">
        <v>94.4</v>
      </c>
      <c r="DG316" s="298">
        <v>0.99990000000000001</v>
      </c>
      <c r="DH316" s="298">
        <v>15192</v>
      </c>
      <c r="DI316" s="298">
        <v>0</v>
      </c>
      <c r="DJ316" s="299">
        <v>0.75</v>
      </c>
      <c r="DK316" s="298">
        <v>118</v>
      </c>
      <c r="DL316" s="298">
        <v>21.6</v>
      </c>
      <c r="DM316" s="298">
        <v>94.4</v>
      </c>
      <c r="DN316" s="298">
        <v>1</v>
      </c>
      <c r="DO316" s="298">
        <v>12963</v>
      </c>
      <c r="DP316" s="298">
        <v>0</v>
      </c>
      <c r="DQ316" s="299">
        <v>0.81</v>
      </c>
      <c r="DR316" s="298">
        <v>118</v>
      </c>
      <c r="DS316" s="298">
        <v>25</v>
      </c>
      <c r="DT316" s="298">
        <v>94.4</v>
      </c>
      <c r="DU316" s="298">
        <v>0.99990000000000001</v>
      </c>
      <c r="DV316" s="298">
        <v>13907</v>
      </c>
      <c r="DW316" s="298">
        <v>0</v>
      </c>
      <c r="DX316" s="299">
        <v>0.77</v>
      </c>
    </row>
    <row r="317" spans="1:128" ht="17.25" customHeight="1">
      <c r="A317" s="297">
        <v>313</v>
      </c>
      <c r="B317" s="267" t="s">
        <v>405</v>
      </c>
      <c r="C317" s="298">
        <v>150</v>
      </c>
      <c r="D317" s="298">
        <v>358</v>
      </c>
      <c r="E317" s="298">
        <v>358</v>
      </c>
      <c r="F317" s="298">
        <v>0.91379999999999995</v>
      </c>
      <c r="G317" s="298">
        <v>150040</v>
      </c>
      <c r="H317" s="298">
        <v>8715</v>
      </c>
      <c r="I317" s="299">
        <v>0.64</v>
      </c>
      <c r="J317" s="298">
        <v>150</v>
      </c>
      <c r="K317" s="298">
        <v>360</v>
      </c>
      <c r="L317" s="298">
        <v>360</v>
      </c>
      <c r="M317" s="298">
        <v>0.92889999999999995</v>
      </c>
      <c r="N317" s="298">
        <v>162480</v>
      </c>
      <c r="O317" s="298">
        <v>13202</v>
      </c>
      <c r="P317" s="299">
        <v>0.65</v>
      </c>
      <c r="Q317" s="298">
        <v>150</v>
      </c>
      <c r="R317" s="298">
        <v>354</v>
      </c>
      <c r="S317" s="298">
        <v>354</v>
      </c>
      <c r="T317" s="298">
        <v>0.92689999999999995</v>
      </c>
      <c r="U317" s="298">
        <v>155200</v>
      </c>
      <c r="V317" s="298">
        <v>13451</v>
      </c>
      <c r="W317" s="299">
        <v>0.66</v>
      </c>
      <c r="X317" s="298">
        <v>150</v>
      </c>
      <c r="Y317" s="298">
        <v>362</v>
      </c>
      <c r="Z317" s="298">
        <v>362</v>
      </c>
      <c r="AA317" s="298">
        <v>0.92749999999999999</v>
      </c>
      <c r="AB317" s="298">
        <v>156780</v>
      </c>
      <c r="AC317" s="298">
        <v>6899</v>
      </c>
      <c r="AD317" s="299">
        <v>0.63</v>
      </c>
      <c r="AE317" s="298">
        <v>150</v>
      </c>
      <c r="AF317" s="298">
        <v>360</v>
      </c>
      <c r="AG317" s="298">
        <v>360</v>
      </c>
      <c r="AH317" s="298">
        <v>0.91820000000000002</v>
      </c>
      <c r="AI317" s="298">
        <v>156000</v>
      </c>
      <c r="AJ317" s="298">
        <v>8442</v>
      </c>
      <c r="AK317" s="299">
        <v>0.63</v>
      </c>
      <c r="AL317" s="298">
        <v>150</v>
      </c>
      <c r="AM317" s="298">
        <v>350</v>
      </c>
      <c r="AN317" s="298">
        <v>350</v>
      </c>
      <c r="AO317" s="298">
        <v>0.91249999999999998</v>
      </c>
      <c r="AP317" s="298">
        <v>150140</v>
      </c>
      <c r="AQ317" s="298">
        <v>12170</v>
      </c>
      <c r="AR317" s="299">
        <v>0.65</v>
      </c>
      <c r="AS317" s="298">
        <v>150</v>
      </c>
      <c r="AT317" s="298">
        <v>368</v>
      </c>
      <c r="AU317" s="298">
        <v>368</v>
      </c>
      <c r="AV317" s="298">
        <v>0.90820000000000001</v>
      </c>
      <c r="AW317" s="298">
        <v>150400</v>
      </c>
      <c r="AX317" s="298">
        <v>1205</v>
      </c>
      <c r="AY317" s="299">
        <v>0.6</v>
      </c>
      <c r="AZ317" s="298">
        <v>150</v>
      </c>
      <c r="BA317" s="298">
        <v>370</v>
      </c>
      <c r="BB317" s="298">
        <v>370</v>
      </c>
      <c r="BC317" s="298">
        <v>0.9012</v>
      </c>
      <c r="BD317" s="298">
        <v>146520</v>
      </c>
      <c r="BE317" s="298">
        <v>2472</v>
      </c>
      <c r="BF317" s="299">
        <v>0.61</v>
      </c>
      <c r="BG317" s="298">
        <v>150</v>
      </c>
      <c r="BH317" s="298">
        <v>404</v>
      </c>
      <c r="BI317" s="298">
        <v>404</v>
      </c>
      <c r="BJ317" s="298">
        <v>0.82169999999999999</v>
      </c>
      <c r="BK317" s="298">
        <v>168060</v>
      </c>
      <c r="BL317" s="298">
        <v>19870</v>
      </c>
      <c r="BM317" s="299">
        <v>0.68</v>
      </c>
      <c r="BN317" s="298">
        <v>150</v>
      </c>
      <c r="BO317" s="298">
        <v>390</v>
      </c>
      <c r="BP317" s="298">
        <v>390</v>
      </c>
      <c r="BQ317" s="298">
        <v>0.86299999999999999</v>
      </c>
      <c r="BR317" s="298">
        <v>151040</v>
      </c>
      <c r="BS317" s="298">
        <v>795</v>
      </c>
      <c r="BT317" s="299">
        <v>0.6</v>
      </c>
      <c r="BU317" s="298">
        <v>150</v>
      </c>
      <c r="BV317" s="298">
        <v>370</v>
      </c>
      <c r="BW317" s="298">
        <v>370</v>
      </c>
      <c r="BX317" s="298">
        <v>0.89080000000000004</v>
      </c>
      <c r="BY317" s="298">
        <v>148740</v>
      </c>
      <c r="BZ317" s="298">
        <v>15847</v>
      </c>
      <c r="CA317" s="299">
        <v>0.67</v>
      </c>
      <c r="CB317" s="298">
        <v>420</v>
      </c>
      <c r="CC317" s="298">
        <v>416</v>
      </c>
      <c r="CD317" s="298">
        <v>416</v>
      </c>
      <c r="CE317" s="298">
        <v>0.89449999999999996</v>
      </c>
      <c r="CF317" s="298">
        <v>148740</v>
      </c>
      <c r="CG317" s="298">
        <v>0</v>
      </c>
      <c r="CH317" s="299">
        <v>0.54</v>
      </c>
      <c r="CI317" s="298">
        <v>420</v>
      </c>
      <c r="CJ317" s="298">
        <v>428</v>
      </c>
      <c r="CK317" s="298">
        <v>428</v>
      </c>
      <c r="CL317" s="298">
        <v>0.94379999999999997</v>
      </c>
      <c r="CM317" s="298">
        <v>153200</v>
      </c>
      <c r="CN317" s="298">
        <v>0</v>
      </c>
      <c r="CO317" s="299">
        <v>0.53</v>
      </c>
      <c r="CP317" s="298">
        <v>420</v>
      </c>
      <c r="CQ317" s="298">
        <v>456</v>
      </c>
      <c r="CR317" s="298">
        <v>456</v>
      </c>
      <c r="CS317" s="298">
        <v>0.94040000000000001</v>
      </c>
      <c r="CT317" s="298">
        <v>164800</v>
      </c>
      <c r="CU317" s="298">
        <v>0</v>
      </c>
      <c r="CV317" s="299">
        <v>0.52</v>
      </c>
      <c r="CW317" s="298">
        <v>420</v>
      </c>
      <c r="CX317" s="298">
        <v>464</v>
      </c>
      <c r="CY317" s="298">
        <v>478</v>
      </c>
      <c r="CZ317" s="298">
        <v>0.96589999999999998</v>
      </c>
      <c r="DA317" s="298">
        <v>163540</v>
      </c>
      <c r="DB317" s="298">
        <v>0</v>
      </c>
      <c r="DC317" s="299">
        <v>0.51</v>
      </c>
      <c r="DD317" s="298">
        <v>420</v>
      </c>
      <c r="DE317" s="298">
        <v>0</v>
      </c>
      <c r="DF317" s="298">
        <v>478</v>
      </c>
      <c r="DG317" s="298">
        <v>0.96589999999999998</v>
      </c>
      <c r="DH317" s="298">
        <v>168991</v>
      </c>
      <c r="DI317" s="298">
        <v>0</v>
      </c>
      <c r="DJ317" s="299">
        <v>0.51</v>
      </c>
      <c r="DK317" s="298">
        <v>420</v>
      </c>
      <c r="DL317" s="298">
        <v>0</v>
      </c>
      <c r="DM317" s="298">
        <v>478</v>
      </c>
      <c r="DN317" s="298">
        <v>0.96589999999999998</v>
      </c>
      <c r="DO317" s="298">
        <v>168991</v>
      </c>
      <c r="DP317" s="426">
        <v>0</v>
      </c>
      <c r="DQ317" s="299">
        <v>0.51</v>
      </c>
      <c r="DR317" s="298">
        <v>420</v>
      </c>
      <c r="DS317" s="298">
        <v>320</v>
      </c>
      <c r="DT317" s="298">
        <v>784</v>
      </c>
      <c r="DU317" s="298">
        <v>0.95440000000000003</v>
      </c>
      <c r="DV317" s="298">
        <v>193252</v>
      </c>
      <c r="DW317" s="298">
        <v>0</v>
      </c>
      <c r="DX317" s="299">
        <v>0.36</v>
      </c>
    </row>
    <row r="318" spans="1:128" ht="17.25" customHeight="1">
      <c r="A318" s="297">
        <v>314</v>
      </c>
      <c r="B318" s="267" t="s">
        <v>406</v>
      </c>
      <c r="C318" s="298">
        <v>300</v>
      </c>
      <c r="D318" s="298">
        <v>317.10000000000002</v>
      </c>
      <c r="E318" s="298">
        <v>317.10000000000002</v>
      </c>
      <c r="F318" s="298">
        <v>0.9496</v>
      </c>
      <c r="G318" s="298">
        <v>64104</v>
      </c>
      <c r="H318" s="298">
        <v>0</v>
      </c>
      <c r="I318" s="299">
        <v>0.3</v>
      </c>
      <c r="J318" s="298">
        <v>300</v>
      </c>
      <c r="K318" s="298">
        <v>274.8</v>
      </c>
      <c r="L318" s="298">
        <v>274.8</v>
      </c>
      <c r="M318" s="298">
        <v>0.93410000000000004</v>
      </c>
      <c r="N318" s="298">
        <v>54567</v>
      </c>
      <c r="O318" s="298">
        <v>0</v>
      </c>
      <c r="P318" s="299">
        <v>0.28999999999999998</v>
      </c>
      <c r="Q318" s="298">
        <v>300</v>
      </c>
      <c r="R318" s="298">
        <v>279.89999999999998</v>
      </c>
      <c r="S318" s="298">
        <v>299.39999999999998</v>
      </c>
      <c r="T318" s="298">
        <v>0.85460000000000003</v>
      </c>
      <c r="U318" s="298">
        <v>32610</v>
      </c>
      <c r="V318" s="298">
        <v>0</v>
      </c>
      <c r="W318" s="299">
        <v>0.19</v>
      </c>
      <c r="X318" s="298">
        <v>300</v>
      </c>
      <c r="Y318" s="298">
        <v>351.6</v>
      </c>
      <c r="Z318" s="298">
        <v>357.9</v>
      </c>
      <c r="AA318" s="298">
        <v>0.9556</v>
      </c>
      <c r="AB318" s="298">
        <v>38133</v>
      </c>
      <c r="AC318" s="298">
        <v>0</v>
      </c>
      <c r="AD318" s="299">
        <v>0.15</v>
      </c>
      <c r="AE318" s="298">
        <v>300</v>
      </c>
      <c r="AF318" s="298">
        <v>285.60000000000002</v>
      </c>
      <c r="AG318" s="298">
        <v>285.60000000000002</v>
      </c>
      <c r="AH318" s="298">
        <v>0.97899999999999998</v>
      </c>
      <c r="AI318" s="298">
        <v>21270</v>
      </c>
      <c r="AJ318" s="298">
        <v>0</v>
      </c>
      <c r="AK318" s="299">
        <v>0.1</v>
      </c>
      <c r="AL318" s="298">
        <v>300</v>
      </c>
      <c r="AM318" s="298">
        <v>288.60000000000002</v>
      </c>
      <c r="AN318" s="298">
        <v>288.60000000000002</v>
      </c>
      <c r="AO318" s="298">
        <v>1</v>
      </c>
      <c r="AP318" s="298">
        <v>30126</v>
      </c>
      <c r="AQ318" s="298">
        <v>0</v>
      </c>
      <c r="AR318" s="299">
        <v>0.14000000000000001</v>
      </c>
      <c r="AS318" s="298">
        <v>300</v>
      </c>
      <c r="AT318" s="298">
        <v>161.1</v>
      </c>
      <c r="AU318" s="298">
        <v>240</v>
      </c>
      <c r="AV318" s="298">
        <v>0.49859999999999999</v>
      </c>
      <c r="AW318" s="298">
        <v>5514</v>
      </c>
      <c r="AX318" s="298">
        <v>0</v>
      </c>
      <c r="AY318" s="299">
        <v>0.09</v>
      </c>
      <c r="AZ318" s="298">
        <v>300</v>
      </c>
      <c r="BA318" s="298">
        <v>99.9</v>
      </c>
      <c r="BB318" s="298">
        <v>240</v>
      </c>
      <c r="BC318" s="298">
        <v>0.98640000000000005</v>
      </c>
      <c r="BD318" s="298">
        <v>5457</v>
      </c>
      <c r="BE318" s="298">
        <v>0</v>
      </c>
      <c r="BF318" s="299">
        <v>0.08</v>
      </c>
      <c r="BG318" s="298">
        <v>300</v>
      </c>
      <c r="BH318" s="298">
        <v>101.1</v>
      </c>
      <c r="BI318" s="298">
        <v>240</v>
      </c>
      <c r="BJ318" s="298">
        <v>0.97430000000000005</v>
      </c>
      <c r="BK318" s="298">
        <v>6591</v>
      </c>
      <c r="BL318" s="298">
        <v>0</v>
      </c>
      <c r="BM318" s="299">
        <v>0.09</v>
      </c>
      <c r="BN318" s="298">
        <v>300</v>
      </c>
      <c r="BO318" s="298">
        <v>92.7</v>
      </c>
      <c r="BP318" s="298">
        <v>240</v>
      </c>
      <c r="BQ318" s="298">
        <v>0.98970000000000002</v>
      </c>
      <c r="BR318" s="298">
        <v>7515</v>
      </c>
      <c r="BS318" s="298">
        <v>0</v>
      </c>
      <c r="BT318" s="299">
        <v>0.11</v>
      </c>
      <c r="BU318" s="298">
        <v>300</v>
      </c>
      <c r="BV318" s="298">
        <v>152.1</v>
      </c>
      <c r="BW318" s="298">
        <v>240</v>
      </c>
      <c r="BX318" s="298">
        <v>0.69979999999999998</v>
      </c>
      <c r="BY318" s="298">
        <v>8820</v>
      </c>
      <c r="BZ318" s="298">
        <v>0</v>
      </c>
      <c r="CA318" s="299">
        <v>0.12</v>
      </c>
      <c r="CB318" s="298">
        <v>300</v>
      </c>
      <c r="CC318" s="298">
        <v>145.80000000000001</v>
      </c>
      <c r="CD318" s="298">
        <v>240</v>
      </c>
      <c r="CE318" s="298">
        <v>0.78459999999999996</v>
      </c>
      <c r="CF318" s="298">
        <v>3933</v>
      </c>
      <c r="CG318" s="298">
        <v>0</v>
      </c>
      <c r="CH318" s="299">
        <v>0.05</v>
      </c>
      <c r="CI318" s="298">
        <v>300</v>
      </c>
      <c r="CJ318" s="298">
        <v>140.4</v>
      </c>
      <c r="CK318" s="298">
        <v>240</v>
      </c>
      <c r="CL318" s="298">
        <v>0.60699999999999998</v>
      </c>
      <c r="CM318" s="298">
        <v>4452</v>
      </c>
      <c r="CN318" s="298">
        <v>0</v>
      </c>
      <c r="CO318" s="299">
        <v>7.0000000000000007E-2</v>
      </c>
      <c r="CP318" s="298">
        <v>300</v>
      </c>
      <c r="CQ318" s="298">
        <v>151.19999999999999</v>
      </c>
      <c r="CR318" s="298">
        <v>240</v>
      </c>
      <c r="CS318" s="298">
        <v>0.54900000000000004</v>
      </c>
      <c r="CT318" s="298">
        <v>7659</v>
      </c>
      <c r="CU318" s="298">
        <v>0</v>
      </c>
      <c r="CV318" s="299">
        <v>0.12</v>
      </c>
      <c r="CW318" s="298">
        <v>300</v>
      </c>
      <c r="CX318" s="298">
        <v>141.9</v>
      </c>
      <c r="CY318" s="298">
        <v>240</v>
      </c>
      <c r="CZ318" s="298">
        <v>0.83660000000000001</v>
      </c>
      <c r="DA318" s="298">
        <v>7203</v>
      </c>
      <c r="DB318" s="298">
        <v>0</v>
      </c>
      <c r="DC318" s="299">
        <v>0.08</v>
      </c>
      <c r="DD318" s="298">
        <v>300</v>
      </c>
      <c r="DE318" s="298">
        <v>128.1</v>
      </c>
      <c r="DF318" s="298">
        <v>240</v>
      </c>
      <c r="DG318" s="298">
        <v>0.96020000000000005</v>
      </c>
      <c r="DH318" s="298">
        <v>9834</v>
      </c>
      <c r="DI318" s="298">
        <v>0</v>
      </c>
      <c r="DJ318" s="299">
        <v>0.11</v>
      </c>
      <c r="DK318" s="298">
        <v>300</v>
      </c>
      <c r="DL318" s="298">
        <v>98.7</v>
      </c>
      <c r="DM318" s="298">
        <v>240</v>
      </c>
      <c r="DN318" s="298">
        <v>0.97609999999999997</v>
      </c>
      <c r="DO318" s="298">
        <v>9429</v>
      </c>
      <c r="DP318" s="298">
        <v>0</v>
      </c>
      <c r="DQ318" s="299">
        <v>0.13</v>
      </c>
      <c r="DR318" s="298">
        <v>300</v>
      </c>
      <c r="DS318" s="298">
        <v>116.4</v>
      </c>
      <c r="DT318" s="298">
        <v>240</v>
      </c>
      <c r="DU318" s="298">
        <v>0.97309999999999997</v>
      </c>
      <c r="DV318" s="298">
        <v>10620</v>
      </c>
      <c r="DW318" s="298">
        <v>0</v>
      </c>
      <c r="DX318" s="299">
        <v>0.13</v>
      </c>
    </row>
    <row r="319" spans="1:128" ht="17.25" customHeight="1">
      <c r="A319" s="297">
        <v>315</v>
      </c>
      <c r="B319" s="267" t="s">
        <v>407</v>
      </c>
      <c r="C319" s="298">
        <v>140.4</v>
      </c>
      <c r="D319" s="298">
        <v>42.2</v>
      </c>
      <c r="E319" s="298">
        <v>140.4</v>
      </c>
      <c r="F319" s="298">
        <v>0.99680000000000002</v>
      </c>
      <c r="G319" s="298">
        <v>15588</v>
      </c>
      <c r="H319" s="298">
        <v>0</v>
      </c>
      <c r="I319" s="299">
        <v>0.53</v>
      </c>
      <c r="J319" s="298">
        <v>140.4</v>
      </c>
      <c r="K319" s="298">
        <v>43.3</v>
      </c>
      <c r="L319" s="298">
        <v>140.4</v>
      </c>
      <c r="M319" s="298">
        <v>0.99629999999999996</v>
      </c>
      <c r="N319" s="298">
        <v>16525</v>
      </c>
      <c r="O319" s="298">
        <v>0</v>
      </c>
      <c r="P319" s="299">
        <v>0.53</v>
      </c>
      <c r="Q319" s="298">
        <v>140.4</v>
      </c>
      <c r="R319" s="298">
        <v>44.6</v>
      </c>
      <c r="S319" s="298">
        <v>140.4</v>
      </c>
      <c r="T319" s="298">
        <v>0.99780000000000002</v>
      </c>
      <c r="U319" s="298">
        <v>16733</v>
      </c>
      <c r="V319" s="298">
        <v>0</v>
      </c>
      <c r="W319" s="299">
        <v>0.54</v>
      </c>
      <c r="X319" s="298">
        <v>140.4</v>
      </c>
      <c r="Y319" s="298">
        <v>50.1</v>
      </c>
      <c r="Z319" s="298">
        <v>140.4</v>
      </c>
      <c r="AA319" s="298">
        <v>0.999</v>
      </c>
      <c r="AB319" s="298">
        <v>19149</v>
      </c>
      <c r="AC319" s="298">
        <v>0</v>
      </c>
      <c r="AD319" s="299">
        <v>0.54</v>
      </c>
      <c r="AE319" s="298">
        <v>140.4</v>
      </c>
      <c r="AF319" s="298">
        <v>42.2</v>
      </c>
      <c r="AG319" s="298">
        <v>140.4</v>
      </c>
      <c r="AH319" s="298">
        <v>0.99929999999999997</v>
      </c>
      <c r="AI319" s="298">
        <v>17784</v>
      </c>
      <c r="AJ319" s="298">
        <v>0</v>
      </c>
      <c r="AK319" s="299">
        <v>0.59</v>
      </c>
      <c r="AL319" s="298">
        <v>140.4</v>
      </c>
      <c r="AM319" s="298">
        <v>45.1</v>
      </c>
      <c r="AN319" s="298">
        <v>140.4</v>
      </c>
      <c r="AO319" s="298">
        <v>0.99950000000000006</v>
      </c>
      <c r="AP319" s="298">
        <v>16405</v>
      </c>
      <c r="AQ319" s="298">
        <v>0</v>
      </c>
      <c r="AR319" s="299">
        <v>0.52</v>
      </c>
      <c r="AS319" s="298">
        <v>140.4</v>
      </c>
      <c r="AT319" s="298">
        <v>44.6</v>
      </c>
      <c r="AU319" s="298">
        <v>140.4</v>
      </c>
      <c r="AV319" s="298">
        <v>0.99980000000000002</v>
      </c>
      <c r="AW319" s="298">
        <v>16621</v>
      </c>
      <c r="AX319" s="298">
        <v>0</v>
      </c>
      <c r="AY319" s="299">
        <v>0.52</v>
      </c>
      <c r="AZ319" s="298">
        <v>140.4</v>
      </c>
      <c r="BA319" s="298">
        <v>42.1</v>
      </c>
      <c r="BB319" s="298">
        <v>140.4</v>
      </c>
      <c r="BC319" s="298">
        <v>0.99990000000000001</v>
      </c>
      <c r="BD319" s="298">
        <v>15254</v>
      </c>
      <c r="BE319" s="298">
        <v>0</v>
      </c>
      <c r="BF319" s="299">
        <v>0.52</v>
      </c>
      <c r="BG319" s="298">
        <v>140.4</v>
      </c>
      <c r="BH319" s="298">
        <v>54.5</v>
      </c>
      <c r="BI319" s="298">
        <v>140.4</v>
      </c>
      <c r="BJ319" s="298">
        <v>0.99990000000000001</v>
      </c>
      <c r="BK319" s="298">
        <v>17710</v>
      </c>
      <c r="BL319" s="298">
        <v>0</v>
      </c>
      <c r="BM319" s="299">
        <v>0.46</v>
      </c>
      <c r="BN319" s="298">
        <v>140.4</v>
      </c>
      <c r="BO319" s="298">
        <v>53.6</v>
      </c>
      <c r="BP319" s="298">
        <v>140.4</v>
      </c>
      <c r="BQ319" s="298">
        <v>0.99990000000000001</v>
      </c>
      <c r="BR319" s="298">
        <v>18549</v>
      </c>
      <c r="BS319" s="298">
        <v>0</v>
      </c>
      <c r="BT319" s="299">
        <v>0.49</v>
      </c>
      <c r="BU319" s="298">
        <v>140.4</v>
      </c>
      <c r="BV319" s="298">
        <v>49.3</v>
      </c>
      <c r="BW319" s="298">
        <v>140.4</v>
      </c>
      <c r="BX319" s="298">
        <v>0.99990000000000001</v>
      </c>
      <c r="BY319" s="298">
        <v>14159</v>
      </c>
      <c r="BZ319" s="298">
        <v>0</v>
      </c>
      <c r="CA319" s="299">
        <v>0.44</v>
      </c>
      <c r="CB319" s="298">
        <v>140.4</v>
      </c>
      <c r="CC319" s="298">
        <v>38.9</v>
      </c>
      <c r="CD319" s="298">
        <v>140.4</v>
      </c>
      <c r="CE319" s="298">
        <v>0.99970000000000003</v>
      </c>
      <c r="CF319" s="298">
        <v>15680</v>
      </c>
      <c r="CG319" s="298">
        <v>0</v>
      </c>
      <c r="CH319" s="299">
        <v>0.56000000000000005</v>
      </c>
      <c r="CI319" s="298">
        <v>140.4</v>
      </c>
      <c r="CJ319" s="298">
        <v>37.200000000000003</v>
      </c>
      <c r="CK319" s="298">
        <v>140.4</v>
      </c>
      <c r="CL319" s="298">
        <v>0.99839999999999995</v>
      </c>
      <c r="CM319" s="298">
        <v>13706</v>
      </c>
      <c r="CN319" s="298">
        <v>0</v>
      </c>
      <c r="CO319" s="299">
        <v>0.52</v>
      </c>
      <c r="CP319" s="298">
        <v>140.4</v>
      </c>
      <c r="CQ319" s="298">
        <v>32.6</v>
      </c>
      <c r="CR319" s="298">
        <v>140.4</v>
      </c>
      <c r="CS319" s="298">
        <v>0.99629999999999996</v>
      </c>
      <c r="CT319" s="298">
        <v>14102</v>
      </c>
      <c r="CU319" s="298">
        <v>0</v>
      </c>
      <c r="CV319" s="299">
        <v>0.59</v>
      </c>
      <c r="CW319" s="298">
        <v>140.4</v>
      </c>
      <c r="CX319" s="298">
        <v>37.1</v>
      </c>
      <c r="CY319" s="298">
        <v>140.4</v>
      </c>
      <c r="CZ319" s="298">
        <v>0.99729999999999996</v>
      </c>
      <c r="DA319" s="298">
        <v>14304</v>
      </c>
      <c r="DB319" s="298">
        <v>0</v>
      </c>
      <c r="DC319" s="299">
        <v>0.55000000000000004</v>
      </c>
      <c r="DD319" s="298">
        <v>140.4</v>
      </c>
      <c r="DE319" s="298">
        <v>45.1</v>
      </c>
      <c r="DF319" s="298">
        <v>140.4</v>
      </c>
      <c r="DG319" s="298">
        <v>0.99919999999999998</v>
      </c>
      <c r="DH319" s="298">
        <v>15124</v>
      </c>
      <c r="DI319" s="298">
        <v>0</v>
      </c>
      <c r="DJ319" s="299">
        <v>0.47</v>
      </c>
      <c r="DK319" s="298">
        <v>140.4</v>
      </c>
      <c r="DL319" s="298">
        <v>40.6</v>
      </c>
      <c r="DM319" s="298">
        <v>140.4</v>
      </c>
      <c r="DN319" s="298">
        <v>0.99950000000000006</v>
      </c>
      <c r="DO319" s="298">
        <v>13529</v>
      </c>
      <c r="DP319" s="426">
        <v>0</v>
      </c>
      <c r="DQ319" s="299">
        <v>0.46</v>
      </c>
      <c r="DR319" s="298">
        <v>140.4</v>
      </c>
      <c r="DS319" s="298">
        <v>35</v>
      </c>
      <c r="DT319" s="298">
        <v>140.4</v>
      </c>
      <c r="DU319" s="298">
        <v>0.99970000000000003</v>
      </c>
      <c r="DV319" s="298">
        <v>13647</v>
      </c>
      <c r="DW319" s="298">
        <v>0</v>
      </c>
      <c r="DX319" s="299">
        <v>0.55000000000000004</v>
      </c>
    </row>
    <row r="320" spans="1:128" ht="17.25" customHeight="1">
      <c r="A320" s="297">
        <v>316</v>
      </c>
      <c r="B320" s="267" t="s">
        <v>408</v>
      </c>
      <c r="C320" s="298">
        <v>134</v>
      </c>
      <c r="D320" s="298">
        <v>84.5</v>
      </c>
      <c r="E320" s="298">
        <v>107.2</v>
      </c>
      <c r="F320" s="298">
        <v>0.67349999999999999</v>
      </c>
      <c r="G320" s="298">
        <v>4278</v>
      </c>
      <c r="H320" s="298">
        <v>0</v>
      </c>
      <c r="I320" s="299">
        <v>7.0000000000000007E-2</v>
      </c>
      <c r="J320" s="298">
        <v>134</v>
      </c>
      <c r="K320" s="298">
        <v>71.2</v>
      </c>
      <c r="L320" s="298">
        <v>107.2</v>
      </c>
      <c r="M320" s="298">
        <v>0.70830000000000004</v>
      </c>
      <c r="N320" s="298">
        <v>3862</v>
      </c>
      <c r="O320" s="298">
        <v>0</v>
      </c>
      <c r="P320" s="299">
        <v>0.06</v>
      </c>
      <c r="Q320" s="298">
        <v>134</v>
      </c>
      <c r="R320" s="298">
        <v>75.599999999999994</v>
      </c>
      <c r="S320" s="298">
        <v>107.2</v>
      </c>
      <c r="T320" s="298">
        <v>0.68859999999999999</v>
      </c>
      <c r="U320" s="298">
        <v>3868</v>
      </c>
      <c r="V320" s="298">
        <v>0</v>
      </c>
      <c r="W320" s="299">
        <v>0.06</v>
      </c>
      <c r="X320" s="298">
        <v>134</v>
      </c>
      <c r="Y320" s="298">
        <v>84.7</v>
      </c>
      <c r="Z320" s="298">
        <v>107.2</v>
      </c>
      <c r="AA320" s="298">
        <v>0.67069999999999996</v>
      </c>
      <c r="AB320" s="298">
        <v>3949</v>
      </c>
      <c r="AC320" s="298">
        <v>0</v>
      </c>
      <c r="AD320" s="299">
        <v>0.06</v>
      </c>
      <c r="AE320" s="298">
        <v>134</v>
      </c>
      <c r="AF320" s="298">
        <v>74.3</v>
      </c>
      <c r="AG320" s="298">
        <v>107.2</v>
      </c>
      <c r="AH320" s="298">
        <v>0.63619999999999999</v>
      </c>
      <c r="AI320" s="298">
        <v>3725</v>
      </c>
      <c r="AJ320" s="298">
        <v>0</v>
      </c>
      <c r="AK320" s="299">
        <v>0.06</v>
      </c>
      <c r="AL320" s="298">
        <v>134</v>
      </c>
      <c r="AM320" s="298">
        <v>86.3</v>
      </c>
      <c r="AN320" s="298">
        <v>107.2</v>
      </c>
      <c r="AO320" s="298">
        <v>0.62329999999999997</v>
      </c>
      <c r="AP320" s="298">
        <v>3733</v>
      </c>
      <c r="AQ320" s="298">
        <v>0</v>
      </c>
      <c r="AR320" s="299">
        <v>0.06</v>
      </c>
      <c r="AS320" s="298">
        <v>134</v>
      </c>
      <c r="AT320" s="298">
        <v>85.6</v>
      </c>
      <c r="AU320" s="298">
        <v>107.2</v>
      </c>
      <c r="AV320" s="298">
        <v>0.61209999999999998</v>
      </c>
      <c r="AW320" s="298">
        <v>3868</v>
      </c>
      <c r="AX320" s="298">
        <v>0</v>
      </c>
      <c r="AY320" s="299">
        <v>0.06</v>
      </c>
      <c r="AZ320" s="298">
        <v>134</v>
      </c>
      <c r="BA320" s="298">
        <v>81.7</v>
      </c>
      <c r="BB320" s="298">
        <v>107.2</v>
      </c>
      <c r="BC320" s="298">
        <v>0.59199999999999997</v>
      </c>
      <c r="BD320" s="298">
        <v>3490</v>
      </c>
      <c r="BE320" s="298">
        <v>0</v>
      </c>
      <c r="BF320" s="299">
        <v>0.06</v>
      </c>
      <c r="BG320" s="298">
        <v>134</v>
      </c>
      <c r="BH320" s="298">
        <v>83.8</v>
      </c>
      <c r="BI320" s="298">
        <v>107.2</v>
      </c>
      <c r="BJ320" s="298">
        <v>0.19939999999999999</v>
      </c>
      <c r="BK320" s="298">
        <v>3575</v>
      </c>
      <c r="BL320" s="298">
        <v>0</v>
      </c>
      <c r="BM320" s="299">
        <v>0.17</v>
      </c>
      <c r="BN320" s="298">
        <v>134</v>
      </c>
      <c r="BO320" s="298">
        <v>70.099999999999994</v>
      </c>
      <c r="BP320" s="298">
        <v>107.2</v>
      </c>
      <c r="BQ320" s="298">
        <v>0.96099999999999997</v>
      </c>
      <c r="BR320" s="298">
        <v>3166</v>
      </c>
      <c r="BS320" s="298">
        <v>0</v>
      </c>
      <c r="BT320" s="299">
        <v>0.03</v>
      </c>
      <c r="BU320" s="298">
        <v>134</v>
      </c>
      <c r="BV320" s="298">
        <v>55.7</v>
      </c>
      <c r="BW320" s="298">
        <v>107.2</v>
      </c>
      <c r="BX320" s="298">
        <v>0.97119999999999995</v>
      </c>
      <c r="BY320" s="298">
        <v>3147</v>
      </c>
      <c r="BZ320" s="298">
        <v>0</v>
      </c>
      <c r="CA320" s="299">
        <v>0.04</v>
      </c>
      <c r="CB320" s="298">
        <v>134</v>
      </c>
      <c r="CC320" s="298">
        <v>54</v>
      </c>
      <c r="CD320" s="298">
        <v>107.2</v>
      </c>
      <c r="CE320" s="298">
        <v>0.84789999999999999</v>
      </c>
      <c r="CF320" s="298">
        <v>3188</v>
      </c>
      <c r="CG320" s="298">
        <v>0</v>
      </c>
      <c r="CH320" s="299">
        <v>0.05</v>
      </c>
      <c r="CI320" s="298">
        <v>134</v>
      </c>
      <c r="CJ320" s="298">
        <v>46.1</v>
      </c>
      <c r="CK320" s="298">
        <v>107.2</v>
      </c>
      <c r="CL320" s="298">
        <v>0.90710000000000002</v>
      </c>
      <c r="CM320" s="298">
        <v>3541</v>
      </c>
      <c r="CN320" s="298">
        <v>0</v>
      </c>
      <c r="CO320" s="299">
        <v>7.0000000000000007E-2</v>
      </c>
      <c r="CP320" s="298">
        <v>134</v>
      </c>
      <c r="CQ320" s="298">
        <v>61.6</v>
      </c>
      <c r="CR320" s="298">
        <v>107.2</v>
      </c>
      <c r="CS320" s="298">
        <v>0.93899999999999995</v>
      </c>
      <c r="CT320" s="298">
        <v>3416</v>
      </c>
      <c r="CU320" s="298">
        <v>0</v>
      </c>
      <c r="CV320" s="299">
        <v>0.04</v>
      </c>
      <c r="CW320" s="298">
        <v>134</v>
      </c>
      <c r="CX320" s="298">
        <v>62</v>
      </c>
      <c r="CY320" s="298">
        <v>107.2</v>
      </c>
      <c r="CZ320" s="298">
        <v>0.96760000000000002</v>
      </c>
      <c r="DA320" s="298">
        <v>3162</v>
      </c>
      <c r="DB320" s="298">
        <v>0</v>
      </c>
      <c r="DC320" s="299">
        <v>0.04</v>
      </c>
      <c r="DD320" s="298">
        <v>134</v>
      </c>
      <c r="DE320" s="298">
        <v>59.6</v>
      </c>
      <c r="DF320" s="298">
        <v>107.2</v>
      </c>
      <c r="DG320" s="298">
        <v>0.95350000000000001</v>
      </c>
      <c r="DH320" s="298">
        <v>3963</v>
      </c>
      <c r="DI320" s="298">
        <v>0</v>
      </c>
      <c r="DJ320" s="299">
        <v>0.06</v>
      </c>
      <c r="DK320" s="298">
        <v>134</v>
      </c>
      <c r="DL320" s="298">
        <v>56.1</v>
      </c>
      <c r="DM320" s="298">
        <v>107.2</v>
      </c>
      <c r="DN320" s="298">
        <v>0.95820000000000005</v>
      </c>
      <c r="DO320" s="298">
        <v>3475</v>
      </c>
      <c r="DP320" s="298">
        <v>0</v>
      </c>
      <c r="DQ320" s="299">
        <v>0.05</v>
      </c>
      <c r="DR320" s="298">
        <v>134</v>
      </c>
      <c r="DS320" s="298">
        <v>60.6</v>
      </c>
      <c r="DT320" s="298">
        <v>107.2</v>
      </c>
      <c r="DU320" s="298">
        <v>0.94240000000000002</v>
      </c>
      <c r="DV320" s="298">
        <v>3685</v>
      </c>
      <c r="DW320" s="298">
        <v>0</v>
      </c>
      <c r="DX320" s="299">
        <v>0.05</v>
      </c>
    </row>
    <row r="321" spans="1:128" ht="17.25" customHeight="1">
      <c r="A321" s="297">
        <v>317</v>
      </c>
      <c r="B321" s="267" t="s">
        <v>409</v>
      </c>
      <c r="C321" s="298">
        <v>260</v>
      </c>
      <c r="D321" s="298">
        <v>110</v>
      </c>
      <c r="E321" s="298">
        <v>208</v>
      </c>
      <c r="F321" s="298">
        <v>0.88360000000000005</v>
      </c>
      <c r="G321" s="298">
        <v>3294</v>
      </c>
      <c r="H321" s="298">
        <v>0</v>
      </c>
      <c r="I321" s="299">
        <v>0.05</v>
      </c>
      <c r="J321" s="298">
        <v>260</v>
      </c>
      <c r="K321" s="298">
        <v>8.8000000000000007</v>
      </c>
      <c r="L321" s="298">
        <v>208</v>
      </c>
      <c r="M321" s="298">
        <v>0.93359999999999999</v>
      </c>
      <c r="N321" s="298">
        <v>2784</v>
      </c>
      <c r="O321" s="298">
        <v>0</v>
      </c>
      <c r="P321" s="299">
        <v>0.46</v>
      </c>
      <c r="Q321" s="298">
        <v>260</v>
      </c>
      <c r="R321" s="298">
        <v>8.4</v>
      </c>
      <c r="S321" s="298">
        <v>208</v>
      </c>
      <c r="T321" s="298">
        <v>0.93869999999999998</v>
      </c>
      <c r="U321" s="298">
        <v>2574</v>
      </c>
      <c r="V321" s="298">
        <v>0</v>
      </c>
      <c r="W321" s="299">
        <v>0.45</v>
      </c>
      <c r="X321" s="298">
        <v>260</v>
      </c>
      <c r="Y321" s="298">
        <v>8.8000000000000007</v>
      </c>
      <c r="Z321" s="298">
        <v>208</v>
      </c>
      <c r="AA321" s="298">
        <v>0.88070000000000004</v>
      </c>
      <c r="AB321" s="298">
        <v>2570</v>
      </c>
      <c r="AC321" s="298">
        <v>0</v>
      </c>
      <c r="AD321" s="299">
        <v>0.45</v>
      </c>
      <c r="AE321" s="298">
        <v>260</v>
      </c>
      <c r="AF321" s="298">
        <v>8.8000000000000007</v>
      </c>
      <c r="AG321" s="298">
        <v>208</v>
      </c>
      <c r="AH321" s="298">
        <v>0.87319999999999998</v>
      </c>
      <c r="AI321" s="298">
        <v>3016</v>
      </c>
      <c r="AJ321" s="298">
        <v>0</v>
      </c>
      <c r="AK321" s="299">
        <v>0.53</v>
      </c>
      <c r="AL321" s="298">
        <v>260</v>
      </c>
      <c r="AM321" s="298">
        <v>8.8000000000000007</v>
      </c>
      <c r="AN321" s="298">
        <v>208</v>
      </c>
      <c r="AO321" s="298">
        <v>0.85970000000000002</v>
      </c>
      <c r="AP321" s="298">
        <v>2830</v>
      </c>
      <c r="AQ321" s="298">
        <v>0</v>
      </c>
      <c r="AR321" s="299">
        <v>0.52</v>
      </c>
      <c r="AS321" s="298">
        <v>260</v>
      </c>
      <c r="AT321" s="298">
        <v>9.1999999999999993</v>
      </c>
      <c r="AU321" s="298">
        <v>208</v>
      </c>
      <c r="AV321" s="298">
        <v>0.84730000000000005</v>
      </c>
      <c r="AW321" s="298">
        <v>2896</v>
      </c>
      <c r="AX321" s="298">
        <v>0</v>
      </c>
      <c r="AY321" s="299">
        <v>0.5</v>
      </c>
      <c r="AZ321" s="298">
        <v>260</v>
      </c>
      <c r="BA321" s="298">
        <v>10.4</v>
      </c>
      <c r="BB321" s="298">
        <v>208</v>
      </c>
      <c r="BC321" s="298">
        <v>0.83779999999999999</v>
      </c>
      <c r="BD321" s="298">
        <v>2324</v>
      </c>
      <c r="BE321" s="298">
        <v>0</v>
      </c>
      <c r="BF321" s="299">
        <v>0.37</v>
      </c>
      <c r="BG321" s="298">
        <v>260</v>
      </c>
      <c r="BH321" s="298">
        <v>12</v>
      </c>
      <c r="BI321" s="298">
        <v>208</v>
      </c>
      <c r="BJ321" s="298">
        <v>0.85570000000000002</v>
      </c>
      <c r="BK321" s="298">
        <v>3322</v>
      </c>
      <c r="BL321" s="298">
        <v>0</v>
      </c>
      <c r="BM321" s="299">
        <v>0.43</v>
      </c>
      <c r="BN321" s="298">
        <v>260</v>
      </c>
      <c r="BO321" s="298">
        <v>13.6</v>
      </c>
      <c r="BP321" s="298">
        <v>208</v>
      </c>
      <c r="BQ321" s="298">
        <v>0.85619999999999996</v>
      </c>
      <c r="BR321" s="298">
        <v>3966</v>
      </c>
      <c r="BS321" s="298">
        <v>0</v>
      </c>
      <c r="BT321" s="299">
        <v>0.46</v>
      </c>
      <c r="BU321" s="298">
        <v>260</v>
      </c>
      <c r="BV321" s="298">
        <v>216.4</v>
      </c>
      <c r="BW321" s="298">
        <v>245.6</v>
      </c>
      <c r="BX321" s="298">
        <v>0.96199999999999997</v>
      </c>
      <c r="BY321" s="298">
        <v>33072</v>
      </c>
      <c r="BZ321" s="298">
        <v>0</v>
      </c>
      <c r="CA321" s="299">
        <v>0.24</v>
      </c>
      <c r="CB321" s="298">
        <v>260</v>
      </c>
      <c r="CC321" s="298">
        <v>230</v>
      </c>
      <c r="CD321" s="298">
        <v>230</v>
      </c>
      <c r="CE321" s="298">
        <v>0.94259999999999999</v>
      </c>
      <c r="CF321" s="298">
        <v>71736</v>
      </c>
      <c r="CG321" s="298">
        <v>0</v>
      </c>
      <c r="CH321" s="299">
        <v>0.44</v>
      </c>
      <c r="CI321" s="298">
        <v>260</v>
      </c>
      <c r="CJ321" s="298">
        <v>227.6</v>
      </c>
      <c r="CK321" s="298">
        <v>229.6</v>
      </c>
      <c r="CL321" s="298">
        <v>0.89810000000000001</v>
      </c>
      <c r="CM321" s="298">
        <v>36178</v>
      </c>
      <c r="CN321" s="298">
        <v>0</v>
      </c>
      <c r="CO321" s="299">
        <v>0.25</v>
      </c>
      <c r="CP321" s="298">
        <v>260</v>
      </c>
      <c r="CQ321" s="298">
        <v>195.2</v>
      </c>
      <c r="CR321" s="298">
        <v>211.2</v>
      </c>
      <c r="CS321" s="298">
        <v>0.90990000000000004</v>
      </c>
      <c r="CT321" s="298">
        <v>11204</v>
      </c>
      <c r="CU321" s="298">
        <v>0</v>
      </c>
      <c r="CV321" s="299">
        <v>0.08</v>
      </c>
      <c r="CW321" s="298">
        <v>260</v>
      </c>
      <c r="CX321" s="298">
        <v>15.6</v>
      </c>
      <c r="CY321" s="298">
        <v>208</v>
      </c>
      <c r="CZ321" s="298">
        <v>0.84209999999999996</v>
      </c>
      <c r="DA321" s="298">
        <v>3210</v>
      </c>
      <c r="DB321" s="298">
        <v>0</v>
      </c>
      <c r="DC321" s="299">
        <v>0.34</v>
      </c>
      <c r="DD321" s="298">
        <v>260</v>
      </c>
      <c r="DE321" s="298">
        <v>15.2</v>
      </c>
      <c r="DF321" s="298">
        <v>208</v>
      </c>
      <c r="DG321" s="298">
        <v>0.79220000000000002</v>
      </c>
      <c r="DH321" s="298">
        <v>3310</v>
      </c>
      <c r="DI321" s="298">
        <v>0</v>
      </c>
      <c r="DJ321" s="299">
        <v>0.37</v>
      </c>
      <c r="DK321" s="298">
        <v>260</v>
      </c>
      <c r="DL321" s="298">
        <v>16.399999999999999</v>
      </c>
      <c r="DM321" s="298">
        <v>208</v>
      </c>
      <c r="DN321" s="298">
        <v>0.72699999999999998</v>
      </c>
      <c r="DO321" s="298">
        <v>3190</v>
      </c>
      <c r="DP321" s="298">
        <v>0</v>
      </c>
      <c r="DQ321" s="299">
        <v>0.36</v>
      </c>
      <c r="DR321" s="298">
        <v>260</v>
      </c>
      <c r="DS321" s="298">
        <v>86.4</v>
      </c>
      <c r="DT321" s="298">
        <v>208</v>
      </c>
      <c r="DU321" s="298">
        <v>0.5464</v>
      </c>
      <c r="DV321" s="298">
        <v>4848</v>
      </c>
      <c r="DW321" s="298">
        <v>0</v>
      </c>
      <c r="DX321" s="299">
        <v>0.14000000000000001</v>
      </c>
    </row>
    <row r="322" spans="1:128" ht="17.25" customHeight="1">
      <c r="A322" s="297">
        <v>318</v>
      </c>
      <c r="B322" s="267" t="s">
        <v>410</v>
      </c>
      <c r="C322" s="298">
        <v>110</v>
      </c>
      <c r="D322" s="298">
        <v>120.4</v>
      </c>
      <c r="E322" s="298">
        <v>120.4</v>
      </c>
      <c r="F322" s="298">
        <v>0.94599999999999995</v>
      </c>
      <c r="G322" s="298">
        <v>23280</v>
      </c>
      <c r="H322" s="298">
        <v>0</v>
      </c>
      <c r="I322" s="299">
        <v>0.28000000000000003</v>
      </c>
      <c r="J322" s="298">
        <v>110</v>
      </c>
      <c r="K322" s="298">
        <v>119.6</v>
      </c>
      <c r="L322" s="298">
        <v>119.6</v>
      </c>
      <c r="M322" s="298">
        <v>0.93440000000000001</v>
      </c>
      <c r="N322" s="298">
        <v>19354</v>
      </c>
      <c r="O322" s="298">
        <v>0</v>
      </c>
      <c r="P322" s="299">
        <v>0.23</v>
      </c>
      <c r="Q322" s="298">
        <v>110</v>
      </c>
      <c r="R322" s="298">
        <v>118.4</v>
      </c>
      <c r="S322" s="298">
        <v>120</v>
      </c>
      <c r="T322" s="298">
        <v>0.94410000000000005</v>
      </c>
      <c r="U322" s="298">
        <v>28592</v>
      </c>
      <c r="V322" s="298">
        <v>0</v>
      </c>
      <c r="W322" s="299">
        <v>0.36</v>
      </c>
      <c r="X322" s="298">
        <v>110</v>
      </c>
      <c r="Y322" s="298">
        <v>104</v>
      </c>
      <c r="Z322" s="298">
        <v>122</v>
      </c>
      <c r="AA322" s="298">
        <v>0.93340000000000001</v>
      </c>
      <c r="AB322" s="298">
        <v>17758</v>
      </c>
      <c r="AC322" s="298">
        <v>0</v>
      </c>
      <c r="AD322" s="299">
        <v>0.25</v>
      </c>
      <c r="AE322" s="298">
        <v>110</v>
      </c>
      <c r="AF322" s="298">
        <v>37.6</v>
      </c>
      <c r="AG322" s="298">
        <v>123.6</v>
      </c>
      <c r="AH322" s="298">
        <v>0.90810000000000002</v>
      </c>
      <c r="AI322" s="298">
        <v>9564</v>
      </c>
      <c r="AJ322" s="298">
        <v>0</v>
      </c>
      <c r="AK322" s="299">
        <v>0.38</v>
      </c>
      <c r="AL322" s="298">
        <v>110</v>
      </c>
      <c r="AM322" s="298">
        <v>5.2</v>
      </c>
      <c r="AN322" s="298">
        <v>88</v>
      </c>
      <c r="AO322" s="298">
        <v>0.69940000000000002</v>
      </c>
      <c r="AP322" s="298">
        <v>1224</v>
      </c>
      <c r="AQ322" s="298">
        <v>0</v>
      </c>
      <c r="AR322" s="299">
        <v>0.47</v>
      </c>
      <c r="AS322" s="298">
        <v>110</v>
      </c>
      <c r="AT322" s="298">
        <v>6.4</v>
      </c>
      <c r="AU322" s="298">
        <v>88</v>
      </c>
      <c r="AV322" s="298">
        <v>0.68469999999999998</v>
      </c>
      <c r="AW322" s="298">
        <v>1238</v>
      </c>
      <c r="AX322" s="298">
        <v>0</v>
      </c>
      <c r="AY322" s="299">
        <v>0.38</v>
      </c>
      <c r="AZ322" s="298">
        <v>110</v>
      </c>
      <c r="BA322" s="298">
        <v>5.2</v>
      </c>
      <c r="BB322" s="298">
        <v>88</v>
      </c>
      <c r="BC322" s="298">
        <v>0.68359999999999999</v>
      </c>
      <c r="BD322" s="298">
        <v>1076</v>
      </c>
      <c r="BE322" s="298">
        <v>0</v>
      </c>
      <c r="BF322" s="299">
        <v>0.42</v>
      </c>
      <c r="BG322" s="298">
        <v>110</v>
      </c>
      <c r="BH322" s="298">
        <v>37.200000000000003</v>
      </c>
      <c r="BI322" s="298">
        <v>103.6</v>
      </c>
      <c r="BJ322" s="298">
        <v>0.85780000000000001</v>
      </c>
      <c r="BK322" s="298">
        <v>3920</v>
      </c>
      <c r="BL322" s="298">
        <v>0</v>
      </c>
      <c r="BM322" s="299">
        <v>0.17</v>
      </c>
      <c r="BN322" s="298">
        <v>110</v>
      </c>
      <c r="BO322" s="298">
        <v>106.4</v>
      </c>
      <c r="BP322" s="298">
        <v>106.4</v>
      </c>
      <c r="BQ322" s="298">
        <v>0.93159999999999998</v>
      </c>
      <c r="BR322" s="298">
        <v>15346</v>
      </c>
      <c r="BS322" s="298">
        <v>0</v>
      </c>
      <c r="BT322" s="299">
        <v>0.21</v>
      </c>
      <c r="BU322" s="298">
        <v>110</v>
      </c>
      <c r="BV322" s="298">
        <v>122</v>
      </c>
      <c r="BW322" s="298">
        <v>122</v>
      </c>
      <c r="BX322" s="298">
        <v>0.94340000000000002</v>
      </c>
      <c r="BY322" s="298">
        <v>26826</v>
      </c>
      <c r="BZ322" s="298">
        <v>0</v>
      </c>
      <c r="CA322" s="299">
        <v>0.35</v>
      </c>
      <c r="CB322" s="298">
        <v>110</v>
      </c>
      <c r="CC322" s="298">
        <v>122.4</v>
      </c>
      <c r="CD322" s="298">
        <v>122.4</v>
      </c>
      <c r="CE322" s="298">
        <v>0.94130000000000003</v>
      </c>
      <c r="CF322" s="298">
        <v>25560</v>
      </c>
      <c r="CG322" s="298">
        <v>0</v>
      </c>
      <c r="CH322" s="299">
        <v>0.3</v>
      </c>
      <c r="CI322" s="298">
        <v>110</v>
      </c>
      <c r="CJ322" s="298">
        <v>111.6</v>
      </c>
      <c r="CK322" s="298">
        <v>122.4</v>
      </c>
      <c r="CL322" s="298">
        <v>0.93920000000000003</v>
      </c>
      <c r="CM322" s="298">
        <v>17044</v>
      </c>
      <c r="CN322" s="298">
        <v>0</v>
      </c>
      <c r="CO322" s="299">
        <v>0.23</v>
      </c>
      <c r="CP322" s="298">
        <v>110</v>
      </c>
      <c r="CQ322" s="298">
        <v>103.6</v>
      </c>
      <c r="CR322" s="298">
        <v>123.6</v>
      </c>
      <c r="CS322" s="298">
        <v>0.93640000000000001</v>
      </c>
      <c r="CT322" s="298">
        <v>19298</v>
      </c>
      <c r="CU322" s="298">
        <v>0</v>
      </c>
      <c r="CV322" s="299">
        <v>0.27</v>
      </c>
      <c r="CW322" s="298">
        <v>110</v>
      </c>
      <c r="CX322" s="298">
        <v>122.4</v>
      </c>
      <c r="CY322" s="298">
        <v>132.4</v>
      </c>
      <c r="CZ322" s="298">
        <v>0.94010000000000005</v>
      </c>
      <c r="DA322" s="298">
        <v>21954</v>
      </c>
      <c r="DB322" s="298">
        <v>0</v>
      </c>
      <c r="DC322" s="299">
        <v>0.26</v>
      </c>
      <c r="DD322" s="298">
        <v>110</v>
      </c>
      <c r="DE322" s="298">
        <v>124.4</v>
      </c>
      <c r="DF322" s="298">
        <v>135.19999999999999</v>
      </c>
      <c r="DG322" s="298">
        <v>0.92789999999999995</v>
      </c>
      <c r="DH322" s="298">
        <v>21222</v>
      </c>
      <c r="DI322" s="298">
        <v>0</v>
      </c>
      <c r="DJ322" s="299">
        <v>0.25</v>
      </c>
      <c r="DK322" s="298">
        <v>110</v>
      </c>
      <c r="DL322" s="298">
        <v>13.2</v>
      </c>
      <c r="DM322" s="298">
        <v>129.19999999999999</v>
      </c>
      <c r="DN322" s="298">
        <v>0.8387</v>
      </c>
      <c r="DO322" s="298">
        <v>6322</v>
      </c>
      <c r="DP322" s="298">
        <v>0</v>
      </c>
      <c r="DQ322" s="299">
        <v>0.77</v>
      </c>
      <c r="DR322" s="298">
        <v>110</v>
      </c>
      <c r="DS322" s="298">
        <v>14</v>
      </c>
      <c r="DT322" s="298">
        <v>88</v>
      </c>
      <c r="DU322" s="298">
        <v>0.59789999999999999</v>
      </c>
      <c r="DV322" s="298">
        <v>1356</v>
      </c>
      <c r="DW322" s="298">
        <v>0</v>
      </c>
      <c r="DX322" s="299">
        <v>0.22</v>
      </c>
    </row>
    <row r="323" spans="1:128" ht="17.25" customHeight="1">
      <c r="A323" s="297">
        <v>319</v>
      </c>
      <c r="B323" s="267" t="s">
        <v>411</v>
      </c>
      <c r="C323" s="298">
        <v>183.33</v>
      </c>
      <c r="D323" s="298">
        <v>180</v>
      </c>
      <c r="E323" s="298">
        <v>180</v>
      </c>
      <c r="F323" s="298">
        <v>0.84450000000000003</v>
      </c>
      <c r="G323" s="298">
        <v>11676</v>
      </c>
      <c r="H323" s="298">
        <v>0</v>
      </c>
      <c r="I323" s="299">
        <v>0.11</v>
      </c>
      <c r="J323" s="298">
        <v>183.33</v>
      </c>
      <c r="K323" s="298">
        <v>168</v>
      </c>
      <c r="L323" s="298">
        <v>168</v>
      </c>
      <c r="M323" s="298">
        <v>0.83930000000000005</v>
      </c>
      <c r="N323" s="298">
        <v>9138</v>
      </c>
      <c r="O323" s="298">
        <v>0</v>
      </c>
      <c r="P323" s="299">
        <v>0.09</v>
      </c>
      <c r="Q323" s="298">
        <v>183.33</v>
      </c>
      <c r="R323" s="298">
        <v>140</v>
      </c>
      <c r="S323" s="298">
        <v>146.66</v>
      </c>
      <c r="T323" s="298">
        <v>0.71289999999999998</v>
      </c>
      <c r="U323" s="298">
        <v>4802</v>
      </c>
      <c r="V323" s="298">
        <v>0</v>
      </c>
      <c r="W323" s="299">
        <v>7.0000000000000007E-2</v>
      </c>
      <c r="X323" s="298">
        <v>183.33</v>
      </c>
      <c r="Y323" s="298">
        <v>94.4</v>
      </c>
      <c r="Z323" s="298">
        <v>146.66</v>
      </c>
      <c r="AA323" s="298">
        <v>0.4753</v>
      </c>
      <c r="AB323" s="298">
        <v>2100</v>
      </c>
      <c r="AC323" s="298">
        <v>0</v>
      </c>
      <c r="AD323" s="299">
        <v>0.06</v>
      </c>
      <c r="AE323" s="298">
        <v>183.33</v>
      </c>
      <c r="AF323" s="298">
        <v>0</v>
      </c>
      <c r="AG323" s="298">
        <v>146.66</v>
      </c>
      <c r="AH323" s="298">
        <v>0.4753</v>
      </c>
      <c r="AI323" s="298">
        <v>2100</v>
      </c>
      <c r="AJ323" s="298">
        <v>0</v>
      </c>
      <c r="AK323" s="299">
        <v>0</v>
      </c>
      <c r="AL323" s="298">
        <v>183.33</v>
      </c>
      <c r="AM323" s="298">
        <v>0</v>
      </c>
      <c r="AN323" s="298">
        <v>146.66</v>
      </c>
      <c r="AO323" s="298">
        <v>0.4753</v>
      </c>
      <c r="AP323" s="298">
        <v>2100</v>
      </c>
      <c r="AQ323" s="298">
        <v>0</v>
      </c>
      <c r="AR323" s="299">
        <v>0</v>
      </c>
      <c r="AS323" s="298">
        <v>183.33</v>
      </c>
      <c r="AT323" s="298">
        <v>0</v>
      </c>
      <c r="AU323" s="298">
        <v>146.66</v>
      </c>
      <c r="AV323" s="298">
        <v>0.4753</v>
      </c>
      <c r="AW323" s="298">
        <v>2100</v>
      </c>
      <c r="AX323" s="298">
        <v>0</v>
      </c>
      <c r="AY323" s="299">
        <v>0</v>
      </c>
      <c r="AZ323" s="298">
        <v>183.33</v>
      </c>
      <c r="BA323" s="298">
        <v>0</v>
      </c>
      <c r="BB323" s="298">
        <v>146.66</v>
      </c>
      <c r="BC323" s="298">
        <v>0.4753</v>
      </c>
      <c r="BD323" s="298">
        <v>2100</v>
      </c>
      <c r="BE323" s="298">
        <v>0</v>
      </c>
      <c r="BF323" s="299">
        <v>0</v>
      </c>
      <c r="BG323" s="298">
        <v>183.33</v>
      </c>
      <c r="BH323" s="298">
        <v>0</v>
      </c>
      <c r="BI323" s="298">
        <v>146.66</v>
      </c>
      <c r="BJ323" s="298">
        <v>0.4753</v>
      </c>
      <c r="BK323" s="298">
        <v>2100</v>
      </c>
      <c r="BL323" s="298">
        <v>0</v>
      </c>
      <c r="BM323" s="299">
        <v>0</v>
      </c>
      <c r="BN323" s="298">
        <v>183.33</v>
      </c>
      <c r="BO323" s="298">
        <v>0</v>
      </c>
      <c r="BP323" s="298">
        <v>146.66</v>
      </c>
      <c r="BQ323" s="298">
        <v>0.4753</v>
      </c>
      <c r="BR323" s="298">
        <v>2100</v>
      </c>
      <c r="BS323" s="298">
        <v>0</v>
      </c>
      <c r="BT323" s="299">
        <v>0</v>
      </c>
      <c r="BU323" s="298">
        <v>183.33</v>
      </c>
      <c r="BV323" s="298">
        <v>0</v>
      </c>
      <c r="BW323" s="298">
        <v>146.66</v>
      </c>
      <c r="BX323" s="298">
        <v>0.4753</v>
      </c>
      <c r="BY323" s="298">
        <v>2100</v>
      </c>
      <c r="BZ323" s="298">
        <v>0</v>
      </c>
      <c r="CA323" s="299">
        <v>0</v>
      </c>
      <c r="CB323" s="298">
        <v>183.33</v>
      </c>
      <c r="CC323" s="298">
        <v>0</v>
      </c>
      <c r="CD323" s="298">
        <v>146.66</v>
      </c>
      <c r="CE323" s="298">
        <v>0.4753</v>
      </c>
      <c r="CF323" s="298">
        <v>2100</v>
      </c>
      <c r="CG323" s="298">
        <v>0</v>
      </c>
      <c r="CH323" s="299">
        <v>0</v>
      </c>
      <c r="CI323" s="298">
        <v>183.33</v>
      </c>
      <c r="CJ323" s="298">
        <v>0</v>
      </c>
      <c r="CK323" s="298">
        <v>146.66</v>
      </c>
      <c r="CL323" s="298">
        <v>0.4753</v>
      </c>
      <c r="CM323" s="298">
        <v>2100</v>
      </c>
      <c r="CN323" s="298">
        <v>0</v>
      </c>
      <c r="CO323" s="299">
        <v>0</v>
      </c>
      <c r="CP323" s="298">
        <v>183.33</v>
      </c>
      <c r="CQ323" s="298">
        <v>0</v>
      </c>
      <c r="CR323" s="298">
        <v>146.66</v>
      </c>
      <c r="CS323" s="298">
        <v>0.4753</v>
      </c>
      <c r="CT323" s="298">
        <v>2100</v>
      </c>
      <c r="CU323" s="298">
        <v>0</v>
      </c>
      <c r="CV323" s="299">
        <v>0</v>
      </c>
      <c r="CW323" s="298">
        <v>183.33</v>
      </c>
      <c r="CX323" s="298">
        <v>13.8</v>
      </c>
      <c r="CY323" s="298">
        <v>146.66</v>
      </c>
      <c r="CZ323" s="298">
        <v>0.69920000000000004</v>
      </c>
      <c r="DA323" s="298">
        <v>1074</v>
      </c>
      <c r="DB323" s="298">
        <v>0</v>
      </c>
      <c r="DC323" s="299">
        <v>0.15</v>
      </c>
      <c r="DD323" s="298">
        <v>183.33</v>
      </c>
      <c r="DE323" s="298">
        <v>12</v>
      </c>
      <c r="DF323" s="298">
        <v>146.66</v>
      </c>
      <c r="DG323" s="298">
        <v>0.68630000000000002</v>
      </c>
      <c r="DH323" s="298">
        <v>1536</v>
      </c>
      <c r="DI323" s="298">
        <v>0</v>
      </c>
      <c r="DJ323" s="299">
        <v>0.25</v>
      </c>
      <c r="DK323" s="298">
        <v>183.33</v>
      </c>
      <c r="DL323" s="298">
        <v>7.8</v>
      </c>
      <c r="DM323" s="298">
        <v>146.66</v>
      </c>
      <c r="DN323" s="298">
        <v>0.64219999999999999</v>
      </c>
      <c r="DO323" s="298">
        <v>1416</v>
      </c>
      <c r="DP323" s="298">
        <v>0</v>
      </c>
      <c r="DQ323" s="299">
        <v>0.38</v>
      </c>
      <c r="DR323" s="298">
        <v>183.33</v>
      </c>
      <c r="DS323" s="298">
        <v>114</v>
      </c>
      <c r="DT323" s="298">
        <v>183</v>
      </c>
      <c r="DU323" s="298">
        <v>0.66500000000000004</v>
      </c>
      <c r="DV323" s="298">
        <v>3144</v>
      </c>
      <c r="DW323" s="298">
        <v>0</v>
      </c>
      <c r="DX323" s="299">
        <v>0.06</v>
      </c>
    </row>
    <row r="324" spans="1:128" ht="17.25" customHeight="1">
      <c r="A324" s="297">
        <v>320</v>
      </c>
      <c r="B324" s="267" t="s">
        <v>412</v>
      </c>
      <c r="C324" s="298">
        <v>110</v>
      </c>
      <c r="D324" s="298">
        <v>104</v>
      </c>
      <c r="E324" s="298">
        <v>104</v>
      </c>
      <c r="F324" s="298">
        <v>0.91359999999999997</v>
      </c>
      <c r="G324" s="298">
        <v>15480</v>
      </c>
      <c r="H324" s="298">
        <v>0</v>
      </c>
      <c r="I324" s="299">
        <v>0.23</v>
      </c>
      <c r="J324" s="298">
        <v>110</v>
      </c>
      <c r="K324" s="298">
        <v>110.4</v>
      </c>
      <c r="L324" s="298">
        <v>110.4</v>
      </c>
      <c r="M324" s="298">
        <v>0.82279999999999998</v>
      </c>
      <c r="N324" s="298">
        <v>12788</v>
      </c>
      <c r="O324" s="298">
        <v>0</v>
      </c>
      <c r="P324" s="299">
        <v>0.19</v>
      </c>
      <c r="Q324" s="298">
        <v>110</v>
      </c>
      <c r="R324" s="298">
        <v>110.8</v>
      </c>
      <c r="S324" s="298">
        <v>110.8</v>
      </c>
      <c r="T324" s="298">
        <v>0.78420000000000001</v>
      </c>
      <c r="U324" s="298">
        <v>7805</v>
      </c>
      <c r="V324" s="298">
        <v>0</v>
      </c>
      <c r="W324" s="299">
        <v>0.12</v>
      </c>
      <c r="X324" s="298">
        <v>110</v>
      </c>
      <c r="Y324" s="298">
        <v>95.6</v>
      </c>
      <c r="Z324" s="298">
        <v>95.6</v>
      </c>
      <c r="AA324" s="298">
        <v>0.81569999999999998</v>
      </c>
      <c r="AB324" s="298">
        <v>6780</v>
      </c>
      <c r="AC324" s="298">
        <v>0</v>
      </c>
      <c r="AD324" s="299">
        <v>0.12</v>
      </c>
      <c r="AE324" s="298">
        <v>110</v>
      </c>
      <c r="AF324" s="298">
        <v>88.4</v>
      </c>
      <c r="AG324" s="298">
        <v>88.4</v>
      </c>
      <c r="AH324" s="298">
        <v>0.55889999999999995</v>
      </c>
      <c r="AI324" s="298">
        <v>2274</v>
      </c>
      <c r="AJ324" s="298">
        <v>0</v>
      </c>
      <c r="AK324" s="299">
        <v>0.06</v>
      </c>
      <c r="AL324" s="298">
        <v>110</v>
      </c>
      <c r="AM324" s="298">
        <v>94.2</v>
      </c>
      <c r="AN324" s="298">
        <v>94.2</v>
      </c>
      <c r="AO324" s="298">
        <v>0.3619</v>
      </c>
      <c r="AP324" s="298">
        <v>1048</v>
      </c>
      <c r="AQ324" s="298">
        <v>0</v>
      </c>
      <c r="AR324" s="299">
        <v>0.04</v>
      </c>
      <c r="AS324" s="298">
        <v>110</v>
      </c>
      <c r="AT324" s="298">
        <v>35.799999999999997</v>
      </c>
      <c r="AU324" s="298">
        <v>88</v>
      </c>
      <c r="AV324" s="298">
        <v>0.34620000000000001</v>
      </c>
      <c r="AW324" s="298">
        <v>1128</v>
      </c>
      <c r="AX324" s="298">
        <v>0</v>
      </c>
      <c r="AY324" s="299">
        <v>0.12</v>
      </c>
      <c r="AZ324" s="298">
        <v>110</v>
      </c>
      <c r="BA324" s="298">
        <v>86.8</v>
      </c>
      <c r="BB324" s="298">
        <v>88</v>
      </c>
      <c r="BC324" s="298">
        <v>0.3967</v>
      </c>
      <c r="BD324" s="298">
        <v>1210</v>
      </c>
      <c r="BE324" s="298">
        <v>0</v>
      </c>
      <c r="BF324" s="299">
        <v>0.05</v>
      </c>
      <c r="BG324" s="298">
        <v>110</v>
      </c>
      <c r="BH324" s="298">
        <v>143.80000000000001</v>
      </c>
      <c r="BI324" s="298">
        <v>143.80000000000001</v>
      </c>
      <c r="BJ324" s="298">
        <v>0.95350000000000001</v>
      </c>
      <c r="BK324" s="298">
        <v>3385</v>
      </c>
      <c r="BL324" s="298">
        <v>0</v>
      </c>
      <c r="BM324" s="299">
        <v>0.03</v>
      </c>
      <c r="BN324" s="298">
        <v>110</v>
      </c>
      <c r="BO324" s="298">
        <v>92.6</v>
      </c>
      <c r="BP324" s="298">
        <v>92.6</v>
      </c>
      <c r="BQ324" s="298">
        <v>0.999</v>
      </c>
      <c r="BR324" s="298">
        <v>10123</v>
      </c>
      <c r="BS324" s="298">
        <v>0</v>
      </c>
      <c r="BT324" s="299">
        <v>0.15</v>
      </c>
      <c r="BU324" s="298">
        <v>110</v>
      </c>
      <c r="BV324" s="298">
        <v>101.4</v>
      </c>
      <c r="BW324" s="298">
        <v>101.4</v>
      </c>
      <c r="BX324" s="298">
        <v>0.96789999999999998</v>
      </c>
      <c r="BY324" s="298">
        <v>8620</v>
      </c>
      <c r="BZ324" s="298">
        <v>0</v>
      </c>
      <c r="CA324" s="299">
        <v>0.13</v>
      </c>
      <c r="CB324" s="298">
        <v>110</v>
      </c>
      <c r="CC324" s="298">
        <v>123.8</v>
      </c>
      <c r="CD324" s="298">
        <v>123.8</v>
      </c>
      <c r="CE324" s="298">
        <v>0.79910000000000003</v>
      </c>
      <c r="CF324" s="298">
        <v>17380</v>
      </c>
      <c r="CG324" s="298">
        <v>0</v>
      </c>
      <c r="CH324" s="299">
        <v>0.24</v>
      </c>
      <c r="CI324" s="298">
        <v>110</v>
      </c>
      <c r="CJ324" s="298">
        <v>114.6</v>
      </c>
      <c r="CK324" s="298">
        <v>114.6</v>
      </c>
      <c r="CL324" s="298">
        <v>0.96650000000000003</v>
      </c>
      <c r="CM324" s="298">
        <v>14664</v>
      </c>
      <c r="CN324" s="298">
        <v>0</v>
      </c>
      <c r="CO324" s="299">
        <v>0.18</v>
      </c>
      <c r="CP324" s="298">
        <v>110</v>
      </c>
      <c r="CQ324" s="298">
        <v>91.2</v>
      </c>
      <c r="CR324" s="298">
        <v>91.2</v>
      </c>
      <c r="CS324" s="298">
        <v>0.99170000000000003</v>
      </c>
      <c r="CT324" s="298">
        <v>16354</v>
      </c>
      <c r="CU324" s="298">
        <v>0</v>
      </c>
      <c r="CV324" s="299">
        <v>0.24</v>
      </c>
      <c r="CW324" s="298">
        <v>110</v>
      </c>
      <c r="CX324" s="298">
        <v>92.2</v>
      </c>
      <c r="CY324" s="298">
        <v>92.2</v>
      </c>
      <c r="CZ324" s="298">
        <v>0.99129999999999996</v>
      </c>
      <c r="DA324" s="298">
        <v>6958</v>
      </c>
      <c r="DB324" s="298">
        <v>0</v>
      </c>
      <c r="DC324" s="299">
        <v>0.11</v>
      </c>
      <c r="DD324" s="298">
        <v>110</v>
      </c>
      <c r="DE324" s="298">
        <v>92.2</v>
      </c>
      <c r="DF324" s="298">
        <v>92.2</v>
      </c>
      <c r="DG324" s="298">
        <v>0.99609999999999999</v>
      </c>
      <c r="DH324" s="298">
        <v>7732</v>
      </c>
      <c r="DI324" s="298">
        <v>0</v>
      </c>
      <c r="DJ324" s="299">
        <v>0.11</v>
      </c>
      <c r="DK324" s="298">
        <v>110</v>
      </c>
      <c r="DL324" s="298">
        <v>89.4</v>
      </c>
      <c r="DM324" s="298">
        <v>89.4</v>
      </c>
      <c r="DN324" s="298">
        <v>0.98350000000000004</v>
      </c>
      <c r="DO324" s="298">
        <v>4409</v>
      </c>
      <c r="DP324" s="298">
        <v>0</v>
      </c>
      <c r="DQ324" s="299">
        <v>7.0000000000000007E-2</v>
      </c>
      <c r="DR324" s="298">
        <v>110</v>
      </c>
      <c r="DS324" s="298">
        <v>93.4</v>
      </c>
      <c r="DT324" s="298">
        <v>93.4</v>
      </c>
      <c r="DU324" s="298">
        <v>0.98719999999999997</v>
      </c>
      <c r="DV324" s="298">
        <v>2540</v>
      </c>
      <c r="DW324" s="298">
        <v>0</v>
      </c>
      <c r="DX324" s="299">
        <v>0.04</v>
      </c>
    </row>
    <row r="325" spans="1:128" ht="17.25" customHeight="1">
      <c r="A325" s="297">
        <v>321</v>
      </c>
      <c r="B325" s="267" t="s">
        <v>413</v>
      </c>
      <c r="C325" s="298">
        <v>110</v>
      </c>
      <c r="D325" s="298">
        <v>67.099999999999994</v>
      </c>
      <c r="E325" s="298">
        <v>88</v>
      </c>
      <c r="F325" s="298">
        <v>0.87470000000000003</v>
      </c>
      <c r="G325" s="298">
        <v>8676</v>
      </c>
      <c r="H325" s="298">
        <v>0</v>
      </c>
      <c r="I325" s="299">
        <v>0.21</v>
      </c>
      <c r="J325" s="298">
        <v>110</v>
      </c>
      <c r="K325" s="298">
        <v>73</v>
      </c>
      <c r="L325" s="298">
        <v>88</v>
      </c>
      <c r="M325" s="298">
        <v>0.85440000000000005</v>
      </c>
      <c r="N325" s="298">
        <v>6498</v>
      </c>
      <c r="O325" s="298">
        <v>0</v>
      </c>
      <c r="P325" s="299">
        <v>0.14000000000000001</v>
      </c>
      <c r="Q325" s="298">
        <v>110</v>
      </c>
      <c r="R325" s="298">
        <v>66.3</v>
      </c>
      <c r="S325" s="298">
        <v>88</v>
      </c>
      <c r="T325" s="298">
        <v>0.83830000000000005</v>
      </c>
      <c r="U325" s="298">
        <v>6062</v>
      </c>
      <c r="V325" s="298">
        <v>0</v>
      </c>
      <c r="W325" s="299">
        <v>0.15</v>
      </c>
      <c r="X325" s="298">
        <v>110</v>
      </c>
      <c r="Y325" s="298">
        <v>62.9</v>
      </c>
      <c r="Z325" s="298">
        <v>88</v>
      </c>
      <c r="AA325" s="298">
        <v>0.81110000000000004</v>
      </c>
      <c r="AB325" s="298">
        <v>4770</v>
      </c>
      <c r="AC325" s="298">
        <v>0</v>
      </c>
      <c r="AD325" s="299">
        <v>0.13</v>
      </c>
      <c r="AE325" s="298">
        <v>110</v>
      </c>
      <c r="AF325" s="298">
        <v>50</v>
      </c>
      <c r="AG325" s="298">
        <v>88</v>
      </c>
      <c r="AH325" s="298">
        <v>0.3906</v>
      </c>
      <c r="AI325" s="298">
        <v>473</v>
      </c>
      <c r="AJ325" s="298">
        <v>0</v>
      </c>
      <c r="AK325" s="299">
        <v>0.03</v>
      </c>
      <c r="AL325" s="298">
        <v>110</v>
      </c>
      <c r="AM325" s="298">
        <v>24.8</v>
      </c>
      <c r="AN325" s="298">
        <v>88</v>
      </c>
      <c r="AO325" s="298">
        <v>0.33650000000000002</v>
      </c>
      <c r="AP325" s="298">
        <v>314</v>
      </c>
      <c r="AQ325" s="298">
        <v>0</v>
      </c>
      <c r="AR325" s="299">
        <v>0.05</v>
      </c>
      <c r="AS325" s="298">
        <v>110</v>
      </c>
      <c r="AT325" s="298">
        <v>46.8</v>
      </c>
      <c r="AU325" s="298">
        <v>88</v>
      </c>
      <c r="AV325" s="298">
        <v>0.55089999999999995</v>
      </c>
      <c r="AW325" s="298">
        <v>785</v>
      </c>
      <c r="AX325" s="298">
        <v>0</v>
      </c>
      <c r="AY325" s="299">
        <v>0.04</v>
      </c>
      <c r="AZ325" s="298">
        <v>110</v>
      </c>
      <c r="BA325" s="298">
        <v>46.6</v>
      </c>
      <c r="BB325" s="298">
        <v>88</v>
      </c>
      <c r="BC325" s="298">
        <v>0.5978</v>
      </c>
      <c r="BD325" s="298">
        <v>1051</v>
      </c>
      <c r="BE325" s="298">
        <v>0</v>
      </c>
      <c r="BF325" s="299">
        <v>0.05</v>
      </c>
      <c r="BG325" s="298">
        <v>110</v>
      </c>
      <c r="BH325" s="298">
        <v>61.8</v>
      </c>
      <c r="BI325" s="298">
        <v>88</v>
      </c>
      <c r="BJ325" s="298">
        <v>0.81130000000000002</v>
      </c>
      <c r="BK325" s="298">
        <v>4330</v>
      </c>
      <c r="BL325" s="298">
        <v>0</v>
      </c>
      <c r="BM325" s="299">
        <v>0.12</v>
      </c>
      <c r="BN325" s="298">
        <v>110</v>
      </c>
      <c r="BO325" s="298">
        <v>67.5</v>
      </c>
      <c r="BP325" s="298">
        <v>88</v>
      </c>
      <c r="BQ325" s="298">
        <v>0.89549999999999996</v>
      </c>
      <c r="BR325" s="298">
        <v>13958</v>
      </c>
      <c r="BS325" s="298">
        <v>0</v>
      </c>
      <c r="BT325" s="299">
        <v>0.31</v>
      </c>
      <c r="BU325" s="298">
        <v>110</v>
      </c>
      <c r="BV325" s="298">
        <v>67.8</v>
      </c>
      <c r="BW325" s="298">
        <v>88</v>
      </c>
      <c r="BX325" s="298">
        <v>0.91420000000000001</v>
      </c>
      <c r="BY325" s="298">
        <v>13050</v>
      </c>
      <c r="BZ325" s="298">
        <v>0</v>
      </c>
      <c r="CA325" s="299">
        <v>0.31</v>
      </c>
      <c r="CB325" s="298">
        <v>110</v>
      </c>
      <c r="CC325" s="298">
        <v>66.400000000000006</v>
      </c>
      <c r="CD325" s="298">
        <v>88</v>
      </c>
      <c r="CE325" s="298">
        <v>0.89439999999999997</v>
      </c>
      <c r="CF325" s="298">
        <v>11607</v>
      </c>
      <c r="CG325" s="298">
        <v>0</v>
      </c>
      <c r="CH325" s="299">
        <v>0.26</v>
      </c>
      <c r="CI325" s="298">
        <v>110</v>
      </c>
      <c r="CJ325" s="298">
        <v>69.3</v>
      </c>
      <c r="CK325" s="298">
        <v>88</v>
      </c>
      <c r="CL325" s="298">
        <v>0.8669</v>
      </c>
      <c r="CM325" s="298">
        <v>11684</v>
      </c>
      <c r="CN325" s="298">
        <v>0</v>
      </c>
      <c r="CO325" s="299">
        <v>0.27</v>
      </c>
      <c r="CP325" s="298">
        <v>110</v>
      </c>
      <c r="CQ325" s="298">
        <v>71.400000000000006</v>
      </c>
      <c r="CR325" s="298">
        <v>88</v>
      </c>
      <c r="CS325" s="298">
        <v>0.80179999999999996</v>
      </c>
      <c r="CT325" s="298">
        <v>7876</v>
      </c>
      <c r="CU325" s="298">
        <v>0</v>
      </c>
      <c r="CV325" s="299">
        <v>0.18</v>
      </c>
      <c r="CW325" s="298">
        <v>110</v>
      </c>
      <c r="CX325" s="298">
        <v>65</v>
      </c>
      <c r="CY325" s="298">
        <v>88</v>
      </c>
      <c r="CZ325" s="298">
        <v>0.74080000000000001</v>
      </c>
      <c r="DA325" s="298">
        <v>3258</v>
      </c>
      <c r="DB325" s="298">
        <v>0</v>
      </c>
      <c r="DC325" s="299">
        <v>0.09</v>
      </c>
      <c r="DD325" s="298">
        <v>110</v>
      </c>
      <c r="DE325" s="298">
        <v>74.400000000000006</v>
      </c>
      <c r="DF325" s="298">
        <v>88</v>
      </c>
      <c r="DG325" s="298">
        <v>0.68410000000000004</v>
      </c>
      <c r="DH325" s="298">
        <v>4063</v>
      </c>
      <c r="DI325" s="298">
        <v>0</v>
      </c>
      <c r="DJ325" s="299">
        <v>0.11</v>
      </c>
      <c r="DK325" s="298">
        <v>110</v>
      </c>
      <c r="DL325" s="298">
        <v>74.599999999999994</v>
      </c>
      <c r="DM325" s="298">
        <v>88</v>
      </c>
      <c r="DN325" s="298">
        <v>0.61199999999999999</v>
      </c>
      <c r="DO325" s="298">
        <v>1853</v>
      </c>
      <c r="DP325" s="298">
        <v>0</v>
      </c>
      <c r="DQ325" s="299">
        <v>0.05</v>
      </c>
      <c r="DR325" s="298">
        <v>110</v>
      </c>
      <c r="DS325" s="298">
        <v>70.7</v>
      </c>
      <c r="DT325" s="298">
        <v>88</v>
      </c>
      <c r="DU325" s="298">
        <v>0.5665</v>
      </c>
      <c r="DV325" s="298">
        <v>1563</v>
      </c>
      <c r="DW325" s="298">
        <v>0</v>
      </c>
      <c r="DX325" s="299">
        <v>0.05</v>
      </c>
    </row>
    <row r="326" spans="1:128" ht="17.25" customHeight="1">
      <c r="A326" s="297">
        <v>322</v>
      </c>
      <c r="B326" s="267" t="s">
        <v>414</v>
      </c>
      <c r="C326" s="298">
        <v>111</v>
      </c>
      <c r="D326" s="298">
        <v>94.2</v>
      </c>
      <c r="E326" s="298">
        <v>94.2</v>
      </c>
      <c r="F326" s="298">
        <v>0.9738</v>
      </c>
      <c r="G326" s="298">
        <v>5130</v>
      </c>
      <c r="H326" s="298">
        <v>0</v>
      </c>
      <c r="I326" s="299">
        <v>0.08</v>
      </c>
      <c r="J326" s="298">
        <v>111</v>
      </c>
      <c r="K326" s="298">
        <v>4.8</v>
      </c>
      <c r="L326" s="298">
        <v>88.8</v>
      </c>
      <c r="M326" s="298">
        <v>0.97850000000000004</v>
      </c>
      <c r="N326" s="298">
        <v>5748</v>
      </c>
      <c r="O326" s="298">
        <v>1817</v>
      </c>
      <c r="P326" s="299">
        <v>1.64</v>
      </c>
      <c r="Q326" s="298">
        <v>111</v>
      </c>
      <c r="R326" s="298">
        <v>68.400000000000006</v>
      </c>
      <c r="S326" s="298">
        <v>97.2</v>
      </c>
      <c r="T326" s="298">
        <v>0.97570000000000001</v>
      </c>
      <c r="U326" s="298">
        <v>6027</v>
      </c>
      <c r="V326" s="298">
        <v>0</v>
      </c>
      <c r="W326" s="299">
        <v>0.13</v>
      </c>
      <c r="X326" s="298">
        <v>111</v>
      </c>
      <c r="Y326" s="298">
        <v>77.400000000000006</v>
      </c>
      <c r="Z326" s="298">
        <v>108.6</v>
      </c>
      <c r="AA326" s="298">
        <v>0.96250000000000002</v>
      </c>
      <c r="AB326" s="298">
        <v>6078</v>
      </c>
      <c r="AC326" s="298">
        <v>0</v>
      </c>
      <c r="AD326" s="299">
        <v>0.11</v>
      </c>
      <c r="AE326" s="298">
        <v>111</v>
      </c>
      <c r="AF326" s="298">
        <v>7.2</v>
      </c>
      <c r="AG326" s="298">
        <v>105.6</v>
      </c>
      <c r="AH326" s="298">
        <v>0.95740000000000003</v>
      </c>
      <c r="AI326" s="298">
        <v>5388</v>
      </c>
      <c r="AJ326" s="298">
        <v>0</v>
      </c>
      <c r="AK326" s="299">
        <v>1.05</v>
      </c>
      <c r="AL326" s="298">
        <v>111</v>
      </c>
      <c r="AM326" s="298">
        <v>8.4</v>
      </c>
      <c r="AN326" s="298">
        <v>109.2</v>
      </c>
      <c r="AO326" s="298">
        <v>0.9577</v>
      </c>
      <c r="AP326" s="298">
        <v>5304</v>
      </c>
      <c r="AQ326" s="298">
        <v>0</v>
      </c>
      <c r="AR326" s="299">
        <v>0.92</v>
      </c>
      <c r="AS326" s="298">
        <v>111</v>
      </c>
      <c r="AT326" s="298">
        <v>22.2</v>
      </c>
      <c r="AU326" s="298">
        <v>100.8</v>
      </c>
      <c r="AV326" s="298">
        <v>0.96040000000000003</v>
      </c>
      <c r="AW326" s="298">
        <v>5964</v>
      </c>
      <c r="AX326" s="298">
        <v>0</v>
      </c>
      <c r="AY326" s="299">
        <v>0.38</v>
      </c>
      <c r="AZ326" s="298">
        <v>111</v>
      </c>
      <c r="BA326" s="298">
        <v>6.6</v>
      </c>
      <c r="BB326" s="298">
        <v>105</v>
      </c>
      <c r="BC326" s="298">
        <v>0.95340000000000003</v>
      </c>
      <c r="BD326" s="298">
        <v>5457</v>
      </c>
      <c r="BE326" s="298">
        <v>0</v>
      </c>
      <c r="BF326" s="299">
        <v>1.2</v>
      </c>
      <c r="BG326" s="298">
        <v>111</v>
      </c>
      <c r="BH326" s="298">
        <v>62.4</v>
      </c>
      <c r="BI326" s="298">
        <v>115.2</v>
      </c>
      <c r="BJ326" s="298">
        <v>0.95369999999999999</v>
      </c>
      <c r="BK326" s="298">
        <v>5931</v>
      </c>
      <c r="BL326" s="298">
        <v>0</v>
      </c>
      <c r="BM326" s="299">
        <v>0.13</v>
      </c>
      <c r="BN326" s="298">
        <v>111</v>
      </c>
      <c r="BO326" s="298">
        <v>7.2</v>
      </c>
      <c r="BP326" s="298">
        <v>115.2</v>
      </c>
      <c r="BQ326" s="298">
        <v>0.95589999999999997</v>
      </c>
      <c r="BR326" s="298">
        <v>6372</v>
      </c>
      <c r="BS326" s="298">
        <v>0</v>
      </c>
      <c r="BT326" s="299">
        <v>1.24</v>
      </c>
      <c r="BU326" s="298">
        <v>111</v>
      </c>
      <c r="BV326" s="298">
        <v>5.4</v>
      </c>
      <c r="BW326" s="298">
        <v>105</v>
      </c>
      <c r="BX326" s="298">
        <v>0.96089999999999998</v>
      </c>
      <c r="BY326" s="298">
        <v>5532</v>
      </c>
      <c r="BZ326" s="298">
        <v>0</v>
      </c>
      <c r="CA326" s="299">
        <v>1.59</v>
      </c>
      <c r="CB326" s="298">
        <v>111</v>
      </c>
      <c r="CC326" s="298">
        <v>8.4</v>
      </c>
      <c r="CD326" s="298">
        <v>103.8</v>
      </c>
      <c r="CE326" s="298">
        <v>0.9677</v>
      </c>
      <c r="CF326" s="298">
        <v>5847</v>
      </c>
      <c r="CG326" s="298">
        <v>0</v>
      </c>
      <c r="CH326" s="299">
        <v>0.97</v>
      </c>
      <c r="CI326" s="298">
        <v>111</v>
      </c>
      <c r="CJ326" s="298">
        <v>7.2</v>
      </c>
      <c r="CK326" s="298">
        <v>101.4</v>
      </c>
      <c r="CL326" s="298">
        <v>0.97109999999999996</v>
      </c>
      <c r="CM326" s="298">
        <v>5445</v>
      </c>
      <c r="CN326" s="298">
        <v>0</v>
      </c>
      <c r="CO326" s="299">
        <v>1.08</v>
      </c>
      <c r="CP326" s="298">
        <v>111</v>
      </c>
      <c r="CQ326" s="298">
        <v>24</v>
      </c>
      <c r="CR326" s="298">
        <v>101.4</v>
      </c>
      <c r="CS326" s="298">
        <v>0.97189999999999999</v>
      </c>
      <c r="CT326" s="298">
        <v>5283</v>
      </c>
      <c r="CU326" s="298">
        <v>0</v>
      </c>
      <c r="CV326" s="299">
        <v>0.3</v>
      </c>
      <c r="CW326" s="298">
        <v>111</v>
      </c>
      <c r="CX326" s="298">
        <v>72.599999999999994</v>
      </c>
      <c r="CY326" s="298">
        <v>101.4</v>
      </c>
      <c r="CZ326" s="298">
        <v>0.96060000000000001</v>
      </c>
      <c r="DA326" s="298">
        <v>5565</v>
      </c>
      <c r="DB326" s="298">
        <v>0</v>
      </c>
      <c r="DC326" s="299">
        <v>0.11</v>
      </c>
      <c r="DD326" s="298">
        <v>111</v>
      </c>
      <c r="DE326" s="298">
        <v>7.2</v>
      </c>
      <c r="DF326" s="298">
        <v>113.4</v>
      </c>
      <c r="DG326" s="298">
        <v>0.94430000000000003</v>
      </c>
      <c r="DH326" s="298">
        <v>5748</v>
      </c>
      <c r="DI326" s="298">
        <v>0</v>
      </c>
      <c r="DJ326" s="299">
        <v>1.1399999999999999</v>
      </c>
      <c r="DK326" s="298">
        <v>111</v>
      </c>
      <c r="DL326" s="298">
        <v>41.4</v>
      </c>
      <c r="DM326" s="298">
        <v>123.6</v>
      </c>
      <c r="DN326" s="298">
        <v>0.93540000000000001</v>
      </c>
      <c r="DO326" s="298">
        <v>5643</v>
      </c>
      <c r="DP326" s="298">
        <v>0</v>
      </c>
      <c r="DQ326" s="299">
        <v>0.2</v>
      </c>
      <c r="DR326" s="298">
        <v>111</v>
      </c>
      <c r="DS326" s="298">
        <v>27</v>
      </c>
      <c r="DT326" s="298">
        <v>131.4</v>
      </c>
      <c r="DU326" s="298">
        <v>0.9294</v>
      </c>
      <c r="DV326" s="298">
        <v>6321</v>
      </c>
      <c r="DW326" s="298">
        <v>0</v>
      </c>
      <c r="DX326" s="299">
        <v>0.35</v>
      </c>
    </row>
    <row r="327" spans="1:128" ht="17.25" customHeight="1">
      <c r="A327" s="297">
        <v>323</v>
      </c>
      <c r="B327" s="267" t="s">
        <v>797</v>
      </c>
      <c r="C327" s="298">
        <v>111</v>
      </c>
      <c r="D327" s="298">
        <v>103.2</v>
      </c>
      <c r="E327" s="298">
        <v>103.2</v>
      </c>
      <c r="F327" s="298">
        <v>0.73140000000000005</v>
      </c>
      <c r="G327" s="298">
        <v>20548</v>
      </c>
      <c r="H327" s="298">
        <v>0</v>
      </c>
      <c r="I327" s="299">
        <v>0.38</v>
      </c>
      <c r="J327" s="298">
        <v>111</v>
      </c>
      <c r="K327" s="298">
        <v>144.80000000000001</v>
      </c>
      <c r="L327" s="298">
        <v>152.4</v>
      </c>
      <c r="M327" s="298">
        <v>0.76490000000000002</v>
      </c>
      <c r="N327" s="298">
        <v>25642</v>
      </c>
      <c r="O327" s="298">
        <v>0</v>
      </c>
      <c r="P327" s="299">
        <v>0.31</v>
      </c>
      <c r="Q327" s="298">
        <v>111</v>
      </c>
      <c r="R327" s="298">
        <v>159.6</v>
      </c>
      <c r="S327" s="298">
        <v>159.6</v>
      </c>
      <c r="T327" s="298">
        <v>0.7349</v>
      </c>
      <c r="U327" s="298">
        <v>24838</v>
      </c>
      <c r="V327" s="298">
        <v>0</v>
      </c>
      <c r="W327" s="299">
        <v>0.28999999999999998</v>
      </c>
      <c r="X327" s="298">
        <v>133</v>
      </c>
      <c r="Y327" s="298">
        <v>100.8</v>
      </c>
      <c r="Z327" s="298">
        <v>106.4</v>
      </c>
      <c r="AA327" s="298">
        <v>0.70709999999999995</v>
      </c>
      <c r="AB327" s="298">
        <v>17630</v>
      </c>
      <c r="AC327" s="298">
        <v>0</v>
      </c>
      <c r="AD327" s="299">
        <v>0.33</v>
      </c>
      <c r="AE327" s="298">
        <v>133</v>
      </c>
      <c r="AF327" s="298">
        <v>82.4</v>
      </c>
      <c r="AG327" s="298">
        <v>106.4</v>
      </c>
      <c r="AH327" s="298">
        <v>0.64780000000000004</v>
      </c>
      <c r="AI327" s="298">
        <v>14244</v>
      </c>
      <c r="AJ327" s="298">
        <v>0</v>
      </c>
      <c r="AK327" s="299">
        <v>0.36</v>
      </c>
      <c r="AL327" s="298">
        <v>133</v>
      </c>
      <c r="AM327" s="298">
        <v>85.2</v>
      </c>
      <c r="AN327" s="298">
        <v>134.4</v>
      </c>
      <c r="AO327" s="298">
        <v>0.64439999999999997</v>
      </c>
      <c r="AP327" s="298">
        <v>16786</v>
      </c>
      <c r="AQ327" s="298">
        <v>0</v>
      </c>
      <c r="AR327" s="299">
        <v>0.42</v>
      </c>
      <c r="AS327" s="298">
        <v>133</v>
      </c>
      <c r="AT327" s="298">
        <v>112.8</v>
      </c>
      <c r="AU327" s="298">
        <v>136.4</v>
      </c>
      <c r="AV327" s="298">
        <v>0.69830000000000003</v>
      </c>
      <c r="AW327" s="298">
        <v>19522</v>
      </c>
      <c r="AX327" s="298">
        <v>0</v>
      </c>
      <c r="AY327" s="299">
        <v>0.33</v>
      </c>
      <c r="AZ327" s="298">
        <v>133</v>
      </c>
      <c r="BA327" s="298">
        <v>85.6</v>
      </c>
      <c r="BB327" s="298">
        <v>110.8</v>
      </c>
      <c r="BC327" s="298">
        <v>0.67969999999999997</v>
      </c>
      <c r="BD327" s="298">
        <v>14114</v>
      </c>
      <c r="BE327" s="298">
        <v>0</v>
      </c>
      <c r="BF327" s="299">
        <v>0.34</v>
      </c>
      <c r="BG327" s="298">
        <v>133</v>
      </c>
      <c r="BH327" s="298">
        <v>65.599999999999994</v>
      </c>
      <c r="BI327" s="298">
        <v>106.4</v>
      </c>
      <c r="BJ327" s="298">
        <v>0.72670000000000001</v>
      </c>
      <c r="BK327" s="298">
        <v>14838</v>
      </c>
      <c r="BL327" s="298">
        <v>0</v>
      </c>
      <c r="BM327" s="299">
        <v>0.42</v>
      </c>
      <c r="BN327" s="298">
        <v>133</v>
      </c>
      <c r="BO327" s="298">
        <v>73.599999999999994</v>
      </c>
      <c r="BP327" s="298">
        <v>106.4</v>
      </c>
      <c r="BQ327" s="298">
        <v>0.74870000000000003</v>
      </c>
      <c r="BR327" s="298">
        <v>15708</v>
      </c>
      <c r="BS327" s="298">
        <v>0</v>
      </c>
      <c r="BT327" s="299">
        <v>0.38</v>
      </c>
      <c r="BU327" s="298">
        <v>133</v>
      </c>
      <c r="BV327" s="298">
        <v>94.4</v>
      </c>
      <c r="BW327" s="298">
        <v>106.4</v>
      </c>
      <c r="BX327" s="298">
        <v>0.79590000000000005</v>
      </c>
      <c r="BY327" s="298">
        <v>14748</v>
      </c>
      <c r="BZ327" s="298">
        <v>0</v>
      </c>
      <c r="CA327" s="299">
        <v>0.28999999999999998</v>
      </c>
      <c r="CB327" s="298">
        <v>133</v>
      </c>
      <c r="CC327" s="298">
        <v>104</v>
      </c>
      <c r="CD327" s="298">
        <v>114.4</v>
      </c>
      <c r="CE327" s="298">
        <v>0.85140000000000005</v>
      </c>
      <c r="CF327" s="298">
        <v>21744</v>
      </c>
      <c r="CG327" s="298">
        <v>0</v>
      </c>
      <c r="CH327" s="299">
        <v>0.33</v>
      </c>
      <c r="CI327" s="298">
        <v>133</v>
      </c>
      <c r="CJ327" s="298">
        <v>102</v>
      </c>
      <c r="CK327" s="298">
        <v>107.2</v>
      </c>
      <c r="CL327" s="298">
        <v>0.86860000000000004</v>
      </c>
      <c r="CM327" s="298">
        <v>23692</v>
      </c>
      <c r="CN327" s="298">
        <v>0</v>
      </c>
      <c r="CO327" s="299">
        <v>0.37</v>
      </c>
      <c r="CP327" s="298">
        <v>133</v>
      </c>
      <c r="CQ327" s="298">
        <v>110.8</v>
      </c>
      <c r="CR327" s="298">
        <v>118</v>
      </c>
      <c r="CS327" s="298">
        <v>0.88319999999999999</v>
      </c>
      <c r="CT327" s="298">
        <v>27066</v>
      </c>
      <c r="CU327" s="298">
        <v>0</v>
      </c>
      <c r="CV327" s="299">
        <v>0.37</v>
      </c>
      <c r="CW327" s="298">
        <v>133</v>
      </c>
      <c r="CX327" s="298">
        <v>111.6</v>
      </c>
      <c r="CY327" s="298">
        <v>112</v>
      </c>
      <c r="CZ327" s="298">
        <v>0.83320000000000005</v>
      </c>
      <c r="DA327" s="298">
        <v>26286</v>
      </c>
      <c r="DB327" s="298">
        <v>0</v>
      </c>
      <c r="DC327" s="299">
        <v>0.39</v>
      </c>
      <c r="DD327" s="298">
        <v>133</v>
      </c>
      <c r="DE327" s="298">
        <v>104.8</v>
      </c>
      <c r="DF327" s="298">
        <v>106.4</v>
      </c>
      <c r="DG327" s="298">
        <v>0.7349</v>
      </c>
      <c r="DH327" s="298">
        <v>16782</v>
      </c>
      <c r="DI327" s="298">
        <v>0</v>
      </c>
      <c r="DJ327" s="299">
        <v>0.28999999999999998</v>
      </c>
      <c r="DK327" s="298">
        <v>133</v>
      </c>
      <c r="DL327" s="298">
        <v>85.2</v>
      </c>
      <c r="DM327" s="298">
        <v>111.2</v>
      </c>
      <c r="DN327" s="298">
        <v>0.63639999999999997</v>
      </c>
      <c r="DO327" s="298">
        <v>15776</v>
      </c>
      <c r="DP327" s="298">
        <v>0</v>
      </c>
      <c r="DQ327" s="299">
        <v>0.39</v>
      </c>
      <c r="DR327" s="298">
        <v>133</v>
      </c>
      <c r="DS327" s="298">
        <v>108.4</v>
      </c>
      <c r="DT327" s="298">
        <v>119.2</v>
      </c>
      <c r="DU327" s="298">
        <v>0.64159999999999995</v>
      </c>
      <c r="DV327" s="298">
        <v>20368</v>
      </c>
      <c r="DW327" s="298">
        <v>0</v>
      </c>
      <c r="DX327" s="299">
        <v>0.41</v>
      </c>
    </row>
    <row r="328" spans="1:128" ht="17.25" customHeight="1">
      <c r="A328" s="297">
        <v>324</v>
      </c>
      <c r="B328" s="267" t="s">
        <v>415</v>
      </c>
      <c r="C328" s="298">
        <v>115</v>
      </c>
      <c r="D328" s="298">
        <v>56.3</v>
      </c>
      <c r="E328" s="298">
        <v>92</v>
      </c>
      <c r="F328" s="298">
        <v>0.96030000000000004</v>
      </c>
      <c r="G328" s="298">
        <v>12228</v>
      </c>
      <c r="H328" s="298">
        <v>0</v>
      </c>
      <c r="I328" s="299">
        <v>0.31</v>
      </c>
      <c r="J328" s="298">
        <v>115</v>
      </c>
      <c r="K328" s="298">
        <v>43.2</v>
      </c>
      <c r="L328" s="298">
        <v>92</v>
      </c>
      <c r="M328" s="298">
        <v>0.96630000000000005</v>
      </c>
      <c r="N328" s="298">
        <v>12287</v>
      </c>
      <c r="O328" s="298">
        <v>0</v>
      </c>
      <c r="P328" s="299">
        <v>0.4</v>
      </c>
      <c r="Q328" s="298">
        <v>115</v>
      </c>
      <c r="R328" s="298">
        <v>57.6</v>
      </c>
      <c r="S328" s="298">
        <v>92</v>
      </c>
      <c r="T328" s="298">
        <v>0.89339999999999997</v>
      </c>
      <c r="U328" s="298">
        <v>9961</v>
      </c>
      <c r="V328" s="298">
        <v>0</v>
      </c>
      <c r="W328" s="299">
        <v>0.27</v>
      </c>
      <c r="X328" s="298">
        <v>115</v>
      </c>
      <c r="Y328" s="298">
        <v>65.099999999999994</v>
      </c>
      <c r="Z328" s="298">
        <v>92</v>
      </c>
      <c r="AA328" s="298">
        <v>0.94889999999999997</v>
      </c>
      <c r="AB328" s="298">
        <v>17147</v>
      </c>
      <c r="AC328" s="298">
        <v>0</v>
      </c>
      <c r="AD328" s="299">
        <v>0.37</v>
      </c>
      <c r="AE328" s="298">
        <v>115</v>
      </c>
      <c r="AF328" s="298">
        <v>48.7</v>
      </c>
      <c r="AG328" s="298">
        <v>92</v>
      </c>
      <c r="AH328" s="298">
        <v>0.94220000000000004</v>
      </c>
      <c r="AI328" s="298">
        <v>9932</v>
      </c>
      <c r="AJ328" s="298">
        <v>0</v>
      </c>
      <c r="AK328" s="299">
        <v>0.28999999999999998</v>
      </c>
      <c r="AL328" s="298">
        <v>115</v>
      </c>
      <c r="AM328" s="298">
        <v>53.9</v>
      </c>
      <c r="AN328" s="298">
        <v>92</v>
      </c>
      <c r="AO328" s="298">
        <v>0.94259999999999999</v>
      </c>
      <c r="AP328" s="298">
        <v>10255</v>
      </c>
      <c r="AQ328" s="298">
        <v>0</v>
      </c>
      <c r="AR328" s="299">
        <v>0.28000000000000003</v>
      </c>
      <c r="AS328" s="298">
        <v>115</v>
      </c>
      <c r="AT328" s="298">
        <v>67.3</v>
      </c>
      <c r="AU328" s="298">
        <v>92</v>
      </c>
      <c r="AV328" s="298">
        <v>0.94330000000000003</v>
      </c>
      <c r="AW328" s="298">
        <v>12833</v>
      </c>
      <c r="AX328" s="298">
        <v>0</v>
      </c>
      <c r="AY328" s="299">
        <v>0.27</v>
      </c>
      <c r="AZ328" s="298">
        <v>115</v>
      </c>
      <c r="BA328" s="298">
        <v>68.099999999999994</v>
      </c>
      <c r="BB328" s="298">
        <v>92</v>
      </c>
      <c r="BC328" s="298">
        <v>0.92390000000000005</v>
      </c>
      <c r="BD328" s="298">
        <v>12674</v>
      </c>
      <c r="BE328" s="298">
        <v>0</v>
      </c>
      <c r="BF328" s="299">
        <v>0.28000000000000003</v>
      </c>
      <c r="BG328" s="298">
        <v>115</v>
      </c>
      <c r="BH328" s="298">
        <v>69.599999999999994</v>
      </c>
      <c r="BI328" s="298">
        <v>92</v>
      </c>
      <c r="BJ328" s="298">
        <v>0.93140000000000001</v>
      </c>
      <c r="BK328" s="298">
        <v>20664</v>
      </c>
      <c r="BL328" s="298">
        <v>0</v>
      </c>
      <c r="BM328" s="299">
        <v>0.43</v>
      </c>
      <c r="BN328" s="298">
        <v>115</v>
      </c>
      <c r="BO328" s="298">
        <v>49.3</v>
      </c>
      <c r="BP328" s="298">
        <v>92</v>
      </c>
      <c r="BQ328" s="298">
        <v>0.9355</v>
      </c>
      <c r="BR328" s="298">
        <v>16509</v>
      </c>
      <c r="BS328" s="298">
        <v>0</v>
      </c>
      <c r="BT328" s="299">
        <v>0.48</v>
      </c>
      <c r="BU328" s="298">
        <v>115</v>
      </c>
      <c r="BV328" s="298">
        <v>54.1</v>
      </c>
      <c r="BW328" s="298">
        <v>92</v>
      </c>
      <c r="BX328" s="298">
        <v>0.93389999999999995</v>
      </c>
      <c r="BY328" s="298">
        <v>18735</v>
      </c>
      <c r="BZ328" s="298">
        <v>0</v>
      </c>
      <c r="CA328" s="299">
        <v>0.55000000000000004</v>
      </c>
      <c r="CB328" s="298">
        <v>115</v>
      </c>
      <c r="CC328" s="298">
        <v>51</v>
      </c>
      <c r="CD328" s="298">
        <v>92</v>
      </c>
      <c r="CE328" s="298">
        <v>0.93630000000000002</v>
      </c>
      <c r="CF328" s="298">
        <v>17370</v>
      </c>
      <c r="CG328" s="298">
        <v>0</v>
      </c>
      <c r="CH328" s="299">
        <v>0.49</v>
      </c>
      <c r="CI328" s="298">
        <v>115</v>
      </c>
      <c r="CJ328" s="298">
        <v>52.8</v>
      </c>
      <c r="CK328" s="298">
        <v>92</v>
      </c>
      <c r="CL328" s="298">
        <v>0.94020000000000004</v>
      </c>
      <c r="CM328" s="298">
        <v>15800</v>
      </c>
      <c r="CN328" s="298">
        <v>0</v>
      </c>
      <c r="CO328" s="299">
        <v>0.44</v>
      </c>
      <c r="CP328" s="298">
        <v>115</v>
      </c>
      <c r="CQ328" s="298">
        <v>52.1</v>
      </c>
      <c r="CR328" s="298">
        <v>92</v>
      </c>
      <c r="CS328" s="298">
        <v>0.93120000000000003</v>
      </c>
      <c r="CT328" s="298">
        <v>18157</v>
      </c>
      <c r="CU328" s="298">
        <v>0</v>
      </c>
      <c r="CV328" s="299">
        <v>0.5</v>
      </c>
      <c r="CW328" s="298">
        <v>115</v>
      </c>
      <c r="CX328" s="298">
        <v>52.4</v>
      </c>
      <c r="CY328" s="298">
        <v>92</v>
      </c>
      <c r="CZ328" s="298">
        <v>0.93440000000000001</v>
      </c>
      <c r="DA328" s="298">
        <v>16805</v>
      </c>
      <c r="DB328" s="298">
        <v>0</v>
      </c>
      <c r="DC328" s="299">
        <v>0.48</v>
      </c>
      <c r="DD328" s="298">
        <v>115</v>
      </c>
      <c r="DE328" s="298">
        <v>47.2</v>
      </c>
      <c r="DF328" s="298">
        <v>92</v>
      </c>
      <c r="DG328" s="298">
        <v>0.92889999999999995</v>
      </c>
      <c r="DH328" s="298">
        <v>14499</v>
      </c>
      <c r="DI328" s="298">
        <v>0</v>
      </c>
      <c r="DJ328" s="299">
        <v>0.44</v>
      </c>
      <c r="DK328" s="298">
        <v>115</v>
      </c>
      <c r="DL328" s="298">
        <v>74.8</v>
      </c>
      <c r="DM328" s="298">
        <v>92</v>
      </c>
      <c r="DN328" s="298">
        <v>0.93</v>
      </c>
      <c r="DO328" s="298">
        <v>15710</v>
      </c>
      <c r="DP328" s="298">
        <v>0</v>
      </c>
      <c r="DQ328" s="299">
        <v>0.3</v>
      </c>
      <c r="DR328" s="298">
        <v>115</v>
      </c>
      <c r="DS328" s="298">
        <v>40.6</v>
      </c>
      <c r="DT328" s="298">
        <v>92</v>
      </c>
      <c r="DU328" s="298">
        <v>0.97230000000000005</v>
      </c>
      <c r="DV328" s="298">
        <v>9746</v>
      </c>
      <c r="DW328" s="298">
        <v>0</v>
      </c>
      <c r="DX328" s="299">
        <v>0.34</v>
      </c>
    </row>
    <row r="329" spans="1:128" ht="17.25" customHeight="1">
      <c r="A329" s="297">
        <v>325</v>
      </c>
      <c r="B329" s="267" t="s">
        <v>416</v>
      </c>
      <c r="C329" s="298">
        <v>111</v>
      </c>
      <c r="D329" s="298">
        <v>128.80000000000001</v>
      </c>
      <c r="E329" s="298">
        <v>128.80000000000001</v>
      </c>
      <c r="F329" s="298">
        <v>0.9788</v>
      </c>
      <c r="G329" s="298">
        <v>20536</v>
      </c>
      <c r="H329" s="298">
        <v>0</v>
      </c>
      <c r="I329" s="299">
        <v>0.23</v>
      </c>
      <c r="J329" s="298">
        <v>111</v>
      </c>
      <c r="K329" s="298">
        <v>122.4</v>
      </c>
      <c r="L329" s="298">
        <v>122.4</v>
      </c>
      <c r="M329" s="298">
        <v>0.97030000000000005</v>
      </c>
      <c r="N329" s="298">
        <v>14182</v>
      </c>
      <c r="O329" s="298">
        <v>0</v>
      </c>
      <c r="P329" s="299">
        <v>0.16</v>
      </c>
      <c r="Q329" s="298">
        <v>111</v>
      </c>
      <c r="R329" s="298">
        <v>111.2</v>
      </c>
      <c r="S329" s="298">
        <v>115.6</v>
      </c>
      <c r="T329" s="298">
        <v>0.95669999999999999</v>
      </c>
      <c r="U329" s="298">
        <v>8228</v>
      </c>
      <c r="V329" s="298">
        <v>0</v>
      </c>
      <c r="W329" s="299">
        <v>0.11</v>
      </c>
      <c r="X329" s="298">
        <v>111</v>
      </c>
      <c r="Y329" s="298">
        <v>113.6</v>
      </c>
      <c r="Z329" s="298">
        <v>119.2</v>
      </c>
      <c r="AA329" s="298">
        <v>0.94369999999999998</v>
      </c>
      <c r="AB329" s="298">
        <v>10500</v>
      </c>
      <c r="AC329" s="298">
        <v>0</v>
      </c>
      <c r="AD329" s="299">
        <v>0.13</v>
      </c>
      <c r="AE329" s="298">
        <v>111</v>
      </c>
      <c r="AF329" s="298">
        <v>119.6</v>
      </c>
      <c r="AG329" s="298">
        <v>119.6</v>
      </c>
      <c r="AH329" s="298">
        <v>0.95509999999999995</v>
      </c>
      <c r="AI329" s="298">
        <v>11452</v>
      </c>
      <c r="AJ329" s="298">
        <v>0</v>
      </c>
      <c r="AK329" s="299">
        <v>0.13</v>
      </c>
      <c r="AL329" s="298">
        <v>111</v>
      </c>
      <c r="AM329" s="298">
        <v>88.8</v>
      </c>
      <c r="AN329" s="298">
        <v>122.4</v>
      </c>
      <c r="AO329" s="298">
        <v>0.94479999999999997</v>
      </c>
      <c r="AP329" s="298">
        <v>7194</v>
      </c>
      <c r="AQ329" s="298">
        <v>0</v>
      </c>
      <c r="AR329" s="299">
        <v>0.12</v>
      </c>
      <c r="AS329" s="298">
        <v>111</v>
      </c>
      <c r="AT329" s="298">
        <v>125.6</v>
      </c>
      <c r="AU329" s="298">
        <v>125.6</v>
      </c>
      <c r="AV329" s="298">
        <v>0.93049999999999999</v>
      </c>
      <c r="AW329" s="298">
        <v>5064</v>
      </c>
      <c r="AX329" s="298">
        <v>0</v>
      </c>
      <c r="AY329" s="299">
        <v>0.06</v>
      </c>
      <c r="AZ329" s="298">
        <v>111</v>
      </c>
      <c r="BA329" s="298">
        <v>118.4</v>
      </c>
      <c r="BB329" s="298">
        <v>118.4</v>
      </c>
      <c r="BC329" s="298">
        <v>0.74580000000000002</v>
      </c>
      <c r="BD329" s="298">
        <v>1250</v>
      </c>
      <c r="BE329" s="298">
        <v>0</v>
      </c>
      <c r="BF329" s="299">
        <v>0.02</v>
      </c>
      <c r="BG329" s="298">
        <v>111</v>
      </c>
      <c r="BH329" s="298">
        <v>96</v>
      </c>
      <c r="BI329" s="298">
        <v>96.4</v>
      </c>
      <c r="BJ329" s="298">
        <v>0.83850000000000002</v>
      </c>
      <c r="BK329" s="298">
        <v>2222</v>
      </c>
      <c r="BL329" s="298">
        <v>0</v>
      </c>
      <c r="BM329" s="299">
        <v>0.04</v>
      </c>
      <c r="BN329" s="298">
        <v>111</v>
      </c>
      <c r="BO329" s="298">
        <v>65.599999999999994</v>
      </c>
      <c r="BP329" s="298">
        <v>118</v>
      </c>
      <c r="BQ329" s="298">
        <v>0.96540000000000004</v>
      </c>
      <c r="BR329" s="298">
        <v>11832</v>
      </c>
      <c r="BS329" s="298">
        <v>0</v>
      </c>
      <c r="BT329" s="299">
        <v>0.25</v>
      </c>
      <c r="BU329" s="298">
        <v>111</v>
      </c>
      <c r="BV329" s="298">
        <v>148.80000000000001</v>
      </c>
      <c r="BW329" s="298">
        <v>148.80000000000001</v>
      </c>
      <c r="BX329" s="298">
        <v>0.96199999999999997</v>
      </c>
      <c r="BY329" s="298">
        <v>12058</v>
      </c>
      <c r="BZ329" s="298">
        <v>0</v>
      </c>
      <c r="CA329" s="299">
        <v>0.13</v>
      </c>
      <c r="CB329" s="298">
        <v>111</v>
      </c>
      <c r="CC329" s="298">
        <v>139.6</v>
      </c>
      <c r="CD329" s="298">
        <v>139.6</v>
      </c>
      <c r="CE329" s="298">
        <v>0.97809999999999997</v>
      </c>
      <c r="CF329" s="298">
        <v>17030</v>
      </c>
      <c r="CG329" s="298">
        <v>0</v>
      </c>
      <c r="CH329" s="299">
        <v>0.17</v>
      </c>
      <c r="CI329" s="298">
        <v>111</v>
      </c>
      <c r="CJ329" s="298">
        <v>98.4</v>
      </c>
      <c r="CK329" s="298">
        <v>126.8</v>
      </c>
      <c r="CL329" s="298">
        <v>0.96779999999999999</v>
      </c>
      <c r="CM329" s="298">
        <v>8046</v>
      </c>
      <c r="CN329" s="298">
        <v>0</v>
      </c>
      <c r="CO329" s="299">
        <v>0.12</v>
      </c>
      <c r="CP329" s="298">
        <v>111</v>
      </c>
      <c r="CQ329" s="298">
        <v>109.6</v>
      </c>
      <c r="CR329" s="298">
        <v>129.6</v>
      </c>
      <c r="CS329" s="298">
        <v>0.97109999999999996</v>
      </c>
      <c r="CT329" s="298">
        <v>12214</v>
      </c>
      <c r="CU329" s="298">
        <v>0</v>
      </c>
      <c r="CV329" s="299">
        <v>0.15</v>
      </c>
      <c r="CW329" s="298">
        <v>111</v>
      </c>
      <c r="CX329" s="298">
        <v>112.4</v>
      </c>
      <c r="CY329" s="298">
        <v>123.2</v>
      </c>
      <c r="CZ329" s="298">
        <v>0.96330000000000005</v>
      </c>
      <c r="DA329" s="298">
        <v>10346</v>
      </c>
      <c r="DB329" s="298">
        <v>0</v>
      </c>
      <c r="DC329" s="299">
        <v>0.13</v>
      </c>
      <c r="DD329" s="298">
        <v>111</v>
      </c>
      <c r="DE329" s="298">
        <v>104.4</v>
      </c>
      <c r="DF329" s="298">
        <v>119.2</v>
      </c>
      <c r="DG329" s="298">
        <v>0.94879999999999998</v>
      </c>
      <c r="DH329" s="298">
        <v>13678</v>
      </c>
      <c r="DI329" s="298">
        <v>0</v>
      </c>
      <c r="DJ329" s="299">
        <v>0.19</v>
      </c>
      <c r="DK329" s="298">
        <v>111</v>
      </c>
      <c r="DL329" s="298">
        <v>57.6</v>
      </c>
      <c r="DM329" s="298">
        <v>118</v>
      </c>
      <c r="DN329" s="298">
        <v>0.89810000000000001</v>
      </c>
      <c r="DO329" s="298">
        <v>8422</v>
      </c>
      <c r="DP329" s="298">
        <v>0</v>
      </c>
      <c r="DQ329" s="299">
        <v>0.22</v>
      </c>
      <c r="DR329" s="298">
        <v>111</v>
      </c>
      <c r="DS329" s="298">
        <v>94.4</v>
      </c>
      <c r="DT329" s="298">
        <v>118.4</v>
      </c>
      <c r="DU329" s="298">
        <v>0.85340000000000005</v>
      </c>
      <c r="DV329" s="298">
        <v>5716</v>
      </c>
      <c r="DW329" s="298">
        <v>0</v>
      </c>
      <c r="DX329" s="299">
        <v>0.1</v>
      </c>
    </row>
    <row r="330" spans="1:128" ht="17.25" customHeight="1">
      <c r="A330" s="297">
        <v>326</v>
      </c>
      <c r="B330" s="267" t="s">
        <v>417</v>
      </c>
      <c r="C330" s="298">
        <v>120</v>
      </c>
      <c r="D330" s="298">
        <v>41.5</v>
      </c>
      <c r="E330" s="298">
        <v>96</v>
      </c>
      <c r="F330" s="298">
        <v>0.873</v>
      </c>
      <c r="G330" s="298">
        <v>1308</v>
      </c>
      <c r="H330" s="298">
        <v>0</v>
      </c>
      <c r="I330" s="299">
        <v>0.01</v>
      </c>
      <c r="J330" s="298">
        <v>120</v>
      </c>
      <c r="K330" s="298">
        <v>75.099999999999994</v>
      </c>
      <c r="L330" s="298">
        <v>96</v>
      </c>
      <c r="M330" s="298">
        <v>0.80389999999999995</v>
      </c>
      <c r="N330" s="298">
        <v>5345</v>
      </c>
      <c r="O330" s="298">
        <v>0</v>
      </c>
      <c r="P330" s="299">
        <v>0.09</v>
      </c>
      <c r="Q330" s="298">
        <v>120</v>
      </c>
      <c r="R330" s="298">
        <v>75.5</v>
      </c>
      <c r="S330" s="298">
        <v>96</v>
      </c>
      <c r="T330" s="298">
        <v>0.7752</v>
      </c>
      <c r="U330" s="298">
        <v>10736</v>
      </c>
      <c r="V330" s="298">
        <v>0</v>
      </c>
      <c r="W330" s="299">
        <v>0.22</v>
      </c>
      <c r="X330" s="298">
        <v>120</v>
      </c>
      <c r="Y330" s="298">
        <v>68.8</v>
      </c>
      <c r="Z330" s="298">
        <v>96</v>
      </c>
      <c r="AA330" s="298">
        <v>0.70320000000000005</v>
      </c>
      <c r="AB330" s="298">
        <v>10592</v>
      </c>
      <c r="AC330" s="298">
        <v>0</v>
      </c>
      <c r="AD330" s="299">
        <v>0.26</v>
      </c>
      <c r="AE330" s="298">
        <v>120</v>
      </c>
      <c r="AF330" s="298">
        <v>65.2</v>
      </c>
      <c r="AG330" s="298">
        <v>96</v>
      </c>
      <c r="AH330" s="298">
        <v>0.66800000000000004</v>
      </c>
      <c r="AI330" s="298">
        <v>9408</v>
      </c>
      <c r="AJ330" s="298">
        <v>0</v>
      </c>
      <c r="AK330" s="299">
        <v>0.25</v>
      </c>
      <c r="AL330" s="298">
        <v>120</v>
      </c>
      <c r="AM330" s="298">
        <v>67.2</v>
      </c>
      <c r="AN330" s="298">
        <v>96</v>
      </c>
      <c r="AO330" s="298">
        <v>0.69989999999999997</v>
      </c>
      <c r="AP330" s="298">
        <v>12376</v>
      </c>
      <c r="AQ330" s="298">
        <v>0</v>
      </c>
      <c r="AR330" s="299">
        <v>0.33</v>
      </c>
      <c r="AS330" s="298">
        <v>120</v>
      </c>
      <c r="AT330" s="298">
        <v>80.099999999999994</v>
      </c>
      <c r="AU330" s="298">
        <v>96</v>
      </c>
      <c r="AV330" s="298">
        <v>0.746</v>
      </c>
      <c r="AW330" s="298">
        <v>8943</v>
      </c>
      <c r="AX330" s="298">
        <v>0</v>
      </c>
      <c r="AY330" s="299">
        <v>0.17</v>
      </c>
      <c r="AZ330" s="298">
        <v>120</v>
      </c>
      <c r="BA330" s="298">
        <v>86.6</v>
      </c>
      <c r="BB330" s="298">
        <v>96</v>
      </c>
      <c r="BC330" s="298">
        <v>0.77510000000000001</v>
      </c>
      <c r="BD330" s="298">
        <v>8480</v>
      </c>
      <c r="BE330" s="298">
        <v>0</v>
      </c>
      <c r="BF330" s="299">
        <v>0.15</v>
      </c>
      <c r="BG330" s="298">
        <v>120</v>
      </c>
      <c r="BH330" s="298">
        <v>86.6</v>
      </c>
      <c r="BI330" s="298">
        <v>96</v>
      </c>
      <c r="BJ330" s="298">
        <v>0.75380000000000003</v>
      </c>
      <c r="BK330" s="298">
        <v>9298</v>
      </c>
      <c r="BL330" s="298">
        <v>0</v>
      </c>
      <c r="BM330" s="299">
        <v>0.17</v>
      </c>
      <c r="BN330" s="298">
        <v>120</v>
      </c>
      <c r="BO330" s="298">
        <v>73.7</v>
      </c>
      <c r="BP330" s="298">
        <v>96</v>
      </c>
      <c r="BQ330" s="298">
        <v>0.72789999999999999</v>
      </c>
      <c r="BR330" s="298">
        <v>7920</v>
      </c>
      <c r="BS330" s="298">
        <v>0</v>
      </c>
      <c r="BT330" s="299">
        <v>0.17</v>
      </c>
      <c r="BU330" s="298">
        <v>120</v>
      </c>
      <c r="BV330" s="298">
        <v>81.8</v>
      </c>
      <c r="BW330" s="298">
        <v>96</v>
      </c>
      <c r="BX330" s="298">
        <v>0.76880000000000004</v>
      </c>
      <c r="BY330" s="298">
        <v>11083</v>
      </c>
      <c r="BZ330" s="298">
        <v>0</v>
      </c>
      <c r="CA330" s="299">
        <v>0.23</v>
      </c>
      <c r="CB330" s="298">
        <v>120</v>
      </c>
      <c r="CC330" s="298">
        <v>78.7</v>
      </c>
      <c r="CD330" s="298">
        <v>96</v>
      </c>
      <c r="CE330" s="298">
        <v>0.67130000000000001</v>
      </c>
      <c r="CF330" s="298">
        <v>10775</v>
      </c>
      <c r="CG330" s="298">
        <v>0</v>
      </c>
      <c r="CH330" s="299">
        <v>0.24</v>
      </c>
      <c r="CI330" s="298">
        <v>120</v>
      </c>
      <c r="CJ330" s="298">
        <v>76.900000000000006</v>
      </c>
      <c r="CK330" s="298">
        <v>96</v>
      </c>
      <c r="CL330" s="298">
        <v>0.70409999999999995</v>
      </c>
      <c r="CM330" s="298">
        <v>9321</v>
      </c>
      <c r="CN330" s="298">
        <v>0</v>
      </c>
      <c r="CO330" s="299">
        <v>0.21</v>
      </c>
      <c r="CP330" s="298">
        <v>120</v>
      </c>
      <c r="CQ330" s="298">
        <v>85.7</v>
      </c>
      <c r="CR330" s="298">
        <v>96</v>
      </c>
      <c r="CS330" s="298">
        <v>0.70860000000000001</v>
      </c>
      <c r="CT330" s="298">
        <v>6349</v>
      </c>
      <c r="CU330" s="298">
        <v>0</v>
      </c>
      <c r="CV330" s="299">
        <v>0.11</v>
      </c>
      <c r="CW330" s="298">
        <v>120</v>
      </c>
      <c r="CX330" s="298">
        <v>87.4</v>
      </c>
      <c r="CY330" s="298">
        <v>96</v>
      </c>
      <c r="CZ330" s="298">
        <v>0.77070000000000005</v>
      </c>
      <c r="DA330" s="298">
        <v>7550</v>
      </c>
      <c r="DB330" s="298">
        <v>0</v>
      </c>
      <c r="DC330" s="299">
        <v>0.13</v>
      </c>
      <c r="DD330" s="298">
        <v>120</v>
      </c>
      <c r="DE330" s="298">
        <v>89.8</v>
      </c>
      <c r="DF330" s="298">
        <v>96</v>
      </c>
      <c r="DG330" s="298">
        <v>0.6845</v>
      </c>
      <c r="DH330" s="298">
        <v>6482</v>
      </c>
      <c r="DI330" s="298">
        <v>0</v>
      </c>
      <c r="DJ330" s="299">
        <v>0.12</v>
      </c>
      <c r="DK330" s="298">
        <v>120</v>
      </c>
      <c r="DL330" s="298">
        <v>74.2</v>
      </c>
      <c r="DM330" s="298">
        <v>96</v>
      </c>
      <c r="DN330" s="298">
        <v>0.61309999999999998</v>
      </c>
      <c r="DO330" s="298">
        <v>13316</v>
      </c>
      <c r="DP330" s="298">
        <v>0</v>
      </c>
      <c r="DQ330" s="299">
        <v>0.35</v>
      </c>
      <c r="DR330" s="298">
        <v>120</v>
      </c>
      <c r="DS330" s="298">
        <v>76.400000000000006</v>
      </c>
      <c r="DT330" s="298">
        <v>96</v>
      </c>
      <c r="DU330" s="298">
        <v>0.62549999999999994</v>
      </c>
      <c r="DV330" s="298">
        <v>8848</v>
      </c>
      <c r="DW330" s="298">
        <v>0</v>
      </c>
      <c r="DX330" s="299">
        <v>0.22</v>
      </c>
    </row>
    <row r="331" spans="1:128" ht="17.25" customHeight="1">
      <c r="A331" s="297">
        <v>327</v>
      </c>
      <c r="B331" s="267" t="s">
        <v>418</v>
      </c>
      <c r="C331" s="298">
        <v>120</v>
      </c>
      <c r="D331" s="298">
        <v>124.8</v>
      </c>
      <c r="E331" s="298">
        <v>150.4</v>
      </c>
      <c r="F331" s="298">
        <v>0.97750000000000004</v>
      </c>
      <c r="G331" s="298">
        <v>25018</v>
      </c>
      <c r="H331" s="298">
        <v>0</v>
      </c>
      <c r="I331" s="299">
        <v>0.28000000000000003</v>
      </c>
      <c r="J331" s="298">
        <v>120</v>
      </c>
      <c r="K331" s="298">
        <v>218.4</v>
      </c>
      <c r="L331" s="298">
        <v>228</v>
      </c>
      <c r="M331" s="298">
        <v>0.94820000000000004</v>
      </c>
      <c r="N331" s="298">
        <v>42098</v>
      </c>
      <c r="O331" s="298">
        <v>0</v>
      </c>
      <c r="P331" s="299">
        <v>0.27</v>
      </c>
      <c r="Q331" s="298">
        <v>120</v>
      </c>
      <c r="R331" s="298">
        <v>191.2</v>
      </c>
      <c r="S331" s="298">
        <v>221.6</v>
      </c>
      <c r="T331" s="298">
        <v>0.94979999999999998</v>
      </c>
      <c r="U331" s="298">
        <v>34462</v>
      </c>
      <c r="V331" s="298">
        <v>0</v>
      </c>
      <c r="W331" s="299">
        <v>0.26</v>
      </c>
      <c r="X331" s="298">
        <v>120</v>
      </c>
      <c r="Y331" s="298">
        <v>199.2</v>
      </c>
      <c r="Z331" s="298">
        <v>200.8</v>
      </c>
      <c r="AA331" s="298">
        <v>0.90639999999999998</v>
      </c>
      <c r="AB331" s="298">
        <v>38028</v>
      </c>
      <c r="AC331" s="298">
        <v>0</v>
      </c>
      <c r="AD331" s="299">
        <v>0.28000000000000003</v>
      </c>
      <c r="AE331" s="298">
        <v>120</v>
      </c>
      <c r="AF331" s="298">
        <v>159.19999999999999</v>
      </c>
      <c r="AG331" s="298">
        <v>195.6</v>
      </c>
      <c r="AH331" s="298">
        <v>0.92810000000000004</v>
      </c>
      <c r="AI331" s="298">
        <v>25192</v>
      </c>
      <c r="AJ331" s="298">
        <v>0</v>
      </c>
      <c r="AK331" s="299">
        <v>0.23</v>
      </c>
      <c r="AL331" s="298">
        <v>120</v>
      </c>
      <c r="AM331" s="298">
        <v>176.4</v>
      </c>
      <c r="AN331" s="298">
        <v>187.6</v>
      </c>
      <c r="AO331" s="298">
        <v>0.91779999999999995</v>
      </c>
      <c r="AP331" s="298">
        <v>26450</v>
      </c>
      <c r="AQ331" s="298">
        <v>0</v>
      </c>
      <c r="AR331" s="299">
        <v>0.23</v>
      </c>
      <c r="AS331" s="298">
        <v>120</v>
      </c>
      <c r="AT331" s="298">
        <v>134.80000000000001</v>
      </c>
      <c r="AU331" s="298">
        <v>186</v>
      </c>
      <c r="AV331" s="298">
        <v>0.93259999999999998</v>
      </c>
      <c r="AW331" s="298">
        <v>21308</v>
      </c>
      <c r="AX331" s="298">
        <v>0</v>
      </c>
      <c r="AY331" s="299">
        <v>0.23</v>
      </c>
      <c r="AZ331" s="298">
        <v>120</v>
      </c>
      <c r="BA331" s="298">
        <v>185.2</v>
      </c>
      <c r="BB331" s="298">
        <v>196</v>
      </c>
      <c r="BC331" s="298">
        <v>0.89370000000000005</v>
      </c>
      <c r="BD331" s="298">
        <v>32450</v>
      </c>
      <c r="BE331" s="298">
        <v>0</v>
      </c>
      <c r="BF331" s="299">
        <v>0.27</v>
      </c>
      <c r="BG331" s="298">
        <v>120</v>
      </c>
      <c r="BH331" s="298">
        <v>218.4</v>
      </c>
      <c r="BI331" s="298">
        <v>233.6</v>
      </c>
      <c r="BJ331" s="298">
        <v>0.93979999999999997</v>
      </c>
      <c r="BK331" s="298">
        <v>23472</v>
      </c>
      <c r="BL331" s="298">
        <v>0</v>
      </c>
      <c r="BM331" s="299">
        <v>0.15</v>
      </c>
      <c r="BN331" s="298">
        <v>120</v>
      </c>
      <c r="BO331" s="298">
        <v>215.2</v>
      </c>
      <c r="BP331" s="298">
        <v>254</v>
      </c>
      <c r="BQ331" s="298">
        <v>0.96619999999999995</v>
      </c>
      <c r="BR331" s="298">
        <v>51784</v>
      </c>
      <c r="BS331" s="298">
        <v>0</v>
      </c>
      <c r="BT331" s="299">
        <v>0.33</v>
      </c>
      <c r="BU331" s="298">
        <v>120</v>
      </c>
      <c r="BV331" s="298">
        <v>190.8</v>
      </c>
      <c r="BW331" s="298">
        <v>200.4</v>
      </c>
      <c r="BX331" s="298">
        <v>0.99070000000000003</v>
      </c>
      <c r="BY331" s="298">
        <v>45358</v>
      </c>
      <c r="BZ331" s="298">
        <v>0</v>
      </c>
      <c r="CA331" s="299">
        <v>0.36</v>
      </c>
      <c r="CB331" s="298">
        <v>120</v>
      </c>
      <c r="CC331" s="298">
        <v>224.4</v>
      </c>
      <c r="CD331" s="298">
        <v>224.4</v>
      </c>
      <c r="CE331" s="298">
        <v>0.99109999999999998</v>
      </c>
      <c r="CF331" s="298">
        <v>53742</v>
      </c>
      <c r="CG331" s="298">
        <v>0</v>
      </c>
      <c r="CH331" s="299">
        <v>0.32</v>
      </c>
      <c r="CI331" s="298">
        <v>120</v>
      </c>
      <c r="CJ331" s="298">
        <v>147.6</v>
      </c>
      <c r="CK331" s="298">
        <v>168.4</v>
      </c>
      <c r="CL331" s="298">
        <v>0.98780000000000001</v>
      </c>
      <c r="CM331" s="298">
        <v>39758</v>
      </c>
      <c r="CN331" s="298">
        <v>0</v>
      </c>
      <c r="CO331" s="299">
        <v>0.38</v>
      </c>
      <c r="CP331" s="298">
        <v>120</v>
      </c>
      <c r="CQ331" s="298">
        <v>117.6</v>
      </c>
      <c r="CR331" s="298">
        <v>131.6</v>
      </c>
      <c r="CS331" s="298">
        <v>0.98839999999999995</v>
      </c>
      <c r="CT331" s="298">
        <v>29882</v>
      </c>
      <c r="CU331" s="298">
        <v>0</v>
      </c>
      <c r="CV331" s="299">
        <v>0.35</v>
      </c>
      <c r="CW331" s="298">
        <v>120</v>
      </c>
      <c r="CX331" s="298">
        <v>170.4</v>
      </c>
      <c r="CY331" s="298">
        <v>182</v>
      </c>
      <c r="CZ331" s="298">
        <v>0.98909999999999998</v>
      </c>
      <c r="DA331" s="298">
        <v>39162</v>
      </c>
      <c r="DB331" s="298">
        <v>0</v>
      </c>
      <c r="DC331" s="299">
        <v>0.32</v>
      </c>
      <c r="DD331" s="298">
        <v>120</v>
      </c>
      <c r="DE331" s="298">
        <v>130</v>
      </c>
      <c r="DF331" s="298">
        <v>142</v>
      </c>
      <c r="DG331" s="298">
        <v>0.99039999999999995</v>
      </c>
      <c r="DH331" s="298">
        <v>48840</v>
      </c>
      <c r="DI331" s="298">
        <v>0</v>
      </c>
      <c r="DJ331" s="299">
        <v>0.51</v>
      </c>
      <c r="DK331" s="298">
        <v>120</v>
      </c>
      <c r="DL331" s="298">
        <v>166.8</v>
      </c>
      <c r="DM331" s="298">
        <v>183.6</v>
      </c>
      <c r="DN331" s="298">
        <v>0.95189999999999997</v>
      </c>
      <c r="DO331" s="298">
        <v>22976</v>
      </c>
      <c r="DP331" s="298">
        <v>0</v>
      </c>
      <c r="DQ331" s="299">
        <v>0.19</v>
      </c>
      <c r="DR331" s="298">
        <v>120</v>
      </c>
      <c r="DS331" s="298">
        <v>228</v>
      </c>
      <c r="DT331" s="298">
        <v>232</v>
      </c>
      <c r="DU331" s="298">
        <v>0.97940000000000005</v>
      </c>
      <c r="DV331" s="298">
        <v>73628</v>
      </c>
      <c r="DW331" s="298">
        <v>0</v>
      </c>
      <c r="DX331" s="299">
        <v>0.46</v>
      </c>
    </row>
    <row r="332" spans="1:128" ht="17.25" customHeight="1">
      <c r="A332" s="297">
        <v>328</v>
      </c>
      <c r="B332" s="267" t="s">
        <v>419</v>
      </c>
      <c r="C332" s="298">
        <v>120</v>
      </c>
      <c r="D332" s="298">
        <v>2</v>
      </c>
      <c r="E332" s="298">
        <v>96</v>
      </c>
      <c r="F332" s="298">
        <v>0.66859999999999997</v>
      </c>
      <c r="G332" s="298">
        <v>2340</v>
      </c>
      <c r="H332" s="298">
        <v>0</v>
      </c>
      <c r="I332" s="299">
        <v>2.4300000000000002</v>
      </c>
      <c r="J332" s="298">
        <v>120</v>
      </c>
      <c r="K332" s="298">
        <v>48</v>
      </c>
      <c r="L332" s="298">
        <v>96</v>
      </c>
      <c r="M332" s="298">
        <v>0.22989999999999999</v>
      </c>
      <c r="N332" s="298">
        <v>3540</v>
      </c>
      <c r="O332" s="298">
        <v>0</v>
      </c>
      <c r="P332" s="299">
        <v>0.43</v>
      </c>
      <c r="Q332" s="298">
        <v>120</v>
      </c>
      <c r="R332" s="298">
        <v>64</v>
      </c>
      <c r="S332" s="298">
        <v>96</v>
      </c>
      <c r="T332" s="298">
        <v>0.22989999999999999</v>
      </c>
      <c r="U332" s="298">
        <v>3540</v>
      </c>
      <c r="V332" s="298">
        <v>0</v>
      </c>
      <c r="W332" s="299">
        <v>0.45</v>
      </c>
      <c r="X332" s="298">
        <v>120</v>
      </c>
      <c r="Y332" s="298">
        <v>112</v>
      </c>
      <c r="Z332" s="298">
        <v>112</v>
      </c>
      <c r="AA332" s="298">
        <v>0.90469999999999995</v>
      </c>
      <c r="AB332" s="298">
        <v>7780</v>
      </c>
      <c r="AC332" s="298">
        <v>0</v>
      </c>
      <c r="AD332" s="299">
        <v>0.1</v>
      </c>
      <c r="AE332" s="298">
        <v>120</v>
      </c>
      <c r="AF332" s="298">
        <v>82</v>
      </c>
      <c r="AG332" s="298">
        <v>96</v>
      </c>
      <c r="AH332" s="298">
        <v>0.61319999999999997</v>
      </c>
      <c r="AI332" s="298">
        <v>7640</v>
      </c>
      <c r="AJ332" s="298">
        <v>0</v>
      </c>
      <c r="AK332" s="299">
        <v>0.2</v>
      </c>
      <c r="AL332" s="298">
        <v>120</v>
      </c>
      <c r="AM332" s="298">
        <v>90</v>
      </c>
      <c r="AN332" s="298">
        <v>96</v>
      </c>
      <c r="AO332" s="298">
        <v>0.58120000000000005</v>
      </c>
      <c r="AP332" s="298">
        <v>10740</v>
      </c>
      <c r="AQ332" s="298">
        <v>0</v>
      </c>
      <c r="AR332" s="299">
        <v>0.28999999999999998</v>
      </c>
      <c r="AS332" s="298">
        <v>120</v>
      </c>
      <c r="AT332" s="298">
        <v>160</v>
      </c>
      <c r="AU332" s="298">
        <v>160</v>
      </c>
      <c r="AV332" s="298">
        <v>0.60640000000000005</v>
      </c>
      <c r="AW332" s="298">
        <v>12480</v>
      </c>
      <c r="AX332" s="298">
        <v>0</v>
      </c>
      <c r="AY332" s="299">
        <v>0.17</v>
      </c>
      <c r="AZ332" s="298">
        <v>120</v>
      </c>
      <c r="BA332" s="298">
        <v>124</v>
      </c>
      <c r="BB332" s="298">
        <v>124</v>
      </c>
      <c r="BC332" s="298">
        <v>0.70989999999999998</v>
      </c>
      <c r="BD332" s="298">
        <v>11060</v>
      </c>
      <c r="BE332" s="298">
        <v>0</v>
      </c>
      <c r="BF332" s="299">
        <v>0.17</v>
      </c>
      <c r="BG332" s="298">
        <v>120</v>
      </c>
      <c r="BH332" s="298">
        <v>114</v>
      </c>
      <c r="BI332" s="298">
        <v>114</v>
      </c>
      <c r="BJ332" s="298">
        <v>0.86539999999999995</v>
      </c>
      <c r="BK332" s="298">
        <v>11440</v>
      </c>
      <c r="BL332" s="298">
        <v>0</v>
      </c>
      <c r="BM332" s="299">
        <v>0.16</v>
      </c>
      <c r="BN332" s="298">
        <v>120</v>
      </c>
      <c r="BO332" s="298">
        <v>114</v>
      </c>
      <c r="BP332" s="298">
        <v>114</v>
      </c>
      <c r="BQ332" s="298">
        <v>0.87839999999999996</v>
      </c>
      <c r="BR332" s="298">
        <v>9100</v>
      </c>
      <c r="BS332" s="298">
        <v>0</v>
      </c>
      <c r="BT332" s="299">
        <v>0.12</v>
      </c>
      <c r="BU332" s="298">
        <v>120</v>
      </c>
      <c r="BV332" s="298">
        <v>92</v>
      </c>
      <c r="BW332" s="298">
        <v>96</v>
      </c>
      <c r="BX332" s="298">
        <v>0.85429999999999995</v>
      </c>
      <c r="BY332" s="298">
        <v>12080</v>
      </c>
      <c r="BZ332" s="298">
        <v>0</v>
      </c>
      <c r="CA332" s="299">
        <v>0.23</v>
      </c>
      <c r="CB332" s="298">
        <v>120</v>
      </c>
      <c r="CC332" s="298">
        <v>154</v>
      </c>
      <c r="CD332" s="298">
        <v>154</v>
      </c>
      <c r="CE332" s="298">
        <v>0.85909999999999997</v>
      </c>
      <c r="CF332" s="298">
        <v>12320</v>
      </c>
      <c r="CG332" s="298">
        <v>0</v>
      </c>
      <c r="CH332" s="299">
        <v>0.13</v>
      </c>
      <c r="CI332" s="298">
        <v>120</v>
      </c>
      <c r="CJ332" s="298">
        <v>104</v>
      </c>
      <c r="CK332" s="298">
        <v>104</v>
      </c>
      <c r="CL332" s="298">
        <v>0.84240000000000004</v>
      </c>
      <c r="CM332" s="298">
        <v>10480</v>
      </c>
      <c r="CN332" s="298">
        <v>0</v>
      </c>
      <c r="CO332" s="299">
        <v>0.17</v>
      </c>
      <c r="CP332" s="298">
        <v>120</v>
      </c>
      <c r="CQ332" s="298">
        <v>132</v>
      </c>
      <c r="CR332" s="298">
        <v>132</v>
      </c>
      <c r="CS332" s="298">
        <v>0.87180000000000002</v>
      </c>
      <c r="CT332" s="298">
        <v>10060</v>
      </c>
      <c r="CU332" s="298">
        <v>0</v>
      </c>
      <c r="CV332" s="299">
        <v>0.12</v>
      </c>
      <c r="CW332" s="298">
        <v>120</v>
      </c>
      <c r="CX332" s="298">
        <v>110</v>
      </c>
      <c r="CY332" s="298">
        <v>110</v>
      </c>
      <c r="CZ332" s="298">
        <v>0.84550000000000003</v>
      </c>
      <c r="DA332" s="298">
        <v>11380</v>
      </c>
      <c r="DB332" s="298">
        <v>0</v>
      </c>
      <c r="DC332" s="299">
        <v>0.17</v>
      </c>
      <c r="DD332" s="298">
        <v>120</v>
      </c>
      <c r="DE332" s="298">
        <v>142</v>
      </c>
      <c r="DF332" s="298">
        <v>142</v>
      </c>
      <c r="DG332" s="298">
        <v>0.80930000000000002</v>
      </c>
      <c r="DH332" s="298">
        <v>12220</v>
      </c>
      <c r="DI332" s="298">
        <v>0</v>
      </c>
      <c r="DJ332" s="299">
        <v>0.14000000000000001</v>
      </c>
      <c r="DK332" s="298">
        <v>120</v>
      </c>
      <c r="DL332" s="298">
        <v>150</v>
      </c>
      <c r="DM332" s="298">
        <v>150</v>
      </c>
      <c r="DN332" s="298">
        <v>0.78039999999999998</v>
      </c>
      <c r="DO332" s="298">
        <v>15280</v>
      </c>
      <c r="DP332" s="298">
        <v>0</v>
      </c>
      <c r="DQ332" s="299">
        <v>0.18</v>
      </c>
      <c r="DR332" s="298">
        <v>120</v>
      </c>
      <c r="DS332" s="298">
        <v>146</v>
      </c>
      <c r="DT332" s="298">
        <v>146</v>
      </c>
      <c r="DU332" s="298">
        <v>0.81130000000000002</v>
      </c>
      <c r="DV332" s="298">
        <v>14960</v>
      </c>
      <c r="DW332" s="298">
        <v>0</v>
      </c>
      <c r="DX332" s="299">
        <v>0.18</v>
      </c>
    </row>
    <row r="333" spans="1:128" ht="17.25" customHeight="1">
      <c r="A333" s="297">
        <v>329</v>
      </c>
      <c r="B333" s="267" t="s">
        <v>420</v>
      </c>
      <c r="C333" s="298">
        <v>130</v>
      </c>
      <c r="D333" s="298">
        <v>37.6</v>
      </c>
      <c r="E333" s="298">
        <v>130.69999999999999</v>
      </c>
      <c r="F333" s="298">
        <v>0.96140000000000003</v>
      </c>
      <c r="G333" s="298">
        <v>16100</v>
      </c>
      <c r="H333" s="298">
        <v>0</v>
      </c>
      <c r="I333" s="299">
        <v>0.42</v>
      </c>
      <c r="J333" s="298">
        <v>130</v>
      </c>
      <c r="K333" s="298">
        <v>122.6</v>
      </c>
      <c r="L333" s="298">
        <v>135.30000000000001</v>
      </c>
      <c r="M333" s="298">
        <v>0.96250000000000002</v>
      </c>
      <c r="N333" s="298">
        <v>17362</v>
      </c>
      <c r="O333" s="298">
        <v>0</v>
      </c>
      <c r="P333" s="299">
        <v>0.15</v>
      </c>
      <c r="Q333" s="298">
        <v>130</v>
      </c>
      <c r="R333" s="298">
        <v>119.1</v>
      </c>
      <c r="S333" s="298">
        <v>136.30000000000001</v>
      </c>
      <c r="T333" s="298">
        <v>0.96960000000000002</v>
      </c>
      <c r="U333" s="298">
        <v>16005</v>
      </c>
      <c r="V333" s="298">
        <v>0</v>
      </c>
      <c r="W333" s="299">
        <v>0.14000000000000001</v>
      </c>
      <c r="X333" s="298">
        <v>130</v>
      </c>
      <c r="Y333" s="298">
        <v>81.099999999999994</v>
      </c>
      <c r="Z333" s="298">
        <v>144.80000000000001</v>
      </c>
      <c r="AA333" s="298">
        <v>0.96309999999999996</v>
      </c>
      <c r="AB333" s="298">
        <v>19699</v>
      </c>
      <c r="AC333" s="298">
        <v>0</v>
      </c>
      <c r="AD333" s="299">
        <v>0.26</v>
      </c>
      <c r="AE333" s="298">
        <v>130</v>
      </c>
      <c r="AF333" s="298">
        <v>6.9</v>
      </c>
      <c r="AG333" s="298">
        <v>160.1</v>
      </c>
      <c r="AH333" s="298">
        <v>0.8256</v>
      </c>
      <c r="AI333" s="298">
        <v>16314</v>
      </c>
      <c r="AJ333" s="298">
        <v>0</v>
      </c>
      <c r="AK333" s="299">
        <v>1.73</v>
      </c>
      <c r="AL333" s="298">
        <v>130</v>
      </c>
      <c r="AM333" s="298">
        <v>2.9</v>
      </c>
      <c r="AN333" s="298">
        <v>156</v>
      </c>
      <c r="AO333" s="298">
        <v>0.74409999999999998</v>
      </c>
      <c r="AP333" s="298">
        <v>5383</v>
      </c>
      <c r="AQ333" s="298">
        <v>0</v>
      </c>
      <c r="AR333" s="299">
        <v>0.41</v>
      </c>
      <c r="AS333" s="298">
        <v>130</v>
      </c>
      <c r="AT333" s="298">
        <v>3.1</v>
      </c>
      <c r="AU333" s="298">
        <v>104</v>
      </c>
      <c r="AV333" s="298">
        <v>0.84499999999999997</v>
      </c>
      <c r="AW333" s="298">
        <v>807</v>
      </c>
      <c r="AX333" s="298">
        <v>0</v>
      </c>
      <c r="AY333" s="299">
        <v>0.41</v>
      </c>
      <c r="AZ333" s="298">
        <v>130</v>
      </c>
      <c r="BA333" s="298">
        <v>3.5</v>
      </c>
      <c r="BB333" s="298">
        <v>140.4</v>
      </c>
      <c r="BC333" s="298">
        <v>0.77629999999999999</v>
      </c>
      <c r="BD333" s="298">
        <v>1777</v>
      </c>
      <c r="BE333" s="298">
        <v>0</v>
      </c>
      <c r="BF333" s="299">
        <v>0.91</v>
      </c>
      <c r="BG333" s="298">
        <v>130</v>
      </c>
      <c r="BH333" s="298">
        <v>3.9</v>
      </c>
      <c r="BI333" s="298">
        <v>114</v>
      </c>
      <c r="BJ333" s="298">
        <v>0.89059999999999995</v>
      </c>
      <c r="BK333" s="298">
        <v>684</v>
      </c>
      <c r="BL333" s="298">
        <v>0</v>
      </c>
      <c r="BM333" s="299">
        <v>0.26</v>
      </c>
      <c r="BN333" s="298">
        <v>130</v>
      </c>
      <c r="BO333" s="298">
        <v>134.69999999999999</v>
      </c>
      <c r="BP333" s="298">
        <v>142.80000000000001</v>
      </c>
      <c r="BQ333" s="298">
        <v>0.83720000000000006</v>
      </c>
      <c r="BR333" s="298">
        <v>18151</v>
      </c>
      <c r="BS333" s="298">
        <v>0</v>
      </c>
      <c r="BT333" s="299">
        <v>0.22</v>
      </c>
      <c r="BU333" s="298">
        <v>130</v>
      </c>
      <c r="BV333" s="298">
        <v>117.6</v>
      </c>
      <c r="BW333" s="298">
        <v>121</v>
      </c>
      <c r="BX333" s="298">
        <v>0.9849</v>
      </c>
      <c r="BY333" s="298">
        <v>18867</v>
      </c>
      <c r="BZ333" s="298">
        <v>0</v>
      </c>
      <c r="CA333" s="299">
        <v>0.24</v>
      </c>
      <c r="CB333" s="298">
        <v>130</v>
      </c>
      <c r="CC333" s="298">
        <v>35.799999999999997</v>
      </c>
      <c r="CD333" s="298">
        <v>122.6</v>
      </c>
      <c r="CE333" s="298">
        <v>0.99050000000000005</v>
      </c>
      <c r="CF333" s="298">
        <v>17160</v>
      </c>
      <c r="CG333" s="298">
        <v>0</v>
      </c>
      <c r="CH333" s="299">
        <v>0.65</v>
      </c>
      <c r="CI333" s="298">
        <v>130</v>
      </c>
      <c r="CJ333" s="298">
        <v>109.9</v>
      </c>
      <c r="CK333" s="298">
        <v>131.4</v>
      </c>
      <c r="CL333" s="298">
        <v>0.95740000000000003</v>
      </c>
      <c r="CM333" s="298">
        <v>9169</v>
      </c>
      <c r="CN333" s="298">
        <v>0</v>
      </c>
      <c r="CO333" s="299">
        <v>0.12</v>
      </c>
      <c r="CP333" s="298">
        <v>130</v>
      </c>
      <c r="CQ333" s="298">
        <v>123.6</v>
      </c>
      <c r="CR333" s="298">
        <v>134</v>
      </c>
      <c r="CS333" s="298">
        <v>0.96499999999999997</v>
      </c>
      <c r="CT333" s="298">
        <v>17300</v>
      </c>
      <c r="CU333" s="298">
        <v>0</v>
      </c>
      <c r="CV333" s="299">
        <v>0.19</v>
      </c>
      <c r="CW333" s="298">
        <v>130</v>
      </c>
      <c r="CX333" s="298">
        <v>120</v>
      </c>
      <c r="CY333" s="298">
        <v>143.19999999999999</v>
      </c>
      <c r="CZ333" s="298">
        <v>0.94610000000000005</v>
      </c>
      <c r="DA333" s="298">
        <v>14362</v>
      </c>
      <c r="DB333" s="298">
        <v>0</v>
      </c>
      <c r="DC333" s="299">
        <v>0.18</v>
      </c>
      <c r="DD333" s="298">
        <v>130</v>
      </c>
      <c r="DE333" s="298">
        <v>120</v>
      </c>
      <c r="DF333" s="298">
        <v>141.9</v>
      </c>
      <c r="DG333" s="298">
        <v>0.93379999999999996</v>
      </c>
      <c r="DH333" s="298">
        <v>16277</v>
      </c>
      <c r="DI333" s="298">
        <v>0</v>
      </c>
      <c r="DJ333" s="299">
        <v>0.2</v>
      </c>
      <c r="DK333" s="298">
        <v>130</v>
      </c>
      <c r="DL333" s="298">
        <v>5.7</v>
      </c>
      <c r="DM333" s="298">
        <v>141.4</v>
      </c>
      <c r="DN333" s="298">
        <v>0.9335</v>
      </c>
      <c r="DO333" s="298">
        <v>6734</v>
      </c>
      <c r="DP333" s="298">
        <v>0</v>
      </c>
      <c r="DQ333" s="299">
        <v>1.7</v>
      </c>
      <c r="DR333" s="298">
        <v>130</v>
      </c>
      <c r="DS333" s="298">
        <v>6.6</v>
      </c>
      <c r="DT333" s="298">
        <v>140.1</v>
      </c>
      <c r="DU333" s="298">
        <v>0.88329999999999997</v>
      </c>
      <c r="DV333" s="298">
        <v>2837</v>
      </c>
      <c r="DW333" s="298">
        <v>0</v>
      </c>
      <c r="DX333" s="299">
        <v>0.68</v>
      </c>
    </row>
    <row r="334" spans="1:128" ht="17.25" customHeight="1">
      <c r="A334" s="297">
        <v>330</v>
      </c>
      <c r="B334" s="267" t="s">
        <v>421</v>
      </c>
      <c r="C334" s="298">
        <v>110</v>
      </c>
      <c r="D334" s="298">
        <v>131.4</v>
      </c>
      <c r="E334" s="298">
        <v>131.4</v>
      </c>
      <c r="F334" s="298">
        <v>0.80300000000000005</v>
      </c>
      <c r="G334" s="298">
        <v>19929</v>
      </c>
      <c r="H334" s="298">
        <v>0</v>
      </c>
      <c r="I334" s="299">
        <v>0.26</v>
      </c>
      <c r="J334" s="298">
        <v>110</v>
      </c>
      <c r="K334" s="298">
        <v>128</v>
      </c>
      <c r="L334" s="298">
        <v>128</v>
      </c>
      <c r="M334" s="298">
        <v>0.81420000000000003</v>
      </c>
      <c r="N334" s="298">
        <v>19444</v>
      </c>
      <c r="O334" s="298">
        <v>0</v>
      </c>
      <c r="P334" s="299">
        <v>0.25</v>
      </c>
      <c r="Q334" s="298">
        <v>110</v>
      </c>
      <c r="R334" s="298">
        <v>117.8</v>
      </c>
      <c r="S334" s="298">
        <v>117.8</v>
      </c>
      <c r="T334" s="298">
        <v>0.7823</v>
      </c>
      <c r="U334" s="298">
        <v>11591</v>
      </c>
      <c r="V334" s="298">
        <v>0</v>
      </c>
      <c r="W334" s="299">
        <v>0.17</v>
      </c>
      <c r="X334" s="298">
        <v>110</v>
      </c>
      <c r="Y334" s="298">
        <v>138.6</v>
      </c>
      <c r="Z334" s="298">
        <v>138.6</v>
      </c>
      <c r="AA334" s="298">
        <v>0.80479999999999996</v>
      </c>
      <c r="AB334" s="298">
        <v>19393</v>
      </c>
      <c r="AC334" s="298">
        <v>0</v>
      </c>
      <c r="AD334" s="299">
        <v>0.23</v>
      </c>
      <c r="AE334" s="298">
        <v>110</v>
      </c>
      <c r="AF334" s="298">
        <v>136.6</v>
      </c>
      <c r="AG334" s="298">
        <v>136.6</v>
      </c>
      <c r="AH334" s="298">
        <v>0.77729999999999999</v>
      </c>
      <c r="AI334" s="298">
        <v>12085</v>
      </c>
      <c r="AJ334" s="298">
        <v>0</v>
      </c>
      <c r="AK334" s="299">
        <v>0.15</v>
      </c>
      <c r="AL334" s="298">
        <v>110</v>
      </c>
      <c r="AM334" s="298">
        <v>133.4</v>
      </c>
      <c r="AN334" s="298">
        <v>133.4</v>
      </c>
      <c r="AO334" s="298">
        <v>0.73980000000000001</v>
      </c>
      <c r="AP334" s="298">
        <v>7332</v>
      </c>
      <c r="AQ334" s="298">
        <v>0</v>
      </c>
      <c r="AR334" s="299">
        <v>0.1</v>
      </c>
      <c r="AS334" s="298">
        <v>110</v>
      </c>
      <c r="AT334" s="298">
        <v>133.19999999999999</v>
      </c>
      <c r="AU334" s="298">
        <v>133.19999999999999</v>
      </c>
      <c r="AV334" s="298">
        <v>0.61499999999999999</v>
      </c>
      <c r="AW334" s="298">
        <v>3455</v>
      </c>
      <c r="AX334" s="298">
        <v>0</v>
      </c>
      <c r="AY334" s="299">
        <v>0.06</v>
      </c>
      <c r="AZ334" s="298">
        <v>110</v>
      </c>
      <c r="BA334" s="298">
        <v>107.4</v>
      </c>
      <c r="BB334" s="298">
        <v>107.4</v>
      </c>
      <c r="BC334" s="298">
        <v>0.5766</v>
      </c>
      <c r="BD334" s="298">
        <v>2957</v>
      </c>
      <c r="BE334" s="298">
        <v>0</v>
      </c>
      <c r="BF334" s="299">
        <v>7.0000000000000007E-2</v>
      </c>
      <c r="BG334" s="298">
        <v>110</v>
      </c>
      <c r="BH334" s="298">
        <v>113.6</v>
      </c>
      <c r="BI334" s="298">
        <v>113.6</v>
      </c>
      <c r="BJ334" s="298">
        <v>0.71840000000000004</v>
      </c>
      <c r="BK334" s="298">
        <v>6568</v>
      </c>
      <c r="BL334" s="298">
        <v>0</v>
      </c>
      <c r="BM334" s="299">
        <v>0.11</v>
      </c>
      <c r="BN334" s="298">
        <v>110</v>
      </c>
      <c r="BO334" s="298">
        <v>118</v>
      </c>
      <c r="BP334" s="298">
        <v>118</v>
      </c>
      <c r="BQ334" s="298">
        <v>0.83799999999999997</v>
      </c>
      <c r="BR334" s="298">
        <v>28303</v>
      </c>
      <c r="BS334" s="298">
        <v>0</v>
      </c>
      <c r="BT334" s="299">
        <v>0.38</v>
      </c>
      <c r="BU334" s="298">
        <v>110</v>
      </c>
      <c r="BV334" s="298">
        <v>139.4</v>
      </c>
      <c r="BW334" s="298">
        <v>139.4</v>
      </c>
      <c r="BX334" s="298">
        <v>0.84909999999999997</v>
      </c>
      <c r="BY334" s="298">
        <v>27684</v>
      </c>
      <c r="BZ334" s="298">
        <v>0</v>
      </c>
      <c r="CA334" s="299">
        <v>0.35</v>
      </c>
      <c r="CB334" s="298">
        <v>110</v>
      </c>
      <c r="CC334" s="298">
        <v>119</v>
      </c>
      <c r="CD334" s="298">
        <v>119</v>
      </c>
      <c r="CE334" s="298">
        <v>0.82750000000000001</v>
      </c>
      <c r="CF334" s="298">
        <v>25349</v>
      </c>
      <c r="CG334" s="298">
        <v>0</v>
      </c>
      <c r="CH334" s="299">
        <v>0.35</v>
      </c>
      <c r="CI334" s="298">
        <v>110</v>
      </c>
      <c r="CJ334" s="298">
        <v>119.4</v>
      </c>
      <c r="CK334" s="298">
        <v>119.4</v>
      </c>
      <c r="CL334" s="298">
        <v>0.79610000000000003</v>
      </c>
      <c r="CM334" s="298">
        <v>12861</v>
      </c>
      <c r="CN334" s="298">
        <v>0</v>
      </c>
      <c r="CO334" s="299">
        <v>0.19</v>
      </c>
      <c r="CP334" s="298">
        <v>110</v>
      </c>
      <c r="CQ334" s="298">
        <v>118</v>
      </c>
      <c r="CR334" s="298">
        <v>118</v>
      </c>
      <c r="CS334" s="298">
        <v>0.80930000000000002</v>
      </c>
      <c r="CT334" s="298">
        <v>16390</v>
      </c>
      <c r="CU334" s="298">
        <v>0</v>
      </c>
      <c r="CV334" s="299">
        <v>0.23</v>
      </c>
      <c r="CW334" s="298">
        <v>110</v>
      </c>
      <c r="CX334" s="298">
        <v>114.6</v>
      </c>
      <c r="CY334" s="298">
        <v>114.6</v>
      </c>
      <c r="CZ334" s="298">
        <v>0.75649999999999995</v>
      </c>
      <c r="DA334" s="298">
        <v>11561</v>
      </c>
      <c r="DB334" s="298">
        <v>0</v>
      </c>
      <c r="DC334" s="299">
        <v>0.19</v>
      </c>
      <c r="DD334" s="298">
        <v>110</v>
      </c>
      <c r="DE334" s="298">
        <v>111.8</v>
      </c>
      <c r="DF334" s="298">
        <v>111.8</v>
      </c>
      <c r="DG334" s="298">
        <v>0.75560000000000005</v>
      </c>
      <c r="DH334" s="298">
        <v>13935</v>
      </c>
      <c r="DI334" s="298">
        <v>0</v>
      </c>
      <c r="DJ334" s="299">
        <v>0.22</v>
      </c>
      <c r="DK334" s="298">
        <v>110</v>
      </c>
      <c r="DL334" s="298">
        <v>106.2</v>
      </c>
      <c r="DM334" s="298">
        <v>106.2</v>
      </c>
      <c r="DN334" s="298">
        <v>0.63360000000000005</v>
      </c>
      <c r="DO334" s="298">
        <v>6083</v>
      </c>
      <c r="DP334" s="298">
        <v>0</v>
      </c>
      <c r="DQ334" s="299">
        <v>0.12</v>
      </c>
      <c r="DR334" s="298">
        <v>110</v>
      </c>
      <c r="DS334" s="298">
        <v>131.80000000000001</v>
      </c>
      <c r="DT334" s="298">
        <v>131.80000000000001</v>
      </c>
      <c r="DU334" s="298">
        <v>0.60040000000000004</v>
      </c>
      <c r="DV334" s="298">
        <v>5363</v>
      </c>
      <c r="DW334" s="298">
        <v>0</v>
      </c>
      <c r="DX334" s="299">
        <v>0.09</v>
      </c>
    </row>
    <row r="335" spans="1:128" ht="17.25" customHeight="1">
      <c r="A335" s="297">
        <v>331</v>
      </c>
      <c r="B335" s="267" t="s">
        <v>422</v>
      </c>
      <c r="C335" s="298">
        <v>200</v>
      </c>
      <c r="D335" s="298">
        <v>44</v>
      </c>
      <c r="E335" s="298">
        <v>160</v>
      </c>
      <c r="F335" s="298">
        <v>0.98080000000000001</v>
      </c>
      <c r="G335" s="298">
        <v>19440</v>
      </c>
      <c r="H335" s="298">
        <v>797</v>
      </c>
      <c r="I335" s="299">
        <v>0.63</v>
      </c>
      <c r="J335" s="298">
        <v>200</v>
      </c>
      <c r="K335" s="298">
        <v>60</v>
      </c>
      <c r="L335" s="298">
        <v>160</v>
      </c>
      <c r="M335" s="298">
        <v>0.98419999999999996</v>
      </c>
      <c r="N335" s="298">
        <v>23640</v>
      </c>
      <c r="O335" s="298">
        <v>0</v>
      </c>
      <c r="P335" s="299">
        <v>0.54</v>
      </c>
      <c r="Q335" s="298">
        <v>200</v>
      </c>
      <c r="R335" s="298">
        <v>58</v>
      </c>
      <c r="S335" s="298">
        <v>160</v>
      </c>
      <c r="T335" s="298">
        <v>0.98140000000000005</v>
      </c>
      <c r="U335" s="298">
        <v>21120</v>
      </c>
      <c r="V335" s="298">
        <v>0</v>
      </c>
      <c r="W335" s="299">
        <v>0.52</v>
      </c>
      <c r="X335" s="298">
        <v>200</v>
      </c>
      <c r="Y335" s="298">
        <v>56</v>
      </c>
      <c r="Z335" s="298">
        <v>160</v>
      </c>
      <c r="AA335" s="298">
        <v>0.95630000000000004</v>
      </c>
      <c r="AB335" s="298">
        <v>13140</v>
      </c>
      <c r="AC335" s="298">
        <v>0</v>
      </c>
      <c r="AD335" s="299">
        <v>0.33</v>
      </c>
      <c r="AE335" s="298">
        <v>200</v>
      </c>
      <c r="AF335" s="298">
        <v>38</v>
      </c>
      <c r="AG335" s="298">
        <v>160</v>
      </c>
      <c r="AH335" s="298">
        <v>0.94289999999999996</v>
      </c>
      <c r="AI335" s="298">
        <v>11560</v>
      </c>
      <c r="AJ335" s="298">
        <v>0</v>
      </c>
      <c r="AK335" s="299">
        <v>0.43</v>
      </c>
      <c r="AL335" s="298">
        <v>200</v>
      </c>
      <c r="AM335" s="298">
        <v>34</v>
      </c>
      <c r="AN335" s="298">
        <v>160</v>
      </c>
      <c r="AO335" s="298">
        <v>0.94450000000000001</v>
      </c>
      <c r="AP335" s="298">
        <v>11920</v>
      </c>
      <c r="AQ335" s="298">
        <v>0</v>
      </c>
      <c r="AR335" s="299">
        <v>0.52</v>
      </c>
      <c r="AS335" s="298">
        <v>200</v>
      </c>
      <c r="AT335" s="298">
        <v>38</v>
      </c>
      <c r="AU335" s="298">
        <v>160</v>
      </c>
      <c r="AV335" s="298">
        <v>0.92930000000000001</v>
      </c>
      <c r="AW335" s="298">
        <v>10780</v>
      </c>
      <c r="AX335" s="298">
        <v>0</v>
      </c>
      <c r="AY335" s="299">
        <v>0.41</v>
      </c>
      <c r="AZ335" s="298">
        <v>200</v>
      </c>
      <c r="BA335" s="298">
        <v>36</v>
      </c>
      <c r="BB335" s="298">
        <v>160</v>
      </c>
      <c r="BC335" s="298">
        <v>0.89349999999999996</v>
      </c>
      <c r="BD335" s="298">
        <v>7720</v>
      </c>
      <c r="BE335" s="298">
        <v>0</v>
      </c>
      <c r="BF335" s="299">
        <v>0.33</v>
      </c>
      <c r="BG335" s="298">
        <v>200</v>
      </c>
      <c r="BH335" s="298">
        <v>28</v>
      </c>
      <c r="BI335" s="298">
        <v>160</v>
      </c>
      <c r="BJ335" s="298">
        <v>0.87280000000000002</v>
      </c>
      <c r="BK335" s="298">
        <v>6040</v>
      </c>
      <c r="BL335" s="298">
        <v>0</v>
      </c>
      <c r="BM335" s="299">
        <v>0.33</v>
      </c>
      <c r="BN335" s="298">
        <v>200</v>
      </c>
      <c r="BO335" s="298">
        <v>24</v>
      </c>
      <c r="BP335" s="298">
        <v>160</v>
      </c>
      <c r="BQ335" s="298">
        <v>0.79249999999999998</v>
      </c>
      <c r="BR335" s="298">
        <v>4660</v>
      </c>
      <c r="BS335" s="298">
        <v>0</v>
      </c>
      <c r="BT335" s="299">
        <v>0.33</v>
      </c>
      <c r="BU335" s="298">
        <v>200</v>
      </c>
      <c r="BV335" s="298">
        <v>0</v>
      </c>
      <c r="BW335" s="298">
        <v>160</v>
      </c>
      <c r="BX335" s="298">
        <v>0</v>
      </c>
      <c r="BY335" s="298">
        <v>0</v>
      </c>
      <c r="BZ335" s="298">
        <v>0</v>
      </c>
      <c r="CA335" s="299">
        <v>0</v>
      </c>
      <c r="CB335" s="298">
        <v>200</v>
      </c>
      <c r="CC335" s="298">
        <v>0</v>
      </c>
      <c r="CD335" s="298">
        <v>160</v>
      </c>
      <c r="CE335" s="298">
        <v>0</v>
      </c>
      <c r="CF335" s="298">
        <v>0</v>
      </c>
      <c r="CG335" s="298">
        <v>0</v>
      </c>
      <c r="CH335" s="299">
        <v>0</v>
      </c>
      <c r="CI335" s="298">
        <v>200</v>
      </c>
      <c r="CJ335" s="298">
        <v>0</v>
      </c>
      <c r="CK335" s="298">
        <v>0</v>
      </c>
      <c r="CL335" s="298">
        <v>0</v>
      </c>
      <c r="CM335" s="298">
        <v>0</v>
      </c>
      <c r="CN335" s="298">
        <v>0</v>
      </c>
      <c r="CO335" s="299">
        <v>0</v>
      </c>
      <c r="CP335" s="298">
        <v>200</v>
      </c>
      <c r="CQ335" s="298">
        <v>0</v>
      </c>
      <c r="CR335" s="298">
        <v>0</v>
      </c>
      <c r="CS335" s="298">
        <v>0</v>
      </c>
      <c r="CT335" s="298">
        <v>0</v>
      </c>
      <c r="CU335" s="298">
        <v>0</v>
      </c>
      <c r="CV335" s="299">
        <v>0</v>
      </c>
      <c r="CW335" s="298">
        <v>200</v>
      </c>
      <c r="CX335" s="298">
        <v>0</v>
      </c>
      <c r="CY335" s="298">
        <v>0</v>
      </c>
      <c r="CZ335" s="298">
        <v>0</v>
      </c>
      <c r="DA335" s="298">
        <v>0</v>
      </c>
      <c r="DB335" s="298">
        <v>0</v>
      </c>
      <c r="DC335" s="299">
        <v>0</v>
      </c>
      <c r="DD335" s="298">
        <v>200</v>
      </c>
      <c r="DE335" s="298">
        <v>0</v>
      </c>
      <c r="DF335" s="298">
        <v>0</v>
      </c>
      <c r="DG335" s="298">
        <v>0</v>
      </c>
      <c r="DH335" s="298">
        <v>0</v>
      </c>
      <c r="DI335" s="298">
        <v>0</v>
      </c>
      <c r="DJ335" s="299">
        <v>0</v>
      </c>
      <c r="DK335" s="298">
        <v>200</v>
      </c>
      <c r="DL335" s="298">
        <v>0</v>
      </c>
      <c r="DM335" s="298">
        <v>0</v>
      </c>
      <c r="DN335" s="298">
        <v>0</v>
      </c>
      <c r="DO335" s="298">
        <v>0</v>
      </c>
      <c r="DP335" s="298">
        <v>0</v>
      </c>
      <c r="DQ335" s="299">
        <v>0</v>
      </c>
      <c r="DR335" s="298">
        <v>200</v>
      </c>
      <c r="DS335" s="298">
        <v>0</v>
      </c>
      <c r="DT335" s="298">
        <v>10.67</v>
      </c>
      <c r="DU335" s="298">
        <v>0</v>
      </c>
      <c r="DV335" s="298">
        <v>20</v>
      </c>
      <c r="DW335" s="298">
        <v>0</v>
      </c>
      <c r="DX335" s="299">
        <v>0</v>
      </c>
    </row>
    <row r="336" spans="1:128" ht="17.25" customHeight="1">
      <c r="A336" s="297">
        <v>332</v>
      </c>
      <c r="B336" s="267" t="s">
        <v>423</v>
      </c>
      <c r="C336" s="298">
        <v>123</v>
      </c>
      <c r="D336" s="298">
        <v>149</v>
      </c>
      <c r="E336" s="298">
        <v>149</v>
      </c>
      <c r="F336" s="298">
        <v>0.96830000000000005</v>
      </c>
      <c r="G336" s="298">
        <v>31490</v>
      </c>
      <c r="H336" s="298">
        <v>0</v>
      </c>
      <c r="I336" s="299">
        <v>0.3</v>
      </c>
      <c r="J336" s="298">
        <v>123</v>
      </c>
      <c r="K336" s="298">
        <v>147</v>
      </c>
      <c r="L336" s="298">
        <v>147</v>
      </c>
      <c r="M336" s="298">
        <v>0.95409999999999995</v>
      </c>
      <c r="N336" s="298">
        <v>17660</v>
      </c>
      <c r="O336" s="298">
        <v>0</v>
      </c>
      <c r="P336" s="299">
        <v>0.17</v>
      </c>
      <c r="Q336" s="298">
        <v>123</v>
      </c>
      <c r="R336" s="298">
        <v>147</v>
      </c>
      <c r="S336" s="298">
        <v>147</v>
      </c>
      <c r="T336" s="298">
        <v>0.95340000000000003</v>
      </c>
      <c r="U336" s="298">
        <v>22300</v>
      </c>
      <c r="V336" s="298">
        <v>0</v>
      </c>
      <c r="W336" s="299">
        <v>0.22</v>
      </c>
      <c r="X336" s="298">
        <v>123</v>
      </c>
      <c r="Y336" s="298">
        <v>148</v>
      </c>
      <c r="Z336" s="298">
        <v>148</v>
      </c>
      <c r="AA336" s="298">
        <v>0.95299999999999996</v>
      </c>
      <c r="AB336" s="298">
        <v>16840</v>
      </c>
      <c r="AC336" s="298">
        <v>0</v>
      </c>
      <c r="AD336" s="299">
        <v>0.16</v>
      </c>
      <c r="AE336" s="298">
        <v>123</v>
      </c>
      <c r="AF336" s="298">
        <v>130</v>
      </c>
      <c r="AG336" s="298">
        <v>130</v>
      </c>
      <c r="AH336" s="298">
        <v>0.93069999999999997</v>
      </c>
      <c r="AI336" s="298">
        <v>11150</v>
      </c>
      <c r="AJ336" s="298">
        <v>0</v>
      </c>
      <c r="AK336" s="299">
        <v>0.12</v>
      </c>
      <c r="AL336" s="298">
        <v>123</v>
      </c>
      <c r="AM336" s="298">
        <v>120</v>
      </c>
      <c r="AN336" s="298">
        <v>120</v>
      </c>
      <c r="AO336" s="298">
        <v>0.80800000000000005</v>
      </c>
      <c r="AP336" s="298">
        <v>1810</v>
      </c>
      <c r="AQ336" s="298">
        <v>0</v>
      </c>
      <c r="AR336" s="299">
        <v>0.03</v>
      </c>
      <c r="AS336" s="298">
        <v>123</v>
      </c>
      <c r="AT336" s="298">
        <v>67</v>
      </c>
      <c r="AU336" s="298">
        <v>98.4</v>
      </c>
      <c r="AV336" s="298">
        <v>0.77139999999999997</v>
      </c>
      <c r="AW336" s="298">
        <v>1890</v>
      </c>
      <c r="AX336" s="298">
        <v>0</v>
      </c>
      <c r="AY336" s="299">
        <v>0.05</v>
      </c>
      <c r="AZ336" s="298">
        <v>123</v>
      </c>
      <c r="BA336" s="298">
        <v>11</v>
      </c>
      <c r="BB336" s="298">
        <v>98.4</v>
      </c>
      <c r="BC336" s="298">
        <v>0.82389999999999997</v>
      </c>
      <c r="BD336" s="298">
        <v>2340</v>
      </c>
      <c r="BE336" s="298">
        <v>0</v>
      </c>
      <c r="BF336" s="299">
        <v>0.36</v>
      </c>
      <c r="BG336" s="298">
        <v>123</v>
      </c>
      <c r="BH336" s="298">
        <v>146</v>
      </c>
      <c r="BI336" s="298">
        <v>146</v>
      </c>
      <c r="BJ336" s="298">
        <v>0.9083</v>
      </c>
      <c r="BK336" s="298">
        <v>8320</v>
      </c>
      <c r="BL336" s="298">
        <v>0</v>
      </c>
      <c r="BM336" s="299">
        <v>0.08</v>
      </c>
      <c r="BN336" s="298">
        <v>123</v>
      </c>
      <c r="BO336" s="298">
        <v>134</v>
      </c>
      <c r="BP336" s="298">
        <v>134</v>
      </c>
      <c r="BQ336" s="298">
        <v>0.95730000000000004</v>
      </c>
      <c r="BR336" s="298">
        <v>35640</v>
      </c>
      <c r="BS336" s="298">
        <v>0</v>
      </c>
      <c r="BT336" s="299">
        <v>0.37</v>
      </c>
      <c r="BU336" s="298">
        <v>123</v>
      </c>
      <c r="BV336" s="298">
        <v>135</v>
      </c>
      <c r="BW336" s="298">
        <v>135</v>
      </c>
      <c r="BX336" s="298">
        <v>0.94220000000000004</v>
      </c>
      <c r="BY336" s="298">
        <v>25450</v>
      </c>
      <c r="BZ336" s="298">
        <v>0</v>
      </c>
      <c r="CA336" s="299">
        <v>0.3</v>
      </c>
      <c r="CB336" s="298">
        <v>123</v>
      </c>
      <c r="CC336" s="298">
        <v>153</v>
      </c>
      <c r="CD336" s="298">
        <v>153</v>
      </c>
      <c r="CE336" s="298">
        <v>0.91069999999999995</v>
      </c>
      <c r="CF336" s="298">
        <v>29480</v>
      </c>
      <c r="CG336" s="298">
        <v>0</v>
      </c>
      <c r="CH336" s="299">
        <v>0.28000000000000003</v>
      </c>
      <c r="CI336" s="298">
        <v>123</v>
      </c>
      <c r="CJ336" s="298">
        <v>159</v>
      </c>
      <c r="CK336" s="298">
        <v>159</v>
      </c>
      <c r="CL336" s="298">
        <v>0.83899999999999997</v>
      </c>
      <c r="CM336" s="298">
        <v>13910</v>
      </c>
      <c r="CN336" s="298">
        <v>0</v>
      </c>
      <c r="CO336" s="299">
        <v>0.14000000000000001</v>
      </c>
      <c r="CP336" s="298">
        <v>123</v>
      </c>
      <c r="CQ336" s="298">
        <v>148</v>
      </c>
      <c r="CR336" s="298">
        <v>156</v>
      </c>
      <c r="CS336" s="298">
        <v>0.86550000000000005</v>
      </c>
      <c r="CT336" s="298">
        <v>23740</v>
      </c>
      <c r="CU336" s="298">
        <v>0</v>
      </c>
      <c r="CV336" s="299">
        <v>0.25</v>
      </c>
      <c r="CW336" s="298">
        <v>123</v>
      </c>
      <c r="CX336" s="298">
        <v>157</v>
      </c>
      <c r="CY336" s="298">
        <v>161</v>
      </c>
      <c r="CZ336" s="298">
        <v>0.80269999999999997</v>
      </c>
      <c r="DA336" s="298">
        <v>6590</v>
      </c>
      <c r="DB336" s="298">
        <v>0</v>
      </c>
      <c r="DC336" s="299">
        <v>7.0000000000000007E-2</v>
      </c>
      <c r="DD336" s="298">
        <v>123</v>
      </c>
      <c r="DE336" s="298">
        <v>144</v>
      </c>
      <c r="DF336" s="298">
        <v>144</v>
      </c>
      <c r="DG336" s="298">
        <v>0.79849999999999999</v>
      </c>
      <c r="DH336" s="298">
        <v>9350</v>
      </c>
      <c r="DI336" s="298">
        <v>0</v>
      </c>
      <c r="DJ336" s="299">
        <v>0.11</v>
      </c>
      <c r="DK336" s="298">
        <v>123</v>
      </c>
      <c r="DL336" s="298">
        <v>137</v>
      </c>
      <c r="DM336" s="298">
        <v>137</v>
      </c>
      <c r="DN336" s="298">
        <v>0.82410000000000005</v>
      </c>
      <c r="DO336" s="298">
        <v>11850</v>
      </c>
      <c r="DP336" s="298">
        <v>0</v>
      </c>
      <c r="DQ336" s="299">
        <v>0.14000000000000001</v>
      </c>
      <c r="DR336" s="298">
        <v>123</v>
      </c>
      <c r="DS336" s="298">
        <v>137</v>
      </c>
      <c r="DT336" s="298">
        <v>137</v>
      </c>
      <c r="DU336" s="298">
        <v>0.82169999999999999</v>
      </c>
      <c r="DV336" s="298">
        <v>12440</v>
      </c>
      <c r="DW336" s="298">
        <v>0</v>
      </c>
      <c r="DX336" s="299">
        <v>0.15</v>
      </c>
    </row>
    <row r="337" spans="1:128" ht="17.25" customHeight="1">
      <c r="A337" s="297">
        <v>333</v>
      </c>
      <c r="B337" s="267" t="s">
        <v>671</v>
      </c>
      <c r="C337" s="298">
        <v>110</v>
      </c>
      <c r="D337" s="298">
        <v>100.5</v>
      </c>
      <c r="E337" s="298">
        <v>102</v>
      </c>
      <c r="F337" s="298">
        <v>0.94789999999999996</v>
      </c>
      <c r="G337" s="298">
        <v>16357</v>
      </c>
      <c r="H337" s="298">
        <v>0</v>
      </c>
      <c r="I337" s="299">
        <v>0.22</v>
      </c>
      <c r="J337" s="298">
        <v>110</v>
      </c>
      <c r="K337" s="298">
        <v>107.8</v>
      </c>
      <c r="L337" s="298">
        <v>109.3</v>
      </c>
      <c r="M337" s="298">
        <v>0.9304</v>
      </c>
      <c r="N337" s="298">
        <v>16884</v>
      </c>
      <c r="O337" s="298">
        <v>0</v>
      </c>
      <c r="P337" s="299">
        <v>0.21</v>
      </c>
      <c r="Q337" s="298">
        <v>110</v>
      </c>
      <c r="R337" s="298">
        <v>103</v>
      </c>
      <c r="S337" s="298">
        <v>104.5</v>
      </c>
      <c r="T337" s="298">
        <v>0.92589999999999995</v>
      </c>
      <c r="U337" s="298">
        <v>11013</v>
      </c>
      <c r="V337" s="298">
        <v>0</v>
      </c>
      <c r="W337" s="299">
        <v>0.14000000000000001</v>
      </c>
      <c r="X337" s="298">
        <v>110</v>
      </c>
      <c r="Y337" s="298">
        <v>104.4</v>
      </c>
      <c r="Z337" s="298">
        <v>105.9</v>
      </c>
      <c r="AA337" s="298">
        <v>0.92849999999999999</v>
      </c>
      <c r="AB337" s="298">
        <v>10797</v>
      </c>
      <c r="AC337" s="298">
        <v>0</v>
      </c>
      <c r="AD337" s="299">
        <v>0.13</v>
      </c>
      <c r="AE337" s="298">
        <v>110</v>
      </c>
      <c r="AF337" s="298">
        <v>108.5</v>
      </c>
      <c r="AG337" s="298">
        <v>110</v>
      </c>
      <c r="AH337" s="298">
        <v>0.92789999999999995</v>
      </c>
      <c r="AI337" s="298">
        <v>3953</v>
      </c>
      <c r="AJ337" s="298">
        <v>0</v>
      </c>
      <c r="AK337" s="299">
        <v>0.04</v>
      </c>
      <c r="AL337" s="298">
        <v>110</v>
      </c>
      <c r="AM337" s="298">
        <v>91.1</v>
      </c>
      <c r="AN337" s="298">
        <v>92.6</v>
      </c>
      <c r="AO337" s="298">
        <v>0.90090000000000003</v>
      </c>
      <c r="AP337" s="298">
        <v>1586</v>
      </c>
      <c r="AQ337" s="298">
        <v>0</v>
      </c>
      <c r="AR337" s="299">
        <v>0.01</v>
      </c>
      <c r="AS337" s="298">
        <v>110</v>
      </c>
      <c r="AT337" s="298">
        <v>80.5</v>
      </c>
      <c r="AU337" s="298">
        <v>88</v>
      </c>
      <c r="AV337" s="298">
        <v>0.91949999999999998</v>
      </c>
      <c r="AW337" s="298">
        <v>1415</v>
      </c>
      <c r="AX337" s="298">
        <v>0</v>
      </c>
      <c r="AY337" s="299">
        <v>0.01</v>
      </c>
      <c r="AZ337" s="298">
        <v>110</v>
      </c>
      <c r="BA337" s="298">
        <v>107.9</v>
      </c>
      <c r="BB337" s="298">
        <v>109.4</v>
      </c>
      <c r="BC337" s="298">
        <v>0.91220000000000001</v>
      </c>
      <c r="BD337" s="298">
        <v>1594</v>
      </c>
      <c r="BE337" s="298">
        <v>0</v>
      </c>
      <c r="BF337" s="299">
        <v>0.01</v>
      </c>
      <c r="BG337" s="298">
        <v>110</v>
      </c>
      <c r="BH337" s="298">
        <v>79.400000000000006</v>
      </c>
      <c r="BI337" s="298">
        <v>88</v>
      </c>
      <c r="BJ337" s="298">
        <v>0.91500000000000004</v>
      </c>
      <c r="BK337" s="298">
        <v>2290</v>
      </c>
      <c r="BL337" s="298">
        <v>0</v>
      </c>
      <c r="BM337" s="299">
        <v>0.02</v>
      </c>
      <c r="BN337" s="298">
        <v>110</v>
      </c>
      <c r="BO337" s="298">
        <v>108.6</v>
      </c>
      <c r="BP337" s="298">
        <v>110.1</v>
      </c>
      <c r="BQ337" s="298">
        <v>0.92369999999999997</v>
      </c>
      <c r="BR337" s="298">
        <v>13057</v>
      </c>
      <c r="BS337" s="298">
        <v>0</v>
      </c>
      <c r="BT337" s="299">
        <v>0.16</v>
      </c>
      <c r="BU337" s="298">
        <v>110</v>
      </c>
      <c r="BV337" s="298">
        <v>112.8</v>
      </c>
      <c r="BW337" s="298">
        <v>114.3</v>
      </c>
      <c r="BX337" s="298">
        <v>0.9294</v>
      </c>
      <c r="BY337" s="298">
        <v>16446</v>
      </c>
      <c r="BZ337" s="298">
        <v>0</v>
      </c>
      <c r="CA337" s="299">
        <v>0.22</v>
      </c>
      <c r="CB337" s="298">
        <v>110</v>
      </c>
      <c r="CC337" s="298">
        <v>113.9</v>
      </c>
      <c r="CD337" s="298">
        <v>115.6</v>
      </c>
      <c r="CE337" s="298">
        <v>0.92569999999999997</v>
      </c>
      <c r="CF337" s="298">
        <v>24677</v>
      </c>
      <c r="CG337" s="298">
        <v>0</v>
      </c>
      <c r="CH337" s="299">
        <v>0.3</v>
      </c>
      <c r="CI337" s="298">
        <v>110</v>
      </c>
      <c r="CJ337" s="298">
        <v>108.7</v>
      </c>
      <c r="CK337" s="298">
        <v>110.2</v>
      </c>
      <c r="CL337" s="298">
        <v>0.92710000000000004</v>
      </c>
      <c r="CM337" s="298">
        <v>22498</v>
      </c>
      <c r="CN337" s="298">
        <v>0</v>
      </c>
      <c r="CO337" s="299">
        <v>0.28999999999999998</v>
      </c>
      <c r="CP337" s="298">
        <v>110</v>
      </c>
      <c r="CQ337" s="298">
        <v>109.5</v>
      </c>
      <c r="CR337" s="298">
        <v>113.2</v>
      </c>
      <c r="CS337" s="298">
        <v>0.9244</v>
      </c>
      <c r="CT337" s="298">
        <v>21860</v>
      </c>
      <c r="CU337" s="298">
        <v>0</v>
      </c>
      <c r="CV337" s="299">
        <v>0.27</v>
      </c>
      <c r="CW337" s="298">
        <v>110</v>
      </c>
      <c r="CX337" s="298">
        <v>119.3</v>
      </c>
      <c r="CY337" s="298">
        <v>120.8</v>
      </c>
      <c r="CZ337" s="298">
        <v>0.92</v>
      </c>
      <c r="DA337" s="298">
        <v>15624</v>
      </c>
      <c r="DB337" s="298">
        <v>0</v>
      </c>
      <c r="DC337" s="299">
        <v>0.18</v>
      </c>
      <c r="DD337" s="298">
        <v>110</v>
      </c>
      <c r="DE337" s="298">
        <v>119</v>
      </c>
      <c r="DF337" s="298">
        <v>120.5</v>
      </c>
      <c r="DG337" s="298">
        <v>0.93799999999999994</v>
      </c>
      <c r="DH337" s="298">
        <v>6602</v>
      </c>
      <c r="DI337" s="298">
        <v>0</v>
      </c>
      <c r="DJ337" s="299">
        <v>7.0000000000000007E-2</v>
      </c>
      <c r="DK337" s="298">
        <v>110</v>
      </c>
      <c r="DL337" s="298">
        <v>58</v>
      </c>
      <c r="DM337" s="298">
        <v>88</v>
      </c>
      <c r="DN337" s="298">
        <v>0.93069999999999997</v>
      </c>
      <c r="DO337" s="298">
        <v>1431</v>
      </c>
      <c r="DP337" s="298">
        <v>0</v>
      </c>
      <c r="DQ337" s="299">
        <v>0.01</v>
      </c>
      <c r="DR337" s="298">
        <v>110</v>
      </c>
      <c r="DS337" s="298">
        <v>1.2</v>
      </c>
      <c r="DT337" s="298">
        <v>88</v>
      </c>
      <c r="DU337" s="298">
        <v>0.99339999999999995</v>
      </c>
      <c r="DV337" s="298">
        <v>1246</v>
      </c>
      <c r="DW337" s="298">
        <v>87</v>
      </c>
      <c r="DX337" s="299">
        <v>0.08</v>
      </c>
    </row>
    <row r="338" spans="1:128" ht="17.25" customHeight="1">
      <c r="A338" s="297">
        <v>334</v>
      </c>
      <c r="B338" s="267" t="s">
        <v>672</v>
      </c>
      <c r="C338" s="298">
        <v>166</v>
      </c>
      <c r="D338" s="298">
        <v>100</v>
      </c>
      <c r="E338" s="298">
        <v>132.80000000000001</v>
      </c>
      <c r="F338" s="298">
        <v>0.93430000000000002</v>
      </c>
      <c r="G338" s="298">
        <v>6540</v>
      </c>
      <c r="H338" s="298">
        <v>0</v>
      </c>
      <c r="I338" s="299">
        <v>0.1</v>
      </c>
      <c r="J338" s="298">
        <v>166</v>
      </c>
      <c r="K338" s="298">
        <v>78</v>
      </c>
      <c r="L338" s="298">
        <v>132.80000000000001</v>
      </c>
      <c r="M338" s="298">
        <v>0.95730000000000004</v>
      </c>
      <c r="N338" s="298">
        <v>12540</v>
      </c>
      <c r="O338" s="298">
        <v>0</v>
      </c>
      <c r="P338" s="299">
        <v>0.23</v>
      </c>
      <c r="Q338" s="298">
        <v>166</v>
      </c>
      <c r="R338" s="298">
        <v>100</v>
      </c>
      <c r="S338" s="298">
        <v>132.80000000000001</v>
      </c>
      <c r="T338" s="298">
        <v>0.94169999999999998</v>
      </c>
      <c r="U338" s="298">
        <v>13580</v>
      </c>
      <c r="V338" s="298">
        <v>0</v>
      </c>
      <c r="W338" s="299">
        <v>0.2</v>
      </c>
      <c r="X338" s="298">
        <v>166</v>
      </c>
      <c r="Y338" s="298">
        <v>98</v>
      </c>
      <c r="Z338" s="298">
        <v>132.80000000000001</v>
      </c>
      <c r="AA338" s="298">
        <v>0.93130000000000002</v>
      </c>
      <c r="AB338" s="298">
        <v>10580</v>
      </c>
      <c r="AC338" s="298">
        <v>0</v>
      </c>
      <c r="AD338" s="299">
        <v>0.16</v>
      </c>
      <c r="AE338" s="298">
        <v>166</v>
      </c>
      <c r="AF338" s="298">
        <v>96</v>
      </c>
      <c r="AG338" s="298">
        <v>132.80000000000001</v>
      </c>
      <c r="AH338" s="298">
        <v>0.91590000000000005</v>
      </c>
      <c r="AI338" s="298">
        <v>10240</v>
      </c>
      <c r="AJ338" s="298">
        <v>0</v>
      </c>
      <c r="AK338" s="299">
        <v>0.16</v>
      </c>
      <c r="AL338" s="298">
        <v>166</v>
      </c>
      <c r="AM338" s="298">
        <v>96</v>
      </c>
      <c r="AN338" s="298">
        <v>132.80000000000001</v>
      </c>
      <c r="AO338" s="298">
        <v>0.94169999999999998</v>
      </c>
      <c r="AP338" s="298">
        <v>13900</v>
      </c>
      <c r="AQ338" s="298">
        <v>0</v>
      </c>
      <c r="AR338" s="299">
        <v>0.21</v>
      </c>
      <c r="AS338" s="298">
        <v>166</v>
      </c>
      <c r="AT338" s="298">
        <v>104</v>
      </c>
      <c r="AU338" s="298">
        <v>132.80000000000001</v>
      </c>
      <c r="AV338" s="298">
        <v>0.94210000000000005</v>
      </c>
      <c r="AW338" s="298">
        <v>15300</v>
      </c>
      <c r="AX338" s="426">
        <v>0</v>
      </c>
      <c r="AY338" s="299">
        <v>0.21</v>
      </c>
      <c r="AZ338" s="298">
        <v>166</v>
      </c>
      <c r="BA338" s="298">
        <v>112</v>
      </c>
      <c r="BB338" s="298">
        <v>132.80000000000001</v>
      </c>
      <c r="BC338" s="298">
        <v>0.94510000000000005</v>
      </c>
      <c r="BD338" s="298">
        <v>17200</v>
      </c>
      <c r="BE338" s="298">
        <v>0</v>
      </c>
      <c r="BF338" s="299">
        <v>0.23</v>
      </c>
      <c r="BG338" s="298">
        <v>166</v>
      </c>
      <c r="BH338" s="298">
        <v>106</v>
      </c>
      <c r="BI338" s="298">
        <v>132.80000000000001</v>
      </c>
      <c r="BJ338" s="298">
        <v>0.94279999999999997</v>
      </c>
      <c r="BK338" s="298">
        <v>12860</v>
      </c>
      <c r="BL338" s="298">
        <v>0</v>
      </c>
      <c r="BM338" s="299">
        <v>0.17</v>
      </c>
      <c r="BN338" s="298">
        <v>166</v>
      </c>
      <c r="BO338" s="298">
        <v>106</v>
      </c>
      <c r="BP338" s="298">
        <v>132.80000000000001</v>
      </c>
      <c r="BQ338" s="298">
        <v>0.95779999999999998</v>
      </c>
      <c r="BR338" s="298">
        <v>12260</v>
      </c>
      <c r="BS338" s="298">
        <v>0</v>
      </c>
      <c r="BT338" s="299">
        <v>0.16</v>
      </c>
      <c r="BU338" s="298">
        <v>166</v>
      </c>
      <c r="BV338" s="298">
        <v>102</v>
      </c>
      <c r="BW338" s="298">
        <v>132.80000000000001</v>
      </c>
      <c r="BX338" s="298">
        <v>0.95469999999999999</v>
      </c>
      <c r="BY338" s="298">
        <v>11800</v>
      </c>
      <c r="BZ338" s="298">
        <v>0</v>
      </c>
      <c r="CA338" s="299">
        <v>0.18</v>
      </c>
      <c r="CB338" s="298">
        <v>166</v>
      </c>
      <c r="CC338" s="298">
        <v>102</v>
      </c>
      <c r="CD338" s="298">
        <v>132.80000000000001</v>
      </c>
      <c r="CE338" s="298">
        <v>0.96419999999999995</v>
      </c>
      <c r="CF338" s="298">
        <v>14000</v>
      </c>
      <c r="CG338" s="298">
        <v>0</v>
      </c>
      <c r="CH338" s="299">
        <v>0.19</v>
      </c>
      <c r="CI338" s="298">
        <v>166</v>
      </c>
      <c r="CJ338" s="298">
        <v>100</v>
      </c>
      <c r="CK338" s="298">
        <v>132.80000000000001</v>
      </c>
      <c r="CL338" s="298">
        <v>0.95740000000000003</v>
      </c>
      <c r="CM338" s="298">
        <v>8980</v>
      </c>
      <c r="CN338" s="298">
        <v>0</v>
      </c>
      <c r="CO338" s="299">
        <v>0.13</v>
      </c>
      <c r="CP338" s="298">
        <v>166</v>
      </c>
      <c r="CQ338" s="298">
        <v>86</v>
      </c>
      <c r="CR338" s="298">
        <v>132.80000000000001</v>
      </c>
      <c r="CS338" s="298">
        <v>0.93789999999999996</v>
      </c>
      <c r="CT338" s="298">
        <v>6340</v>
      </c>
      <c r="CU338" s="298">
        <v>0</v>
      </c>
      <c r="CV338" s="299">
        <v>0.11</v>
      </c>
      <c r="CW338" s="298">
        <v>166</v>
      </c>
      <c r="CX338" s="298">
        <v>72</v>
      </c>
      <c r="CY338" s="298">
        <v>132.80000000000001</v>
      </c>
      <c r="CZ338" s="298">
        <v>0.94769999999999999</v>
      </c>
      <c r="DA338" s="298">
        <v>10520</v>
      </c>
      <c r="DB338" s="298">
        <v>0</v>
      </c>
      <c r="DC338" s="299">
        <v>0.21</v>
      </c>
      <c r="DD338" s="298">
        <v>166</v>
      </c>
      <c r="DE338" s="298">
        <v>102</v>
      </c>
      <c r="DF338" s="298">
        <v>132.80000000000001</v>
      </c>
      <c r="DG338" s="298">
        <v>0.81679999999999997</v>
      </c>
      <c r="DH338" s="298">
        <v>9720</v>
      </c>
      <c r="DI338" s="298">
        <v>0</v>
      </c>
      <c r="DJ338" s="299">
        <v>0.16</v>
      </c>
      <c r="DK338" s="298">
        <v>166</v>
      </c>
      <c r="DL338" s="298">
        <v>118</v>
      </c>
      <c r="DM338" s="298">
        <v>132.80000000000001</v>
      </c>
      <c r="DN338" s="298">
        <v>0.71130000000000004</v>
      </c>
      <c r="DO338" s="298">
        <v>9460</v>
      </c>
      <c r="DP338" s="298">
        <v>0</v>
      </c>
      <c r="DQ338" s="299">
        <v>0.15</v>
      </c>
      <c r="DR338" s="298">
        <v>166</v>
      </c>
      <c r="DS338" s="298">
        <v>110</v>
      </c>
      <c r="DT338" s="298">
        <v>132.80000000000001</v>
      </c>
      <c r="DU338" s="298">
        <v>0.75419999999999998</v>
      </c>
      <c r="DV338" s="298">
        <v>15220</v>
      </c>
      <c r="DW338" s="298">
        <v>0</v>
      </c>
      <c r="DX338" s="299">
        <v>0.25</v>
      </c>
    </row>
    <row r="339" spans="1:128" ht="17.25" customHeight="1">
      <c r="A339" s="297">
        <v>335</v>
      </c>
      <c r="B339" s="267" t="s">
        <v>740</v>
      </c>
      <c r="C339" s="298">
        <v>116</v>
      </c>
      <c r="D339" s="298">
        <v>0</v>
      </c>
      <c r="E339" s="298">
        <v>92.8</v>
      </c>
      <c r="F339" s="298">
        <v>0.91539999999999999</v>
      </c>
      <c r="G339" s="298">
        <v>9500</v>
      </c>
      <c r="H339" s="298">
        <v>0</v>
      </c>
      <c r="I339" s="299">
        <v>0</v>
      </c>
      <c r="J339" s="298">
        <v>116</v>
      </c>
      <c r="K339" s="298">
        <v>0</v>
      </c>
      <c r="L339" s="298">
        <v>92.8</v>
      </c>
      <c r="M339" s="298">
        <v>0.91539999999999999</v>
      </c>
      <c r="N339" s="298">
        <v>9500</v>
      </c>
      <c r="O339" s="298">
        <v>0</v>
      </c>
      <c r="P339" s="299">
        <v>0</v>
      </c>
      <c r="Q339" s="298">
        <v>116</v>
      </c>
      <c r="R339" s="298">
        <v>0</v>
      </c>
      <c r="S339" s="298">
        <v>92.8</v>
      </c>
      <c r="T339" s="298">
        <v>0.91539999999999999</v>
      </c>
      <c r="U339" s="298">
        <v>9500</v>
      </c>
      <c r="V339" s="298">
        <v>0</v>
      </c>
      <c r="W339" s="299">
        <v>0</v>
      </c>
      <c r="X339" s="298">
        <v>116</v>
      </c>
      <c r="Y339" s="298">
        <v>0</v>
      </c>
      <c r="Z339" s="298">
        <v>92.8</v>
      </c>
      <c r="AA339" s="298">
        <v>0.91539999999999999</v>
      </c>
      <c r="AB339" s="298">
        <v>9500</v>
      </c>
      <c r="AC339" s="298">
        <v>0</v>
      </c>
      <c r="AD339" s="299">
        <v>0</v>
      </c>
      <c r="AE339" s="298">
        <v>116</v>
      </c>
      <c r="AF339" s="298">
        <v>0</v>
      </c>
      <c r="AG339" s="298">
        <v>92.8</v>
      </c>
      <c r="AH339" s="298">
        <v>0.91539999999999999</v>
      </c>
      <c r="AI339" s="298">
        <v>9500</v>
      </c>
      <c r="AJ339" s="298">
        <v>0</v>
      </c>
      <c r="AK339" s="299">
        <v>0</v>
      </c>
      <c r="AL339" s="298">
        <v>116</v>
      </c>
      <c r="AM339" s="298">
        <v>47.6</v>
      </c>
      <c r="AN339" s="298">
        <v>92.8</v>
      </c>
      <c r="AO339" s="298">
        <v>0.91539999999999999</v>
      </c>
      <c r="AP339" s="298">
        <v>9500</v>
      </c>
      <c r="AQ339" s="298">
        <v>0</v>
      </c>
      <c r="AR339" s="299">
        <v>0.3</v>
      </c>
      <c r="AS339" s="298">
        <v>116</v>
      </c>
      <c r="AT339" s="298">
        <v>50</v>
      </c>
      <c r="AU339" s="298">
        <v>92.8</v>
      </c>
      <c r="AV339" s="298">
        <v>0.504</v>
      </c>
      <c r="AW339" s="298">
        <v>1595</v>
      </c>
      <c r="AX339" s="298">
        <v>0</v>
      </c>
      <c r="AY339" s="299">
        <v>0.03</v>
      </c>
      <c r="AZ339" s="298">
        <v>116</v>
      </c>
      <c r="BA339" s="298">
        <v>49.44</v>
      </c>
      <c r="BB339" s="298">
        <v>92.8</v>
      </c>
      <c r="BC339" s="298">
        <v>0.39489999999999997</v>
      </c>
      <c r="BD339" s="298">
        <v>1711</v>
      </c>
      <c r="BE339" s="298">
        <v>0</v>
      </c>
      <c r="BF339" s="299">
        <v>0.04</v>
      </c>
      <c r="BG339" s="298">
        <v>116</v>
      </c>
      <c r="BH339" s="298">
        <v>66.72</v>
      </c>
      <c r="BI339" s="298">
        <v>92.8</v>
      </c>
      <c r="BJ339" s="298">
        <v>0.83760000000000001</v>
      </c>
      <c r="BK339" s="298">
        <v>5407</v>
      </c>
      <c r="BL339" s="298">
        <v>0</v>
      </c>
      <c r="BM339" s="299">
        <v>0.1</v>
      </c>
      <c r="BN339" s="298">
        <v>116</v>
      </c>
      <c r="BO339" s="298">
        <v>70.56</v>
      </c>
      <c r="BP339" s="298">
        <v>92.8</v>
      </c>
      <c r="BQ339" s="298">
        <v>0.94020000000000004</v>
      </c>
      <c r="BR339" s="298">
        <v>17311</v>
      </c>
      <c r="BS339" s="298">
        <v>0</v>
      </c>
      <c r="BT339" s="299">
        <v>0.32</v>
      </c>
      <c r="BU339" s="298">
        <v>116</v>
      </c>
      <c r="BV339" s="298">
        <v>72</v>
      </c>
      <c r="BW339" s="298">
        <v>92.8</v>
      </c>
      <c r="BX339" s="298">
        <v>0.95079999999999998</v>
      </c>
      <c r="BY339" s="298">
        <v>18239</v>
      </c>
      <c r="BZ339" s="298">
        <v>0</v>
      </c>
      <c r="CA339" s="299">
        <v>0.37</v>
      </c>
      <c r="CB339" s="298">
        <v>116</v>
      </c>
      <c r="CC339" s="298">
        <v>71.680000000000007</v>
      </c>
      <c r="CD339" s="298">
        <v>92.8</v>
      </c>
      <c r="CE339" s="298">
        <v>0.94240000000000002</v>
      </c>
      <c r="CF339" s="298">
        <v>13983</v>
      </c>
      <c r="CG339" s="298">
        <v>0</v>
      </c>
      <c r="CH339" s="299">
        <v>0.25</v>
      </c>
      <c r="CI339" s="298">
        <v>116</v>
      </c>
      <c r="CJ339" s="298">
        <v>73.2</v>
      </c>
      <c r="CK339" s="298">
        <v>92.8</v>
      </c>
      <c r="CL339" s="298">
        <v>0.93279999999999996</v>
      </c>
      <c r="CM339" s="298">
        <v>11423</v>
      </c>
      <c r="CN339" s="298">
        <v>0</v>
      </c>
      <c r="CO339" s="299">
        <v>0.21</v>
      </c>
      <c r="CP339" s="298">
        <v>116</v>
      </c>
      <c r="CQ339" s="298">
        <v>77.599999999999994</v>
      </c>
      <c r="CR339" s="298">
        <v>92.8</v>
      </c>
      <c r="CS339" s="298">
        <v>0.94540000000000002</v>
      </c>
      <c r="CT339" s="298">
        <v>14183</v>
      </c>
      <c r="CU339" s="298">
        <v>0</v>
      </c>
      <c r="CV339" s="299">
        <v>0.24</v>
      </c>
      <c r="CW339" s="298">
        <v>116</v>
      </c>
      <c r="CX339" s="298">
        <v>99.2</v>
      </c>
      <c r="CY339" s="298">
        <v>100.7</v>
      </c>
      <c r="CZ339" s="298">
        <v>0.90110000000000001</v>
      </c>
      <c r="DA339" s="298">
        <v>11591</v>
      </c>
      <c r="DB339" s="298">
        <v>0</v>
      </c>
      <c r="DC339" s="299">
        <v>0.16</v>
      </c>
      <c r="DD339" s="298">
        <v>116</v>
      </c>
      <c r="DE339" s="298">
        <v>0</v>
      </c>
      <c r="DF339" s="298">
        <v>100.7</v>
      </c>
      <c r="DG339" s="298">
        <v>0.90110000000000001</v>
      </c>
      <c r="DH339" s="298">
        <v>11591</v>
      </c>
      <c r="DI339" s="298">
        <v>0</v>
      </c>
      <c r="DJ339" s="299">
        <v>0.16</v>
      </c>
      <c r="DK339" s="298">
        <v>116</v>
      </c>
      <c r="DL339" s="298">
        <v>25.2</v>
      </c>
      <c r="DM339" s="298">
        <v>92.8</v>
      </c>
      <c r="DN339" s="298">
        <v>0</v>
      </c>
      <c r="DO339" s="298">
        <v>3055</v>
      </c>
      <c r="DP339" s="298">
        <v>0</v>
      </c>
      <c r="DQ339" s="299">
        <v>0</v>
      </c>
      <c r="DR339" s="298">
        <v>116</v>
      </c>
      <c r="DS339" s="298">
        <v>27.04</v>
      </c>
      <c r="DT339" s="298">
        <v>92.8</v>
      </c>
      <c r="DU339" s="298">
        <v>0.33579999999999999</v>
      </c>
      <c r="DV339" s="298">
        <v>1639</v>
      </c>
      <c r="DW339" s="298">
        <v>0</v>
      </c>
      <c r="DX339" s="299">
        <v>0.08</v>
      </c>
    </row>
    <row r="340" spans="1:128" ht="17.25" customHeight="1">
      <c r="A340" s="297">
        <v>336</v>
      </c>
      <c r="B340" s="267" t="s">
        <v>741</v>
      </c>
      <c r="C340" s="298">
        <v>120</v>
      </c>
      <c r="D340" s="298">
        <v>180</v>
      </c>
      <c r="E340" s="298">
        <v>180</v>
      </c>
      <c r="F340" s="298">
        <v>0.98509999999999998</v>
      </c>
      <c r="G340" s="298">
        <v>19800</v>
      </c>
      <c r="H340" s="298">
        <v>0</v>
      </c>
      <c r="I340" s="299">
        <v>0.16</v>
      </c>
      <c r="J340" s="298">
        <v>120</v>
      </c>
      <c r="K340" s="298">
        <v>195</v>
      </c>
      <c r="L340" s="298">
        <v>195</v>
      </c>
      <c r="M340" s="298">
        <v>1</v>
      </c>
      <c r="N340" s="298">
        <v>5100</v>
      </c>
      <c r="O340" s="298">
        <v>0</v>
      </c>
      <c r="P340" s="299">
        <v>0.04</v>
      </c>
      <c r="Q340" s="298">
        <v>120</v>
      </c>
      <c r="R340" s="298">
        <v>237</v>
      </c>
      <c r="S340" s="298">
        <v>237</v>
      </c>
      <c r="T340" s="298">
        <v>0.9859</v>
      </c>
      <c r="U340" s="298">
        <v>42000</v>
      </c>
      <c r="V340" s="298">
        <v>0</v>
      </c>
      <c r="W340" s="299">
        <v>0.25</v>
      </c>
      <c r="X340" s="298">
        <v>120</v>
      </c>
      <c r="Y340" s="298">
        <v>237</v>
      </c>
      <c r="Z340" s="298">
        <v>237</v>
      </c>
      <c r="AA340" s="298">
        <v>0.99219999999999997</v>
      </c>
      <c r="AB340" s="298">
        <v>38100</v>
      </c>
      <c r="AC340" s="298">
        <v>0</v>
      </c>
      <c r="AD340" s="299">
        <v>0.22</v>
      </c>
      <c r="AE340" s="298">
        <v>120</v>
      </c>
      <c r="AF340" s="298">
        <v>234</v>
      </c>
      <c r="AG340" s="298">
        <v>234</v>
      </c>
      <c r="AH340" s="298">
        <v>0.97729999999999995</v>
      </c>
      <c r="AI340" s="298">
        <v>12900</v>
      </c>
      <c r="AJ340" s="298">
        <v>0</v>
      </c>
      <c r="AK340" s="299">
        <v>0.08</v>
      </c>
      <c r="AL340" s="298">
        <v>120</v>
      </c>
      <c r="AM340" s="298">
        <v>186</v>
      </c>
      <c r="AN340" s="298">
        <v>186</v>
      </c>
      <c r="AO340" s="298">
        <v>0.97140000000000004</v>
      </c>
      <c r="AP340" s="298">
        <v>10200</v>
      </c>
      <c r="AQ340" s="298">
        <v>0</v>
      </c>
      <c r="AR340" s="299">
        <v>0.08</v>
      </c>
      <c r="AS340" s="298">
        <v>120</v>
      </c>
      <c r="AT340" s="298">
        <v>186</v>
      </c>
      <c r="AU340" s="298">
        <v>186</v>
      </c>
      <c r="AV340" s="298">
        <v>0.9375</v>
      </c>
      <c r="AW340" s="298">
        <v>4500</v>
      </c>
      <c r="AX340" s="298">
        <v>0</v>
      </c>
      <c r="AY340" s="299">
        <v>0.03</v>
      </c>
      <c r="AZ340" s="298">
        <v>120</v>
      </c>
      <c r="BA340" s="298">
        <v>174</v>
      </c>
      <c r="BB340" s="298">
        <v>174</v>
      </c>
      <c r="BC340" s="298">
        <v>0.92310000000000003</v>
      </c>
      <c r="BD340" s="298">
        <v>3600</v>
      </c>
      <c r="BE340" s="298">
        <v>0</v>
      </c>
      <c r="BF340" s="299">
        <v>0.03</v>
      </c>
      <c r="BG340" s="298">
        <v>120</v>
      </c>
      <c r="BH340" s="298">
        <v>105</v>
      </c>
      <c r="BI340" s="298">
        <v>105</v>
      </c>
      <c r="BJ340" s="298">
        <v>0.81820000000000004</v>
      </c>
      <c r="BK340" s="298">
        <v>2700</v>
      </c>
      <c r="BL340" s="298">
        <v>0</v>
      </c>
      <c r="BM340" s="299">
        <v>0.04</v>
      </c>
      <c r="BN340" s="298">
        <v>120</v>
      </c>
      <c r="BO340" s="298">
        <v>225</v>
      </c>
      <c r="BP340" s="298">
        <v>225</v>
      </c>
      <c r="BQ340" s="298">
        <v>0.99319999999999997</v>
      </c>
      <c r="BR340" s="298">
        <v>43800</v>
      </c>
      <c r="BS340" s="298">
        <v>0</v>
      </c>
      <c r="BT340" s="299">
        <v>0.26</v>
      </c>
      <c r="BU340" s="298">
        <v>120</v>
      </c>
      <c r="BV340" s="298">
        <v>234</v>
      </c>
      <c r="BW340" s="298">
        <v>234</v>
      </c>
      <c r="BX340" s="298">
        <v>0.99460000000000004</v>
      </c>
      <c r="BY340" s="298">
        <v>55200</v>
      </c>
      <c r="BZ340" s="298">
        <v>0</v>
      </c>
      <c r="CA340" s="299">
        <v>0.35</v>
      </c>
      <c r="CB340" s="298">
        <v>120</v>
      </c>
      <c r="CC340" s="298">
        <v>207</v>
      </c>
      <c r="CD340" s="298">
        <v>207</v>
      </c>
      <c r="CE340" s="298">
        <v>0.99350000000000005</v>
      </c>
      <c r="CF340" s="298">
        <v>45900</v>
      </c>
      <c r="CG340" s="298">
        <v>0</v>
      </c>
      <c r="CH340" s="299">
        <v>0.3</v>
      </c>
      <c r="CI340" s="298">
        <v>120</v>
      </c>
      <c r="CJ340" s="298">
        <v>216</v>
      </c>
      <c r="CK340" s="298">
        <v>216</v>
      </c>
      <c r="CL340" s="298">
        <v>0.98699999999999999</v>
      </c>
      <c r="CM340" s="298">
        <v>45600</v>
      </c>
      <c r="CN340" s="298">
        <v>0</v>
      </c>
      <c r="CO340" s="299">
        <v>0.3</v>
      </c>
      <c r="CP340" s="298">
        <v>120</v>
      </c>
      <c r="CQ340" s="298">
        <v>216</v>
      </c>
      <c r="CR340" s="298">
        <v>216</v>
      </c>
      <c r="CS340" s="298">
        <v>0.9355</v>
      </c>
      <c r="CT340" s="298">
        <v>8700</v>
      </c>
      <c r="CU340" s="298">
        <v>0</v>
      </c>
      <c r="CV340" s="299">
        <v>0.06</v>
      </c>
      <c r="CW340" s="298">
        <v>120</v>
      </c>
      <c r="CX340" s="298">
        <v>198</v>
      </c>
      <c r="CY340" s="298">
        <v>213</v>
      </c>
      <c r="CZ340" s="298">
        <v>0.99080000000000001</v>
      </c>
      <c r="DA340" s="298">
        <v>32400</v>
      </c>
      <c r="DB340" s="298">
        <v>0</v>
      </c>
      <c r="DC340" s="299">
        <v>0.23</v>
      </c>
      <c r="DD340" s="298">
        <v>120</v>
      </c>
      <c r="DE340" s="298">
        <v>216</v>
      </c>
      <c r="DF340" s="298">
        <v>216</v>
      </c>
      <c r="DG340" s="298">
        <v>0.99360000000000004</v>
      </c>
      <c r="DH340" s="298">
        <v>46500</v>
      </c>
      <c r="DI340" s="298">
        <v>0</v>
      </c>
      <c r="DJ340" s="299">
        <v>0.28999999999999998</v>
      </c>
      <c r="DK340" s="298">
        <v>120</v>
      </c>
      <c r="DL340" s="298">
        <v>219</v>
      </c>
      <c r="DM340" s="298">
        <v>219</v>
      </c>
      <c r="DN340" s="298">
        <v>0.98350000000000004</v>
      </c>
      <c r="DO340" s="298">
        <v>53700</v>
      </c>
      <c r="DP340" s="298">
        <v>0</v>
      </c>
      <c r="DQ340" s="299">
        <v>0.34</v>
      </c>
      <c r="DR340" s="298">
        <v>120</v>
      </c>
      <c r="DS340" s="298">
        <v>222</v>
      </c>
      <c r="DT340" s="298">
        <v>222</v>
      </c>
      <c r="DU340" s="298">
        <v>0.98919999999999997</v>
      </c>
      <c r="DV340" s="298">
        <v>54900</v>
      </c>
      <c r="DW340" s="298">
        <v>0</v>
      </c>
      <c r="DX340" s="299">
        <v>0.35</v>
      </c>
    </row>
    <row r="341" spans="1:128" ht="17.25" customHeight="1">
      <c r="A341" s="297">
        <v>337</v>
      </c>
      <c r="B341" s="267" t="s">
        <v>798</v>
      </c>
      <c r="C341" s="298">
        <v>178</v>
      </c>
      <c r="D341" s="298">
        <v>4.4000000000000004</v>
      </c>
      <c r="E341" s="298">
        <v>142.4</v>
      </c>
      <c r="F341" s="298">
        <v>0.96789999999999998</v>
      </c>
      <c r="G341" s="298">
        <v>2549</v>
      </c>
      <c r="H341" s="298">
        <v>0</v>
      </c>
      <c r="I341" s="299">
        <v>0.15</v>
      </c>
      <c r="J341" s="298">
        <v>178</v>
      </c>
      <c r="K341" s="298">
        <v>4</v>
      </c>
      <c r="L341" s="298">
        <v>142.4</v>
      </c>
      <c r="M341" s="298">
        <v>0.97550000000000003</v>
      </c>
      <c r="N341" s="298">
        <v>2621</v>
      </c>
      <c r="O341" s="298">
        <v>0</v>
      </c>
      <c r="P341" s="299">
        <v>0.17</v>
      </c>
      <c r="Q341" s="298">
        <v>178</v>
      </c>
      <c r="R341" s="298">
        <v>4.8</v>
      </c>
      <c r="S341" s="298">
        <v>142.4</v>
      </c>
      <c r="T341" s="298">
        <v>0.96840000000000004</v>
      </c>
      <c r="U341" s="298">
        <v>2561</v>
      </c>
      <c r="V341" s="298">
        <v>0</v>
      </c>
      <c r="W341" s="299">
        <v>0.14000000000000001</v>
      </c>
      <c r="X341" s="298">
        <v>178</v>
      </c>
      <c r="Y341" s="298">
        <v>2.8</v>
      </c>
      <c r="Z341" s="298">
        <v>142.4</v>
      </c>
      <c r="AA341" s="298">
        <v>0.97789999999999999</v>
      </c>
      <c r="AB341" s="298">
        <v>2533</v>
      </c>
      <c r="AC341" s="298">
        <v>219</v>
      </c>
      <c r="AD341" s="299">
        <v>0.18</v>
      </c>
      <c r="AE341" s="298">
        <v>178</v>
      </c>
      <c r="AF341" s="298">
        <v>3.2</v>
      </c>
      <c r="AG341" s="298">
        <v>142.4</v>
      </c>
      <c r="AH341" s="298">
        <v>0.95830000000000004</v>
      </c>
      <c r="AI341" s="298">
        <v>2561</v>
      </c>
      <c r="AJ341" s="298">
        <v>123</v>
      </c>
      <c r="AK341" s="299">
        <v>0.18</v>
      </c>
      <c r="AL341" s="298">
        <v>178</v>
      </c>
      <c r="AM341" s="298">
        <v>3.2</v>
      </c>
      <c r="AN341" s="298">
        <v>142.4</v>
      </c>
      <c r="AO341" s="298">
        <v>1</v>
      </c>
      <c r="AP341" s="298">
        <v>2465</v>
      </c>
      <c r="AQ341" s="298">
        <v>3</v>
      </c>
      <c r="AR341" s="299">
        <v>0.16</v>
      </c>
      <c r="AS341" s="298">
        <v>178</v>
      </c>
      <c r="AT341" s="298">
        <v>18.8</v>
      </c>
      <c r="AU341" s="298">
        <v>142.4</v>
      </c>
      <c r="AV341" s="298">
        <v>0.99080000000000001</v>
      </c>
      <c r="AW341" s="298">
        <v>6145</v>
      </c>
      <c r="AX341" s="298">
        <v>0</v>
      </c>
      <c r="AY341" s="299">
        <v>0.28000000000000003</v>
      </c>
      <c r="AZ341" s="298">
        <v>178</v>
      </c>
      <c r="BA341" s="298">
        <v>19.600000000000001</v>
      </c>
      <c r="BB341" s="298">
        <v>142.4</v>
      </c>
      <c r="BC341" s="298">
        <v>0.98399999999999999</v>
      </c>
      <c r="BD341" s="298">
        <v>9185</v>
      </c>
      <c r="BE341" s="298">
        <v>0</v>
      </c>
      <c r="BF341" s="299">
        <v>0.47</v>
      </c>
      <c r="BG341" s="298">
        <v>178</v>
      </c>
      <c r="BH341" s="298">
        <v>20.8</v>
      </c>
      <c r="BI341" s="298">
        <v>142.4</v>
      </c>
      <c r="BJ341" s="298">
        <v>0.98860000000000003</v>
      </c>
      <c r="BK341" s="298">
        <v>9101</v>
      </c>
      <c r="BL341" s="298">
        <v>0</v>
      </c>
      <c r="BM341" s="299">
        <v>0.42</v>
      </c>
      <c r="BN341" s="298">
        <v>178</v>
      </c>
      <c r="BO341" s="298">
        <v>21.2</v>
      </c>
      <c r="BP341" s="298">
        <v>142.4</v>
      </c>
      <c r="BQ341" s="298">
        <v>0.99139999999999995</v>
      </c>
      <c r="BR341" s="298">
        <v>10589</v>
      </c>
      <c r="BS341" s="298">
        <v>100</v>
      </c>
      <c r="BT341" s="299">
        <v>0.5</v>
      </c>
      <c r="BU341" s="298">
        <v>178</v>
      </c>
      <c r="BV341" s="298">
        <v>20.8</v>
      </c>
      <c r="BW341" s="298">
        <v>142.4</v>
      </c>
      <c r="BX341" s="298">
        <v>0.99260000000000004</v>
      </c>
      <c r="BY341" s="298">
        <v>9845</v>
      </c>
      <c r="BZ341" s="298">
        <v>0</v>
      </c>
      <c r="CA341" s="299">
        <v>0.52</v>
      </c>
      <c r="CB341" s="298">
        <v>178</v>
      </c>
      <c r="CC341" s="298">
        <v>35.200000000000003</v>
      </c>
      <c r="CD341" s="298">
        <v>142.4</v>
      </c>
      <c r="CE341" s="298">
        <v>0.99470000000000003</v>
      </c>
      <c r="CF341" s="298">
        <v>15285</v>
      </c>
      <c r="CG341" s="298">
        <v>0</v>
      </c>
      <c r="CH341" s="299">
        <v>0.48</v>
      </c>
      <c r="CI341" s="298">
        <v>178</v>
      </c>
      <c r="CJ341" s="298">
        <v>42</v>
      </c>
      <c r="CK341" s="298">
        <v>142.4</v>
      </c>
      <c r="CL341" s="298">
        <v>0.99580000000000002</v>
      </c>
      <c r="CM341" s="298">
        <v>16825</v>
      </c>
      <c r="CN341" s="298">
        <v>0</v>
      </c>
      <c r="CO341" s="299">
        <v>0.47</v>
      </c>
      <c r="CP341" s="298">
        <v>178</v>
      </c>
      <c r="CQ341" s="298">
        <v>40.4</v>
      </c>
      <c r="CR341" s="298">
        <v>142.4</v>
      </c>
      <c r="CS341" s="298">
        <v>0.99570000000000003</v>
      </c>
      <c r="CT341" s="298">
        <v>16797</v>
      </c>
      <c r="CU341" s="298">
        <v>0</v>
      </c>
      <c r="CV341" s="299">
        <v>0.47</v>
      </c>
      <c r="CW341" s="298">
        <v>178</v>
      </c>
      <c r="CX341" s="298">
        <v>42.8</v>
      </c>
      <c r="CY341" s="298">
        <v>142.4</v>
      </c>
      <c r="CZ341" s="298">
        <v>0.99380000000000002</v>
      </c>
      <c r="DA341" s="298">
        <v>16557</v>
      </c>
      <c r="DB341" s="298">
        <v>0</v>
      </c>
      <c r="DC341" s="299">
        <v>0.45</v>
      </c>
      <c r="DD341" s="298">
        <v>178</v>
      </c>
      <c r="DE341" s="298">
        <v>38.799999999999997</v>
      </c>
      <c r="DF341" s="298">
        <v>142.4</v>
      </c>
      <c r="DG341" s="298">
        <v>0.99099999999999999</v>
      </c>
      <c r="DH341" s="298">
        <v>16341</v>
      </c>
      <c r="DI341" s="298">
        <v>0</v>
      </c>
      <c r="DJ341" s="299">
        <v>0.48</v>
      </c>
      <c r="DK341" s="298">
        <v>178</v>
      </c>
      <c r="DL341" s="298">
        <v>35.6</v>
      </c>
      <c r="DM341" s="298">
        <v>142.4</v>
      </c>
      <c r="DN341" s="298">
        <v>0.99429999999999996</v>
      </c>
      <c r="DO341" s="298">
        <v>15017</v>
      </c>
      <c r="DP341" s="298">
        <v>0</v>
      </c>
      <c r="DQ341" s="299">
        <v>0.47</v>
      </c>
      <c r="DR341" s="298">
        <v>178</v>
      </c>
      <c r="DS341" s="298">
        <v>27.6</v>
      </c>
      <c r="DT341" s="298">
        <v>142.4</v>
      </c>
      <c r="DU341" s="298">
        <v>0.99409999999999998</v>
      </c>
      <c r="DV341" s="298">
        <v>15389</v>
      </c>
      <c r="DW341" s="298">
        <v>0</v>
      </c>
      <c r="DX341" s="299">
        <v>0.63</v>
      </c>
    </row>
    <row r="342" spans="1:128" ht="17.25" customHeight="1">
      <c r="A342" s="297">
        <v>338</v>
      </c>
      <c r="B342" s="267" t="s">
        <v>799</v>
      </c>
      <c r="C342" s="298">
        <v>115</v>
      </c>
      <c r="D342" s="298">
        <v>125</v>
      </c>
      <c r="E342" s="298">
        <v>125</v>
      </c>
      <c r="F342" s="298">
        <v>0.97929999999999995</v>
      </c>
      <c r="G342" s="298">
        <v>37955</v>
      </c>
      <c r="H342" s="298">
        <v>0</v>
      </c>
      <c r="I342" s="299">
        <v>0.43</v>
      </c>
      <c r="J342" s="298">
        <v>115</v>
      </c>
      <c r="K342" s="298">
        <v>53.3</v>
      </c>
      <c r="L342" s="298">
        <v>92</v>
      </c>
      <c r="M342" s="298">
        <v>0.91090000000000004</v>
      </c>
      <c r="N342" s="298">
        <v>4961</v>
      </c>
      <c r="O342" s="298">
        <v>0</v>
      </c>
      <c r="P342" s="299">
        <v>0.14000000000000001</v>
      </c>
      <c r="Q342" s="298">
        <v>115</v>
      </c>
      <c r="R342" s="298">
        <v>105.3</v>
      </c>
      <c r="S342" s="298">
        <v>111.5</v>
      </c>
      <c r="T342" s="298">
        <v>0.96899999999999997</v>
      </c>
      <c r="U342" s="298">
        <v>30889</v>
      </c>
      <c r="V342" s="298">
        <v>0</v>
      </c>
      <c r="W342" s="299">
        <v>0.42</v>
      </c>
      <c r="X342" s="298">
        <v>115</v>
      </c>
      <c r="Y342" s="298">
        <v>0</v>
      </c>
      <c r="Z342" s="298">
        <v>102.6</v>
      </c>
      <c r="AA342" s="298">
        <v>0.97130000000000005</v>
      </c>
      <c r="AB342" s="298">
        <v>38684</v>
      </c>
      <c r="AC342" s="298">
        <v>0</v>
      </c>
      <c r="AD342" s="299">
        <v>0</v>
      </c>
      <c r="AE342" s="298">
        <v>115</v>
      </c>
      <c r="AF342" s="298">
        <v>91.6</v>
      </c>
      <c r="AG342" s="298">
        <v>111.4</v>
      </c>
      <c r="AH342" s="298">
        <v>0.95950000000000002</v>
      </c>
      <c r="AI342" s="298">
        <v>7513</v>
      </c>
      <c r="AJ342" s="298">
        <v>0</v>
      </c>
      <c r="AK342" s="299">
        <v>0.11</v>
      </c>
      <c r="AL342" s="298">
        <v>115</v>
      </c>
      <c r="AM342" s="298">
        <v>2</v>
      </c>
      <c r="AN342" s="298">
        <v>92</v>
      </c>
      <c r="AO342" s="298">
        <v>0.94779999999999998</v>
      </c>
      <c r="AP342" s="298">
        <v>381</v>
      </c>
      <c r="AQ342" s="298">
        <v>0</v>
      </c>
      <c r="AR342" s="299">
        <v>0.28000000000000003</v>
      </c>
      <c r="AS342" s="298">
        <v>115</v>
      </c>
      <c r="AT342" s="298">
        <v>3.1</v>
      </c>
      <c r="AU342" s="298">
        <v>92</v>
      </c>
      <c r="AV342" s="298">
        <v>0.9577</v>
      </c>
      <c r="AW342" s="298">
        <v>362</v>
      </c>
      <c r="AX342" s="298">
        <v>0</v>
      </c>
      <c r="AY342" s="299">
        <v>0.16</v>
      </c>
      <c r="AZ342" s="298">
        <v>115</v>
      </c>
      <c r="BA342" s="298">
        <v>3</v>
      </c>
      <c r="BB342" s="298">
        <v>92</v>
      </c>
      <c r="BC342" s="298">
        <v>0.94820000000000004</v>
      </c>
      <c r="BD342" s="298">
        <v>403</v>
      </c>
      <c r="BE342" s="298">
        <v>0</v>
      </c>
      <c r="BF342" s="299">
        <v>0.2</v>
      </c>
      <c r="BG342" s="298">
        <v>115</v>
      </c>
      <c r="BH342" s="298">
        <v>61.2</v>
      </c>
      <c r="BI342" s="298">
        <v>92</v>
      </c>
      <c r="BJ342" s="298">
        <v>0.94410000000000005</v>
      </c>
      <c r="BK342" s="298">
        <v>4321</v>
      </c>
      <c r="BL342" s="298">
        <v>0</v>
      </c>
      <c r="BM342" s="299">
        <v>0.1</v>
      </c>
      <c r="BN342" s="298">
        <v>115</v>
      </c>
      <c r="BO342" s="298">
        <v>63.9</v>
      </c>
      <c r="BP342" s="298">
        <v>92</v>
      </c>
      <c r="BQ342" s="298">
        <v>0.97170000000000001</v>
      </c>
      <c r="BR342" s="298">
        <v>11382</v>
      </c>
      <c r="BS342" s="298">
        <v>0</v>
      </c>
      <c r="BT342" s="299">
        <v>0.25</v>
      </c>
      <c r="BU342" s="298">
        <v>115</v>
      </c>
      <c r="BV342" s="298">
        <v>66.900000000000006</v>
      </c>
      <c r="BW342" s="298">
        <v>92</v>
      </c>
      <c r="BX342" s="298">
        <v>0.9708</v>
      </c>
      <c r="BY342" s="298">
        <v>11412</v>
      </c>
      <c r="BZ342" s="298">
        <v>0</v>
      </c>
      <c r="CA342" s="299">
        <v>0.26</v>
      </c>
      <c r="CB342" s="298">
        <v>115</v>
      </c>
      <c r="CC342" s="298">
        <v>76</v>
      </c>
      <c r="CD342" s="298">
        <v>92</v>
      </c>
      <c r="CE342" s="298">
        <v>0.97709999999999997</v>
      </c>
      <c r="CF342" s="298">
        <v>17219</v>
      </c>
      <c r="CG342" s="298">
        <v>0</v>
      </c>
      <c r="CH342" s="299">
        <v>0.31</v>
      </c>
      <c r="CI342" s="298">
        <v>115</v>
      </c>
      <c r="CJ342" s="298">
        <v>76.5</v>
      </c>
      <c r="CK342" s="298">
        <v>92</v>
      </c>
      <c r="CL342" s="298">
        <v>0.98980000000000001</v>
      </c>
      <c r="CM342" s="298">
        <v>10457</v>
      </c>
      <c r="CN342" s="298">
        <v>0</v>
      </c>
      <c r="CO342" s="299">
        <v>0.19</v>
      </c>
      <c r="CP342" s="298">
        <v>115</v>
      </c>
      <c r="CQ342" s="298">
        <v>77.099999999999994</v>
      </c>
      <c r="CR342" s="298">
        <v>92</v>
      </c>
      <c r="CS342" s="298">
        <v>0.9919</v>
      </c>
      <c r="CT342" s="298">
        <v>17939</v>
      </c>
      <c r="CU342" s="298">
        <v>0</v>
      </c>
      <c r="CV342" s="299">
        <v>0.32</v>
      </c>
      <c r="CW342" s="298">
        <v>115</v>
      </c>
      <c r="CX342" s="298">
        <v>118.6</v>
      </c>
      <c r="CY342" s="298">
        <v>119.5</v>
      </c>
      <c r="CZ342" s="298">
        <v>0.94269999999999998</v>
      </c>
      <c r="DA342" s="298">
        <v>13378</v>
      </c>
      <c r="DB342" s="298">
        <v>0</v>
      </c>
      <c r="DC342" s="299">
        <v>0.17</v>
      </c>
      <c r="DD342" s="298">
        <v>115</v>
      </c>
      <c r="DE342" s="298">
        <v>131.69999999999999</v>
      </c>
      <c r="DF342" s="298">
        <v>135.69999999999999</v>
      </c>
      <c r="DG342" s="298">
        <v>0.90400000000000003</v>
      </c>
      <c r="DH342" s="298">
        <v>36622</v>
      </c>
      <c r="DI342" s="298">
        <v>0</v>
      </c>
      <c r="DJ342" s="299">
        <v>0.41</v>
      </c>
      <c r="DK342" s="298">
        <v>115</v>
      </c>
      <c r="DL342" s="298">
        <v>122.9</v>
      </c>
      <c r="DM342" s="298">
        <v>129.5</v>
      </c>
      <c r="DN342" s="298">
        <v>0.9083</v>
      </c>
      <c r="DO342" s="298">
        <v>29899</v>
      </c>
      <c r="DP342" s="298">
        <v>0</v>
      </c>
      <c r="DQ342" s="299">
        <v>0.36</v>
      </c>
      <c r="DR342" s="298">
        <v>115</v>
      </c>
      <c r="DS342" s="298">
        <v>127.2</v>
      </c>
      <c r="DT342" s="298">
        <v>129.9</v>
      </c>
      <c r="DU342" s="298">
        <v>0.90039999999999998</v>
      </c>
      <c r="DV342" s="298">
        <v>30631</v>
      </c>
      <c r="DW342" s="298">
        <v>0</v>
      </c>
      <c r="DX342" s="299">
        <v>0.37</v>
      </c>
    </row>
    <row r="343" spans="1:128" s="261" customFormat="1" ht="17.25" customHeight="1">
      <c r="A343" s="297">
        <v>339</v>
      </c>
      <c r="B343" s="267" t="s">
        <v>800</v>
      </c>
      <c r="C343" s="298">
        <v>111</v>
      </c>
      <c r="D343" s="298">
        <v>29.5</v>
      </c>
      <c r="E343" s="298">
        <v>88.8</v>
      </c>
      <c r="F343" s="298">
        <v>0.70379999999999998</v>
      </c>
      <c r="G343" s="298">
        <v>1689</v>
      </c>
      <c r="H343" s="298">
        <v>0</v>
      </c>
      <c r="I343" s="299">
        <v>0.11</v>
      </c>
      <c r="J343" s="298">
        <v>111</v>
      </c>
      <c r="K343" s="298">
        <v>95.5</v>
      </c>
      <c r="L343" s="298">
        <v>95.5</v>
      </c>
      <c r="M343" s="298">
        <v>0.89470000000000005</v>
      </c>
      <c r="N343" s="298">
        <v>8384</v>
      </c>
      <c r="O343" s="298">
        <v>0</v>
      </c>
      <c r="P343" s="299">
        <v>0.13</v>
      </c>
      <c r="Q343" s="298">
        <v>111</v>
      </c>
      <c r="R343" s="298">
        <v>101.3</v>
      </c>
      <c r="S343" s="298">
        <v>101.3</v>
      </c>
      <c r="T343" s="298">
        <v>0.9083</v>
      </c>
      <c r="U343" s="298">
        <v>12960</v>
      </c>
      <c r="V343" s="298">
        <v>0</v>
      </c>
      <c r="W343" s="299">
        <v>0.2</v>
      </c>
      <c r="X343" s="298">
        <v>111</v>
      </c>
      <c r="Y343" s="298">
        <v>94.5</v>
      </c>
      <c r="Z343" s="298">
        <v>94.5</v>
      </c>
      <c r="AA343" s="298">
        <v>0.88780000000000003</v>
      </c>
      <c r="AB343" s="298">
        <v>12837</v>
      </c>
      <c r="AC343" s="298">
        <v>0</v>
      </c>
      <c r="AD343" s="299">
        <v>0.21</v>
      </c>
      <c r="AE343" s="298">
        <v>111</v>
      </c>
      <c r="AF343" s="298">
        <v>116</v>
      </c>
      <c r="AG343" s="298">
        <v>116</v>
      </c>
      <c r="AH343" s="298">
        <v>0.76770000000000005</v>
      </c>
      <c r="AI343" s="298">
        <v>10412</v>
      </c>
      <c r="AJ343" s="298">
        <v>0</v>
      </c>
      <c r="AK343" s="299">
        <v>0.16</v>
      </c>
      <c r="AL343" s="298">
        <v>111</v>
      </c>
      <c r="AM343" s="298">
        <v>92.1</v>
      </c>
      <c r="AN343" s="298">
        <v>92.1</v>
      </c>
      <c r="AO343" s="298">
        <v>0.82830000000000004</v>
      </c>
      <c r="AP343" s="298">
        <v>11521</v>
      </c>
      <c r="AQ343" s="298">
        <v>0</v>
      </c>
      <c r="AR343" s="299">
        <v>0.21</v>
      </c>
      <c r="AS343" s="298">
        <v>111</v>
      </c>
      <c r="AT343" s="298">
        <v>90.3</v>
      </c>
      <c r="AU343" s="298">
        <v>90.3</v>
      </c>
      <c r="AV343" s="298">
        <v>0.86509999999999998</v>
      </c>
      <c r="AW343" s="298">
        <v>11753</v>
      </c>
      <c r="AX343" s="298">
        <v>0</v>
      </c>
      <c r="AY343" s="299">
        <v>0.2</v>
      </c>
      <c r="AZ343" s="298">
        <v>111</v>
      </c>
      <c r="BA343" s="298">
        <v>96</v>
      </c>
      <c r="BB343" s="298">
        <v>96</v>
      </c>
      <c r="BC343" s="298">
        <v>0.91679999999999995</v>
      </c>
      <c r="BD343" s="298">
        <v>15162</v>
      </c>
      <c r="BE343" s="298">
        <v>0</v>
      </c>
      <c r="BF343" s="299">
        <v>0.24</v>
      </c>
      <c r="BG343" s="298">
        <v>111</v>
      </c>
      <c r="BH343" s="298">
        <v>86.4</v>
      </c>
      <c r="BI343" s="298">
        <v>88.8</v>
      </c>
      <c r="BJ343" s="298">
        <v>0.8901</v>
      </c>
      <c r="BK343" s="298">
        <v>12702</v>
      </c>
      <c r="BL343" s="298">
        <v>0</v>
      </c>
      <c r="BM343" s="299">
        <v>0.22</v>
      </c>
      <c r="BN343" s="298">
        <v>111</v>
      </c>
      <c r="BO343" s="298">
        <v>95.5</v>
      </c>
      <c r="BP343" s="298">
        <v>95.5</v>
      </c>
      <c r="BQ343" s="298">
        <v>0.85719999999999996</v>
      </c>
      <c r="BR343" s="298">
        <v>11115</v>
      </c>
      <c r="BS343" s="298">
        <v>0</v>
      </c>
      <c r="BT343" s="299">
        <v>0.18</v>
      </c>
      <c r="BU343" s="298">
        <v>111</v>
      </c>
      <c r="BV343" s="298">
        <v>82.6</v>
      </c>
      <c r="BW343" s="298">
        <v>88.8</v>
      </c>
      <c r="BX343" s="298">
        <v>0.88380000000000003</v>
      </c>
      <c r="BY343" s="298">
        <v>10104</v>
      </c>
      <c r="BZ343" s="298">
        <v>0</v>
      </c>
      <c r="CA343" s="299">
        <v>0.21</v>
      </c>
      <c r="CB343" s="298">
        <v>111</v>
      </c>
      <c r="CC343" s="298">
        <v>87.5</v>
      </c>
      <c r="CD343" s="298">
        <v>88.8</v>
      </c>
      <c r="CE343" s="298">
        <v>0.9153</v>
      </c>
      <c r="CF343" s="298">
        <v>13079</v>
      </c>
      <c r="CG343" s="298">
        <v>0</v>
      </c>
      <c r="CH343" s="299">
        <v>0.22</v>
      </c>
      <c r="CI343" s="298">
        <v>111</v>
      </c>
      <c r="CJ343" s="298">
        <v>89.7</v>
      </c>
      <c r="CK343" s="298">
        <v>89.7</v>
      </c>
      <c r="CL343" s="298">
        <v>0.86360000000000003</v>
      </c>
      <c r="CM343" s="298">
        <v>8734</v>
      </c>
      <c r="CN343" s="298">
        <v>0</v>
      </c>
      <c r="CO343" s="299">
        <v>0.16</v>
      </c>
      <c r="CP343" s="298">
        <v>111</v>
      </c>
      <c r="CQ343" s="298">
        <v>100.9</v>
      </c>
      <c r="CR343" s="298">
        <v>100.9</v>
      </c>
      <c r="CS343" s="298">
        <v>0.85580000000000001</v>
      </c>
      <c r="CT343" s="298">
        <v>8580</v>
      </c>
      <c r="CU343" s="298">
        <v>0</v>
      </c>
      <c r="CV343" s="299">
        <v>0.13</v>
      </c>
      <c r="CW343" s="298">
        <v>111</v>
      </c>
      <c r="CX343" s="298">
        <v>131.80000000000001</v>
      </c>
      <c r="CY343" s="298">
        <v>131.80000000000001</v>
      </c>
      <c r="CZ343" s="298">
        <v>0.79620000000000002</v>
      </c>
      <c r="DA343" s="298">
        <v>12563</v>
      </c>
      <c r="DB343" s="298">
        <v>0</v>
      </c>
      <c r="DC343" s="299">
        <v>0.17</v>
      </c>
      <c r="DD343" s="298">
        <v>111</v>
      </c>
      <c r="DE343" s="298">
        <v>108.4</v>
      </c>
      <c r="DF343" s="298">
        <v>108.4</v>
      </c>
      <c r="DG343" s="298">
        <v>0.90900000000000003</v>
      </c>
      <c r="DH343" s="298">
        <v>16284</v>
      </c>
      <c r="DI343" s="298">
        <v>0</v>
      </c>
      <c r="DJ343" s="299">
        <v>0.22</v>
      </c>
      <c r="DK343" s="298">
        <v>111</v>
      </c>
      <c r="DL343" s="298">
        <v>98.5</v>
      </c>
      <c r="DM343" s="298">
        <v>98.5</v>
      </c>
      <c r="DN343" s="298">
        <v>0.86399999999999999</v>
      </c>
      <c r="DO343" s="298">
        <v>12032</v>
      </c>
      <c r="DP343" s="298">
        <v>0</v>
      </c>
      <c r="DQ343" s="299">
        <v>0.19</v>
      </c>
      <c r="DR343" s="298">
        <v>111</v>
      </c>
      <c r="DS343" s="298">
        <v>103.3</v>
      </c>
      <c r="DT343" s="298">
        <v>103.3</v>
      </c>
      <c r="DU343" s="298">
        <v>0.88170000000000004</v>
      </c>
      <c r="DV343" s="298">
        <v>15726</v>
      </c>
      <c r="DW343" s="298">
        <v>0</v>
      </c>
      <c r="DX343" s="299">
        <v>0.24</v>
      </c>
    </row>
    <row r="344" spans="1:128" ht="17.25" customHeight="1">
      <c r="A344" s="297">
        <v>340</v>
      </c>
      <c r="B344" s="267" t="s">
        <v>801</v>
      </c>
      <c r="C344" s="298">
        <v>211</v>
      </c>
      <c r="D344" s="298">
        <v>253</v>
      </c>
      <c r="E344" s="298">
        <v>256.14999999999998</v>
      </c>
      <c r="F344" s="298">
        <v>0</v>
      </c>
      <c r="G344" s="298">
        <v>31150</v>
      </c>
      <c r="H344" s="298">
        <v>0</v>
      </c>
      <c r="I344" s="299">
        <v>0</v>
      </c>
      <c r="J344" s="298">
        <v>211</v>
      </c>
      <c r="K344" s="298">
        <v>118.2</v>
      </c>
      <c r="L344" s="298">
        <v>168.8</v>
      </c>
      <c r="M344" s="298">
        <v>0.99909999999999999</v>
      </c>
      <c r="N344" s="298">
        <v>13450</v>
      </c>
      <c r="O344" s="298">
        <v>0</v>
      </c>
      <c r="P344" s="299">
        <v>0.12</v>
      </c>
      <c r="Q344" s="298">
        <v>211</v>
      </c>
      <c r="R344" s="298">
        <v>74</v>
      </c>
      <c r="S344" s="298">
        <v>168.8</v>
      </c>
      <c r="T344" s="298">
        <v>0.99890000000000001</v>
      </c>
      <c r="U344" s="298">
        <v>11040</v>
      </c>
      <c r="V344" s="298">
        <v>0</v>
      </c>
      <c r="W344" s="299">
        <v>0.16</v>
      </c>
      <c r="X344" s="298">
        <v>211</v>
      </c>
      <c r="Y344" s="298">
        <v>73</v>
      </c>
      <c r="Z344" s="298">
        <v>168.8</v>
      </c>
      <c r="AA344" s="298">
        <v>0.99719999999999998</v>
      </c>
      <c r="AB344" s="298">
        <v>9420</v>
      </c>
      <c r="AC344" s="298">
        <v>0</v>
      </c>
      <c r="AD344" s="299">
        <v>0.13</v>
      </c>
      <c r="AE344" s="298">
        <v>211</v>
      </c>
      <c r="AF344" s="298">
        <v>7.0000000000000007E-2</v>
      </c>
      <c r="AG344" s="298">
        <v>168.8</v>
      </c>
      <c r="AH344" s="298">
        <v>0.99829999999999997</v>
      </c>
      <c r="AI344" s="298">
        <v>8150</v>
      </c>
      <c r="AJ344" s="298">
        <v>0</v>
      </c>
      <c r="AK344" s="299">
        <v>2.4500000000000002</v>
      </c>
      <c r="AL344" s="298">
        <v>211</v>
      </c>
      <c r="AM344" s="298">
        <v>77</v>
      </c>
      <c r="AN344" s="298">
        <v>168.8</v>
      </c>
      <c r="AO344" s="298">
        <v>0.99850000000000005</v>
      </c>
      <c r="AP344" s="298">
        <v>8830</v>
      </c>
      <c r="AQ344" s="298">
        <v>0</v>
      </c>
      <c r="AR344" s="299">
        <v>0.11</v>
      </c>
      <c r="AS344" s="298">
        <v>211</v>
      </c>
      <c r="AT344" s="298">
        <v>75</v>
      </c>
      <c r="AU344" s="298">
        <v>168.8</v>
      </c>
      <c r="AV344" s="298">
        <v>0.99860000000000004</v>
      </c>
      <c r="AW344" s="298">
        <v>9300</v>
      </c>
      <c r="AX344" s="298">
        <v>0</v>
      </c>
      <c r="AY344" s="299">
        <v>0.12</v>
      </c>
      <c r="AZ344" s="298">
        <v>211</v>
      </c>
      <c r="BA344" s="298">
        <v>74</v>
      </c>
      <c r="BB344" s="298">
        <v>168.8</v>
      </c>
      <c r="BC344" s="298">
        <v>0.99829999999999997</v>
      </c>
      <c r="BD344" s="298">
        <v>8160</v>
      </c>
      <c r="BE344" s="298">
        <v>0</v>
      </c>
      <c r="BF344" s="299">
        <v>0.11</v>
      </c>
      <c r="BG344" s="298">
        <v>211</v>
      </c>
      <c r="BH344" s="298">
        <v>73</v>
      </c>
      <c r="BI344" s="298">
        <v>168.8</v>
      </c>
      <c r="BJ344" s="298">
        <v>0.998</v>
      </c>
      <c r="BK344" s="298">
        <v>7230</v>
      </c>
      <c r="BL344" s="298">
        <v>0</v>
      </c>
      <c r="BM344" s="299">
        <v>0.09</v>
      </c>
      <c r="BN344" s="298">
        <v>211</v>
      </c>
      <c r="BO344" s="298">
        <v>69</v>
      </c>
      <c r="BP344" s="298">
        <v>168.8</v>
      </c>
      <c r="BQ344" s="298">
        <v>0.99760000000000004</v>
      </c>
      <c r="BR344" s="298">
        <v>6480</v>
      </c>
      <c r="BS344" s="298">
        <v>0</v>
      </c>
      <c r="BT344" s="299">
        <v>0.08</v>
      </c>
      <c r="BU344" s="298">
        <v>211</v>
      </c>
      <c r="BV344" s="298">
        <v>74</v>
      </c>
      <c r="BW344" s="298">
        <v>168.8</v>
      </c>
      <c r="BX344" s="298">
        <v>0.99890000000000001</v>
      </c>
      <c r="BY344" s="298">
        <v>11290</v>
      </c>
      <c r="BZ344" s="298">
        <v>0</v>
      </c>
      <c r="CA344" s="299">
        <v>0.17</v>
      </c>
      <c r="CB344" s="298">
        <v>211</v>
      </c>
      <c r="CC344" s="298">
        <v>76</v>
      </c>
      <c r="CD344" s="298">
        <v>168.8</v>
      </c>
      <c r="CE344" s="298">
        <v>0.99939999999999996</v>
      </c>
      <c r="CF344" s="298">
        <v>18400</v>
      </c>
      <c r="CG344" s="298">
        <v>0</v>
      </c>
      <c r="CH344" s="299">
        <v>0.27</v>
      </c>
      <c r="CI344" s="298">
        <v>211</v>
      </c>
      <c r="CJ344" s="298">
        <v>135</v>
      </c>
      <c r="CK344" s="298">
        <v>168.8</v>
      </c>
      <c r="CL344" s="298">
        <v>0.99670000000000003</v>
      </c>
      <c r="CM344" s="298">
        <v>23230</v>
      </c>
      <c r="CN344" s="298">
        <v>0</v>
      </c>
      <c r="CO344" s="299">
        <v>0.21</v>
      </c>
      <c r="CP344" s="298">
        <v>211</v>
      </c>
      <c r="CQ344" s="298">
        <v>108</v>
      </c>
      <c r="CR344" s="298">
        <v>168.8</v>
      </c>
      <c r="CS344" s="298">
        <v>0.99939999999999996</v>
      </c>
      <c r="CT344" s="298">
        <v>17890</v>
      </c>
      <c r="CU344" s="298">
        <v>0</v>
      </c>
      <c r="CV344" s="299">
        <v>0.19</v>
      </c>
      <c r="CW344" s="298">
        <v>211</v>
      </c>
      <c r="CX344" s="298">
        <v>108</v>
      </c>
      <c r="CY344" s="298">
        <v>168.8</v>
      </c>
      <c r="CZ344" s="298">
        <v>0.99850000000000005</v>
      </c>
      <c r="DA344" s="298">
        <v>15600</v>
      </c>
      <c r="DB344" s="298">
        <v>0</v>
      </c>
      <c r="DC344" s="299">
        <v>0.17</v>
      </c>
      <c r="DD344" s="298">
        <v>211</v>
      </c>
      <c r="DE344" s="298">
        <v>83</v>
      </c>
      <c r="DF344" s="298">
        <v>168.8</v>
      </c>
      <c r="DG344" s="298">
        <v>0.99770000000000003</v>
      </c>
      <c r="DH344" s="298">
        <v>12980</v>
      </c>
      <c r="DI344" s="298">
        <v>0</v>
      </c>
      <c r="DJ344" s="299">
        <v>0.21</v>
      </c>
      <c r="DK344" s="298">
        <v>211</v>
      </c>
      <c r="DL344" s="298">
        <v>89</v>
      </c>
      <c r="DM344" s="298">
        <v>168.8</v>
      </c>
      <c r="DN344" s="298">
        <v>0.99909999999999999</v>
      </c>
      <c r="DO344" s="298">
        <v>10800</v>
      </c>
      <c r="DP344" s="298">
        <v>0</v>
      </c>
      <c r="DQ344" s="299">
        <v>0.16</v>
      </c>
      <c r="DR344" s="298">
        <v>211</v>
      </c>
      <c r="DS344" s="298">
        <v>90</v>
      </c>
      <c r="DT344" s="298">
        <v>168.8</v>
      </c>
      <c r="DU344" s="298">
        <v>0.99819999999999998</v>
      </c>
      <c r="DV344" s="298">
        <v>11040</v>
      </c>
      <c r="DW344" s="298">
        <v>0</v>
      </c>
      <c r="DX344" s="299">
        <v>0.17</v>
      </c>
    </row>
    <row r="345" spans="1:128" ht="17.25" customHeight="1">
      <c r="A345" s="297">
        <v>341</v>
      </c>
      <c r="B345" s="267" t="s">
        <v>802</v>
      </c>
      <c r="C345" s="298">
        <v>0</v>
      </c>
      <c r="D345" s="298">
        <v>0</v>
      </c>
      <c r="E345" s="298">
        <v>0</v>
      </c>
      <c r="F345" s="298">
        <v>0</v>
      </c>
      <c r="G345" s="298">
        <v>0</v>
      </c>
      <c r="H345" s="298">
        <v>0</v>
      </c>
      <c r="I345" s="299">
        <v>0</v>
      </c>
      <c r="J345" s="298">
        <v>133.33000000000001</v>
      </c>
      <c r="K345" s="298">
        <v>0</v>
      </c>
      <c r="L345" s="298">
        <v>13.76</v>
      </c>
      <c r="M345" s="298">
        <v>0</v>
      </c>
      <c r="N345" s="298">
        <v>151</v>
      </c>
      <c r="O345" s="298">
        <v>68</v>
      </c>
      <c r="P345" s="299">
        <v>0</v>
      </c>
      <c r="Q345" s="298">
        <v>133.33000000000001</v>
      </c>
      <c r="R345" s="298">
        <v>80.8</v>
      </c>
      <c r="S345" s="298">
        <v>106.66</v>
      </c>
      <c r="T345" s="298">
        <v>0.84819999999999995</v>
      </c>
      <c r="U345" s="298">
        <v>12564</v>
      </c>
      <c r="V345" s="298">
        <v>0</v>
      </c>
      <c r="W345" s="299">
        <v>0.23</v>
      </c>
      <c r="X345" s="298">
        <v>133.33000000000001</v>
      </c>
      <c r="Y345" s="298">
        <v>22</v>
      </c>
      <c r="Z345" s="298">
        <v>106.66</v>
      </c>
      <c r="AA345" s="298">
        <v>0.93530000000000002</v>
      </c>
      <c r="AB345" s="298">
        <v>8968</v>
      </c>
      <c r="AC345" s="298">
        <v>0</v>
      </c>
      <c r="AD345" s="299">
        <v>0.47</v>
      </c>
      <c r="AE345" s="298">
        <v>133.33000000000001</v>
      </c>
      <c r="AF345" s="298">
        <v>49.2</v>
      </c>
      <c r="AG345" s="298">
        <v>106.66</v>
      </c>
      <c r="AH345" s="298">
        <v>0.9395</v>
      </c>
      <c r="AI345" s="298">
        <v>7692</v>
      </c>
      <c r="AJ345" s="298">
        <v>0</v>
      </c>
      <c r="AK345" s="299">
        <v>0.18</v>
      </c>
      <c r="AL345" s="298">
        <v>133.33000000000001</v>
      </c>
      <c r="AM345" s="298">
        <v>88</v>
      </c>
      <c r="AN345" s="298">
        <v>106.66</v>
      </c>
      <c r="AO345" s="298">
        <v>0.91600000000000004</v>
      </c>
      <c r="AP345" s="298">
        <v>10328</v>
      </c>
      <c r="AQ345" s="298">
        <v>0</v>
      </c>
      <c r="AR345" s="299">
        <v>0.16</v>
      </c>
      <c r="AS345" s="298">
        <v>133.33000000000001</v>
      </c>
      <c r="AT345" s="298">
        <v>90</v>
      </c>
      <c r="AU345" s="298">
        <v>106.66</v>
      </c>
      <c r="AV345" s="298">
        <v>0.88490000000000002</v>
      </c>
      <c r="AW345" s="298">
        <v>14088</v>
      </c>
      <c r="AX345" s="298">
        <v>0</v>
      </c>
      <c r="AY345" s="299">
        <v>0.21</v>
      </c>
      <c r="AZ345" s="298">
        <v>133.33000000000001</v>
      </c>
      <c r="BA345" s="298">
        <v>46.8</v>
      </c>
      <c r="BB345" s="298">
        <v>106.66</v>
      </c>
      <c r="BC345" s="298">
        <v>0.93710000000000004</v>
      </c>
      <c r="BD345" s="298">
        <v>6528</v>
      </c>
      <c r="BE345" s="298">
        <v>0</v>
      </c>
      <c r="BF345" s="299">
        <v>0.16</v>
      </c>
      <c r="BG345" s="298">
        <v>133.33000000000001</v>
      </c>
      <c r="BH345" s="298">
        <v>41.2</v>
      </c>
      <c r="BI345" s="298">
        <v>106.66</v>
      </c>
      <c r="BJ345" s="298">
        <v>0.99150000000000005</v>
      </c>
      <c r="BK345" s="298">
        <v>5364</v>
      </c>
      <c r="BL345" s="298">
        <v>0</v>
      </c>
      <c r="BM345" s="299">
        <v>0.13</v>
      </c>
      <c r="BN345" s="298">
        <v>133.33000000000001</v>
      </c>
      <c r="BO345" s="298">
        <v>3.6</v>
      </c>
      <c r="BP345" s="298">
        <v>106.66</v>
      </c>
      <c r="BQ345" s="298">
        <v>0.98529999999999995</v>
      </c>
      <c r="BR345" s="298">
        <v>5996</v>
      </c>
      <c r="BS345" s="298">
        <v>0</v>
      </c>
      <c r="BT345" s="299">
        <v>1.27</v>
      </c>
      <c r="BU345" s="298">
        <v>133.33000000000001</v>
      </c>
      <c r="BV345" s="298">
        <v>41.36</v>
      </c>
      <c r="BW345" s="298">
        <v>106.66</v>
      </c>
      <c r="BX345" s="298">
        <v>0.9859</v>
      </c>
      <c r="BY345" s="298">
        <v>4812</v>
      </c>
      <c r="BZ345" s="298">
        <v>0</v>
      </c>
      <c r="CA345" s="299">
        <v>0.13</v>
      </c>
      <c r="CB345" s="298">
        <v>133.33000000000001</v>
      </c>
      <c r="CC345" s="298">
        <v>58.8</v>
      </c>
      <c r="CD345" s="298">
        <v>106.66</v>
      </c>
      <c r="CE345" s="298">
        <v>0.94610000000000005</v>
      </c>
      <c r="CF345" s="298">
        <v>7492</v>
      </c>
      <c r="CG345" s="298">
        <v>0</v>
      </c>
      <c r="CH345" s="299">
        <v>0.15</v>
      </c>
      <c r="CI345" s="298">
        <v>133.33000000000001</v>
      </c>
      <c r="CJ345" s="298">
        <v>82</v>
      </c>
      <c r="CK345" s="298">
        <v>106.66</v>
      </c>
      <c r="CL345" s="298">
        <v>0.90049999999999997</v>
      </c>
      <c r="CM345" s="298">
        <v>10580</v>
      </c>
      <c r="CN345" s="298">
        <v>0</v>
      </c>
      <c r="CO345" s="299">
        <v>0.17</v>
      </c>
      <c r="CP345" s="298">
        <v>133.33000000000001</v>
      </c>
      <c r="CQ345" s="298">
        <v>73.2</v>
      </c>
      <c r="CR345" s="298">
        <v>106.66</v>
      </c>
      <c r="CS345" s="298">
        <v>0.89429999999999998</v>
      </c>
      <c r="CT345" s="298">
        <v>11724</v>
      </c>
      <c r="CU345" s="298">
        <v>0</v>
      </c>
      <c r="CV345" s="299">
        <v>0.21</v>
      </c>
      <c r="CW345" s="298">
        <v>133.33000000000001</v>
      </c>
      <c r="CX345" s="298">
        <v>72.400000000000006</v>
      </c>
      <c r="CY345" s="298">
        <v>106.66</v>
      </c>
      <c r="CZ345" s="298">
        <v>0.88190000000000002</v>
      </c>
      <c r="DA345" s="298">
        <v>10992</v>
      </c>
      <c r="DB345" s="298">
        <v>0</v>
      </c>
      <c r="DC345" s="299">
        <v>0.21</v>
      </c>
      <c r="DD345" s="298">
        <v>133.33000000000001</v>
      </c>
      <c r="DE345" s="298">
        <v>44.4</v>
      </c>
      <c r="DF345" s="298">
        <v>106.66</v>
      </c>
      <c r="DG345" s="298">
        <v>0.9496</v>
      </c>
      <c r="DH345" s="298">
        <v>6524</v>
      </c>
      <c r="DI345" s="298">
        <v>0</v>
      </c>
      <c r="DJ345" s="299">
        <v>0.16</v>
      </c>
      <c r="DK345" s="298">
        <v>133.33000000000001</v>
      </c>
      <c r="DL345" s="298">
        <v>60.8</v>
      </c>
      <c r="DM345" s="298">
        <v>106.66</v>
      </c>
      <c r="DN345" s="298">
        <v>0.93440000000000001</v>
      </c>
      <c r="DO345" s="298">
        <v>6184</v>
      </c>
      <c r="DP345" s="298">
        <v>0</v>
      </c>
      <c r="DQ345" s="299">
        <v>0.12</v>
      </c>
      <c r="DR345" s="298">
        <v>133.33000000000001</v>
      </c>
      <c r="DS345" s="298">
        <v>63.2</v>
      </c>
      <c r="DT345" s="298">
        <v>106.66</v>
      </c>
      <c r="DU345" s="298">
        <v>0.92200000000000004</v>
      </c>
      <c r="DV345" s="298">
        <v>7744</v>
      </c>
      <c r="DW345" s="298">
        <v>0</v>
      </c>
      <c r="DX345" s="299">
        <v>0.15</v>
      </c>
    </row>
    <row r="346" spans="1:128" ht="17.25" customHeight="1">
      <c r="A346" s="297">
        <v>342</v>
      </c>
      <c r="B346" s="267" t="s">
        <v>252</v>
      </c>
      <c r="C346" s="298">
        <v>124</v>
      </c>
      <c r="D346" s="298">
        <v>156.6</v>
      </c>
      <c r="E346" s="298">
        <v>156.6</v>
      </c>
      <c r="F346" s="298">
        <v>0.84970000000000001</v>
      </c>
      <c r="G346" s="298">
        <v>63501</v>
      </c>
      <c r="H346" s="298">
        <v>6018</v>
      </c>
      <c r="I346" s="299">
        <v>0.66</v>
      </c>
      <c r="J346" s="298">
        <v>124</v>
      </c>
      <c r="K346" s="298">
        <v>165</v>
      </c>
      <c r="L346" s="298">
        <v>165</v>
      </c>
      <c r="M346" s="298">
        <v>0.84519999999999995</v>
      </c>
      <c r="N346" s="298">
        <v>64620</v>
      </c>
      <c r="O346" s="298">
        <v>2366</v>
      </c>
      <c r="P346" s="299">
        <v>0.62</v>
      </c>
      <c r="Q346" s="298">
        <v>124</v>
      </c>
      <c r="R346" s="298">
        <v>138.6</v>
      </c>
      <c r="S346" s="298">
        <v>138.6</v>
      </c>
      <c r="T346" s="298">
        <v>0.9365</v>
      </c>
      <c r="U346" s="298">
        <v>64077</v>
      </c>
      <c r="V346" s="298">
        <v>8004</v>
      </c>
      <c r="W346" s="299">
        <v>0.69</v>
      </c>
      <c r="X346" s="298">
        <v>124</v>
      </c>
      <c r="Y346" s="298">
        <v>136.80000000000001</v>
      </c>
      <c r="Z346" s="298">
        <v>139.19999999999999</v>
      </c>
      <c r="AA346" s="298">
        <v>0.92349999999999999</v>
      </c>
      <c r="AB346" s="298">
        <v>66630</v>
      </c>
      <c r="AC346" s="298">
        <v>9245</v>
      </c>
      <c r="AD346" s="299">
        <v>0.71</v>
      </c>
      <c r="AE346" s="298">
        <v>124</v>
      </c>
      <c r="AF346" s="298">
        <v>151.80000000000001</v>
      </c>
      <c r="AG346" s="298">
        <v>154.19999999999999</v>
      </c>
      <c r="AH346" s="298">
        <v>0.91149999999999998</v>
      </c>
      <c r="AI346" s="298">
        <v>62670</v>
      </c>
      <c r="AJ346" s="298">
        <v>0</v>
      </c>
      <c r="AK346" s="299">
        <v>0.61</v>
      </c>
      <c r="AL346" s="298">
        <v>124</v>
      </c>
      <c r="AM346" s="298">
        <v>153</v>
      </c>
      <c r="AN346" s="298">
        <v>153</v>
      </c>
      <c r="AO346" s="298">
        <v>0.91349999999999998</v>
      </c>
      <c r="AP346" s="298">
        <v>61533</v>
      </c>
      <c r="AQ346" s="298">
        <v>1154</v>
      </c>
      <c r="AR346" s="299">
        <v>0.61</v>
      </c>
      <c r="AS346" s="298">
        <v>124</v>
      </c>
      <c r="AT346" s="298">
        <v>149.4</v>
      </c>
      <c r="AU346" s="298">
        <v>149.4</v>
      </c>
      <c r="AV346" s="298">
        <v>0.88770000000000004</v>
      </c>
      <c r="AW346" s="298">
        <v>68997</v>
      </c>
      <c r="AX346" s="298">
        <v>9794</v>
      </c>
      <c r="AY346" s="299">
        <v>0.7</v>
      </c>
      <c r="AZ346" s="298">
        <v>124</v>
      </c>
      <c r="BA346" s="298">
        <v>148.19999999999999</v>
      </c>
      <c r="BB346" s="298">
        <v>148.19999999999999</v>
      </c>
      <c r="BC346" s="298">
        <v>0.8931</v>
      </c>
      <c r="BD346" s="298">
        <v>53832</v>
      </c>
      <c r="BE346" s="298">
        <v>0</v>
      </c>
      <c r="BF346" s="299">
        <v>0.56000000000000005</v>
      </c>
      <c r="BG346" s="298">
        <v>124</v>
      </c>
      <c r="BH346" s="298">
        <v>156</v>
      </c>
      <c r="BI346" s="298">
        <v>156</v>
      </c>
      <c r="BJ346" s="298">
        <v>1</v>
      </c>
      <c r="BK346" s="298">
        <v>63495</v>
      </c>
      <c r="BL346" s="298">
        <v>0</v>
      </c>
      <c r="BM346" s="299">
        <v>0.55000000000000004</v>
      </c>
      <c r="BN346" s="298">
        <v>124</v>
      </c>
      <c r="BO346" s="298">
        <v>141.6</v>
      </c>
      <c r="BP346" s="298">
        <v>143.4</v>
      </c>
      <c r="BQ346" s="298">
        <v>0.72430000000000005</v>
      </c>
      <c r="BR346" s="298">
        <v>67494</v>
      </c>
      <c r="BS346" s="298">
        <v>21129</v>
      </c>
      <c r="BT346" s="299">
        <v>0.88</v>
      </c>
      <c r="BU346" s="298">
        <v>124</v>
      </c>
      <c r="BV346" s="298">
        <v>139.19999999999999</v>
      </c>
      <c r="BW346" s="298">
        <v>139.19999999999999</v>
      </c>
      <c r="BX346" s="298">
        <v>0.88670000000000004</v>
      </c>
      <c r="BY346" s="298">
        <v>63795</v>
      </c>
      <c r="BZ346" s="298">
        <v>14029</v>
      </c>
      <c r="CA346" s="299">
        <v>0.77</v>
      </c>
      <c r="CB346" s="298">
        <v>124</v>
      </c>
      <c r="CC346" s="298">
        <v>140.4</v>
      </c>
      <c r="CD346" s="298">
        <v>140.4</v>
      </c>
      <c r="CE346" s="298">
        <v>0.89359999999999995</v>
      </c>
      <c r="CF346" s="298">
        <v>70818</v>
      </c>
      <c r="CG346" s="298">
        <v>14812</v>
      </c>
      <c r="CH346" s="299">
        <v>0.76</v>
      </c>
      <c r="CI346" s="298">
        <v>124</v>
      </c>
      <c r="CJ346" s="298">
        <v>140.4</v>
      </c>
      <c r="CK346" s="298">
        <v>140.4</v>
      </c>
      <c r="CL346" s="298">
        <v>0.89170000000000005</v>
      </c>
      <c r="CM346" s="298">
        <v>66456</v>
      </c>
      <c r="CN346" s="298">
        <v>12372</v>
      </c>
      <c r="CO346" s="299">
        <v>0.74</v>
      </c>
      <c r="CP346" s="298">
        <v>124</v>
      </c>
      <c r="CQ346" s="298">
        <v>158.4</v>
      </c>
      <c r="CR346" s="298">
        <v>159</v>
      </c>
      <c r="CS346" s="298">
        <v>0.85840000000000005</v>
      </c>
      <c r="CT346" s="298">
        <v>67056</v>
      </c>
      <c r="CU346" s="298">
        <v>6129</v>
      </c>
      <c r="CV346" s="299">
        <v>0.66</v>
      </c>
      <c r="CW346" s="298">
        <v>124</v>
      </c>
      <c r="CX346" s="298">
        <v>148.19999999999999</v>
      </c>
      <c r="CY346" s="298">
        <v>149.4</v>
      </c>
      <c r="CZ346" s="298">
        <v>0.91930000000000001</v>
      </c>
      <c r="DA346" s="298">
        <v>60339</v>
      </c>
      <c r="DB346" s="298">
        <v>1007</v>
      </c>
      <c r="DC346" s="299">
        <v>0.62</v>
      </c>
      <c r="DD346" s="298">
        <v>124</v>
      </c>
      <c r="DE346" s="298">
        <v>145.80000000000001</v>
      </c>
      <c r="DF346" s="298">
        <v>148.80000000000001</v>
      </c>
      <c r="DG346" s="298">
        <v>0.86280000000000001</v>
      </c>
      <c r="DH346" s="298">
        <v>60864</v>
      </c>
      <c r="DI346" s="298">
        <v>3553</v>
      </c>
      <c r="DJ346" s="299">
        <v>0.65</v>
      </c>
      <c r="DK346" s="298">
        <v>124</v>
      </c>
      <c r="DL346" s="298">
        <v>163.19999999999999</v>
      </c>
      <c r="DM346" s="298">
        <v>163.19999999999999</v>
      </c>
      <c r="DN346" s="298">
        <v>0.8679</v>
      </c>
      <c r="DO346" s="298">
        <v>61122</v>
      </c>
      <c r="DP346" s="298">
        <v>0</v>
      </c>
      <c r="DQ346" s="299">
        <v>0.57999999999999996</v>
      </c>
      <c r="DR346" s="298">
        <v>124</v>
      </c>
      <c r="DS346" s="298">
        <v>159</v>
      </c>
      <c r="DT346" s="298">
        <v>163.80000000000001</v>
      </c>
      <c r="DU346" s="298">
        <v>0.82799999999999996</v>
      </c>
      <c r="DV346" s="298">
        <v>64896</v>
      </c>
      <c r="DW346" s="298">
        <v>6305</v>
      </c>
      <c r="DX346" s="299">
        <v>0.68</v>
      </c>
    </row>
    <row r="347" spans="1:128" ht="17.25" customHeight="1">
      <c r="A347" s="297">
        <v>343</v>
      </c>
      <c r="B347" s="267" t="s">
        <v>424</v>
      </c>
      <c r="C347" s="298">
        <v>193</v>
      </c>
      <c r="D347" s="298">
        <v>53.84</v>
      </c>
      <c r="E347" s="298">
        <v>154.4</v>
      </c>
      <c r="F347" s="298">
        <v>0.89329999999999998</v>
      </c>
      <c r="G347" s="298">
        <v>15044</v>
      </c>
      <c r="H347" s="298">
        <v>0</v>
      </c>
      <c r="I347" s="299">
        <v>0.43</v>
      </c>
      <c r="J347" s="298">
        <v>193</v>
      </c>
      <c r="K347" s="298">
        <v>53</v>
      </c>
      <c r="L347" s="298">
        <v>154.4</v>
      </c>
      <c r="M347" s="298">
        <v>0.74109999999999998</v>
      </c>
      <c r="N347" s="298">
        <v>5112</v>
      </c>
      <c r="O347" s="298">
        <v>0</v>
      </c>
      <c r="P347" s="299">
        <v>0.17</v>
      </c>
      <c r="Q347" s="298">
        <v>193</v>
      </c>
      <c r="R347" s="298">
        <v>28</v>
      </c>
      <c r="S347" s="298">
        <v>154.4</v>
      </c>
      <c r="T347" s="298">
        <v>0.73340000000000005</v>
      </c>
      <c r="U347" s="298">
        <v>4540</v>
      </c>
      <c r="V347" s="298">
        <v>0</v>
      </c>
      <c r="W347" s="299">
        <v>0.31</v>
      </c>
      <c r="X347" s="298">
        <v>193</v>
      </c>
      <c r="Y347" s="298">
        <v>31</v>
      </c>
      <c r="Z347" s="298">
        <v>154.4</v>
      </c>
      <c r="AA347" s="298">
        <v>0.86029999999999995</v>
      </c>
      <c r="AB347" s="298">
        <v>17550</v>
      </c>
      <c r="AC347" s="298">
        <v>5645</v>
      </c>
      <c r="AD347" s="299">
        <v>0.88</v>
      </c>
      <c r="AE347" s="298">
        <v>193</v>
      </c>
      <c r="AF347" s="298">
        <v>54</v>
      </c>
      <c r="AG347" s="298">
        <v>154.4</v>
      </c>
      <c r="AH347" s="298">
        <v>0.85170000000000001</v>
      </c>
      <c r="AI347" s="298">
        <v>21140</v>
      </c>
      <c r="AJ347" s="298">
        <v>609</v>
      </c>
      <c r="AK347" s="299">
        <v>0.62</v>
      </c>
      <c r="AL347" s="298">
        <v>193</v>
      </c>
      <c r="AM347" s="298">
        <v>57</v>
      </c>
      <c r="AN347" s="298">
        <v>154.4</v>
      </c>
      <c r="AO347" s="298">
        <v>0.86370000000000002</v>
      </c>
      <c r="AP347" s="298">
        <v>20920</v>
      </c>
      <c r="AQ347" s="298">
        <v>0</v>
      </c>
      <c r="AR347" s="299">
        <v>0.59</v>
      </c>
      <c r="AS347" s="298">
        <v>193</v>
      </c>
      <c r="AT347" s="298">
        <v>58</v>
      </c>
      <c r="AU347" s="298">
        <v>154.4</v>
      </c>
      <c r="AV347" s="298">
        <v>0.83830000000000005</v>
      </c>
      <c r="AW347" s="298">
        <v>14980</v>
      </c>
      <c r="AX347" s="298">
        <v>0</v>
      </c>
      <c r="AY347" s="299">
        <v>0.41</v>
      </c>
      <c r="AZ347" s="298">
        <v>193</v>
      </c>
      <c r="BA347" s="298">
        <v>60</v>
      </c>
      <c r="BB347" s="298">
        <v>154.4</v>
      </c>
      <c r="BC347" s="298">
        <v>0.77529999999999999</v>
      </c>
      <c r="BD347" s="298">
        <v>11490</v>
      </c>
      <c r="BE347" s="298">
        <v>0</v>
      </c>
      <c r="BF347" s="299">
        <v>0.34</v>
      </c>
      <c r="BG347" s="298">
        <v>193</v>
      </c>
      <c r="BH347" s="298">
        <v>48</v>
      </c>
      <c r="BI347" s="298">
        <v>154.4</v>
      </c>
      <c r="BJ347" s="298">
        <v>0.78510000000000002</v>
      </c>
      <c r="BK347" s="298">
        <v>15640</v>
      </c>
      <c r="BL347" s="298">
        <v>0</v>
      </c>
      <c r="BM347" s="299">
        <v>0.56000000000000005</v>
      </c>
      <c r="BN347" s="298">
        <v>193</v>
      </c>
      <c r="BO347" s="298">
        <v>48</v>
      </c>
      <c r="BP347" s="298">
        <v>154.4</v>
      </c>
      <c r="BQ347" s="298">
        <v>0.78890000000000005</v>
      </c>
      <c r="BR347" s="298">
        <v>15320</v>
      </c>
      <c r="BS347" s="298">
        <v>0</v>
      </c>
      <c r="BT347" s="299">
        <v>0.54</v>
      </c>
      <c r="BU347" s="298">
        <v>193</v>
      </c>
      <c r="BV347" s="298">
        <v>48</v>
      </c>
      <c r="BW347" s="298">
        <v>154.4</v>
      </c>
      <c r="BX347" s="298">
        <v>0.83919999999999995</v>
      </c>
      <c r="BY347" s="298">
        <v>16860</v>
      </c>
      <c r="BZ347" s="298">
        <v>0</v>
      </c>
      <c r="CA347" s="299">
        <v>0.62</v>
      </c>
      <c r="CB347" s="298">
        <v>193</v>
      </c>
      <c r="CC347" s="298">
        <v>55</v>
      </c>
      <c r="CD347" s="298">
        <v>154.4</v>
      </c>
      <c r="CE347" s="298">
        <v>0.88280000000000003</v>
      </c>
      <c r="CF347" s="298">
        <v>22060</v>
      </c>
      <c r="CG347" s="298">
        <v>385</v>
      </c>
      <c r="CH347" s="299">
        <v>0.61</v>
      </c>
      <c r="CI347" s="298">
        <v>193</v>
      </c>
      <c r="CJ347" s="298">
        <v>56</v>
      </c>
      <c r="CK347" s="298">
        <v>154.4</v>
      </c>
      <c r="CL347" s="298">
        <v>0.89900000000000002</v>
      </c>
      <c r="CM347" s="298">
        <v>19940</v>
      </c>
      <c r="CN347" s="298">
        <v>0</v>
      </c>
      <c r="CO347" s="299">
        <v>0.55000000000000004</v>
      </c>
      <c r="CP347" s="298">
        <v>193</v>
      </c>
      <c r="CQ347" s="298">
        <v>51</v>
      </c>
      <c r="CR347" s="298">
        <v>154.4</v>
      </c>
      <c r="CS347" s="298">
        <v>0.77</v>
      </c>
      <c r="CT347" s="298">
        <v>5190</v>
      </c>
      <c r="CU347" s="298">
        <v>0</v>
      </c>
      <c r="CV347" s="299">
        <v>0.18</v>
      </c>
      <c r="CW347" s="298">
        <v>193</v>
      </c>
      <c r="CX347" s="298">
        <v>26</v>
      </c>
      <c r="CY347" s="298">
        <v>154.4</v>
      </c>
      <c r="CZ347" s="298">
        <v>0.75339999999999996</v>
      </c>
      <c r="DA347" s="298">
        <v>5010</v>
      </c>
      <c r="DB347" s="298">
        <v>0</v>
      </c>
      <c r="DC347" s="299">
        <v>0.36</v>
      </c>
      <c r="DD347" s="298">
        <v>193</v>
      </c>
      <c r="DE347" s="298">
        <v>35</v>
      </c>
      <c r="DF347" s="298">
        <v>154.4</v>
      </c>
      <c r="DG347" s="298">
        <v>0.88649999999999995</v>
      </c>
      <c r="DH347" s="298">
        <v>16330</v>
      </c>
      <c r="DI347" s="298">
        <v>2479</v>
      </c>
      <c r="DJ347" s="299">
        <v>0.71</v>
      </c>
      <c r="DK347" s="298">
        <v>193</v>
      </c>
      <c r="DL347" s="298">
        <v>50</v>
      </c>
      <c r="DM347" s="298">
        <v>154.4</v>
      </c>
      <c r="DN347" s="298">
        <v>0.89580000000000004</v>
      </c>
      <c r="DO347" s="298">
        <v>20900</v>
      </c>
      <c r="DP347" s="298">
        <v>906</v>
      </c>
      <c r="DQ347" s="299">
        <v>0.63</v>
      </c>
      <c r="DR347" s="298">
        <v>193</v>
      </c>
      <c r="DS347" s="298">
        <v>55</v>
      </c>
      <c r="DT347" s="298">
        <v>154.4</v>
      </c>
      <c r="DU347" s="298">
        <v>0.88470000000000004</v>
      </c>
      <c r="DV347" s="298">
        <v>22800</v>
      </c>
      <c r="DW347" s="298">
        <v>1780</v>
      </c>
      <c r="DX347" s="299">
        <v>0.65</v>
      </c>
    </row>
    <row r="348" spans="1:128" ht="17.25" customHeight="1">
      <c r="A348" s="297">
        <v>344</v>
      </c>
      <c r="B348" s="267" t="s">
        <v>425</v>
      </c>
      <c r="C348" s="298">
        <v>133</v>
      </c>
      <c r="D348" s="298">
        <v>80.2</v>
      </c>
      <c r="E348" s="298">
        <v>106.4</v>
      </c>
      <c r="F348" s="298">
        <v>0.97689999999999999</v>
      </c>
      <c r="G348" s="298">
        <v>10555</v>
      </c>
      <c r="H348" s="298">
        <v>0</v>
      </c>
      <c r="I348" s="299">
        <v>0.16</v>
      </c>
      <c r="J348" s="298">
        <v>133</v>
      </c>
      <c r="K348" s="298">
        <v>65.099999999999994</v>
      </c>
      <c r="L348" s="298">
        <v>106.4</v>
      </c>
      <c r="M348" s="298">
        <v>0.99229999999999996</v>
      </c>
      <c r="N348" s="298">
        <v>10330</v>
      </c>
      <c r="O348" s="298">
        <v>0</v>
      </c>
      <c r="P348" s="299">
        <v>0.19</v>
      </c>
      <c r="Q348" s="298">
        <v>133</v>
      </c>
      <c r="R348" s="298">
        <v>74.7</v>
      </c>
      <c r="S348" s="298">
        <v>106.4</v>
      </c>
      <c r="T348" s="298">
        <v>0.97660000000000002</v>
      </c>
      <c r="U348" s="298">
        <v>20102</v>
      </c>
      <c r="V348" s="298">
        <v>0</v>
      </c>
      <c r="W348" s="299">
        <v>0.35</v>
      </c>
      <c r="X348" s="298">
        <v>133</v>
      </c>
      <c r="Y348" s="298">
        <v>73.5</v>
      </c>
      <c r="Z348" s="298">
        <v>106.4</v>
      </c>
      <c r="AA348" s="298">
        <v>0.96550000000000002</v>
      </c>
      <c r="AB348" s="298">
        <v>12186</v>
      </c>
      <c r="AC348" s="298">
        <v>0</v>
      </c>
      <c r="AD348" s="299">
        <v>0.21</v>
      </c>
      <c r="AE348" s="298">
        <v>133</v>
      </c>
      <c r="AF348" s="298">
        <v>77.2</v>
      </c>
      <c r="AG348" s="298">
        <v>106.4</v>
      </c>
      <c r="AH348" s="298">
        <v>0.96930000000000005</v>
      </c>
      <c r="AI348" s="298">
        <v>17108</v>
      </c>
      <c r="AJ348" s="298">
        <v>0</v>
      </c>
      <c r="AK348" s="299">
        <v>0.28000000000000003</v>
      </c>
      <c r="AL348" s="298">
        <v>133</v>
      </c>
      <c r="AM348" s="298">
        <v>73.099999999999994</v>
      </c>
      <c r="AN348" s="298">
        <v>106.4</v>
      </c>
      <c r="AO348" s="298">
        <v>0.97450000000000003</v>
      </c>
      <c r="AP348" s="298">
        <v>16220</v>
      </c>
      <c r="AQ348" s="298">
        <v>0</v>
      </c>
      <c r="AR348" s="299">
        <v>0.28999999999999998</v>
      </c>
      <c r="AS348" s="298">
        <v>133</v>
      </c>
      <c r="AT348" s="298">
        <v>63.9</v>
      </c>
      <c r="AU348" s="298">
        <v>106.4</v>
      </c>
      <c r="AV348" s="298">
        <v>0.99419999999999997</v>
      </c>
      <c r="AW348" s="298">
        <v>6274</v>
      </c>
      <c r="AX348" s="298">
        <v>0</v>
      </c>
      <c r="AY348" s="299">
        <v>0.11</v>
      </c>
      <c r="AZ348" s="298">
        <v>133</v>
      </c>
      <c r="BA348" s="298">
        <v>62</v>
      </c>
      <c r="BB348" s="298">
        <v>106.4</v>
      </c>
      <c r="BC348" s="298">
        <v>0.97609999999999997</v>
      </c>
      <c r="BD348" s="298">
        <v>7145</v>
      </c>
      <c r="BE348" s="298">
        <v>0</v>
      </c>
      <c r="BF348" s="299">
        <v>0.14000000000000001</v>
      </c>
      <c r="BG348" s="298">
        <v>133</v>
      </c>
      <c r="BH348" s="298">
        <v>71.5</v>
      </c>
      <c r="BI348" s="298">
        <v>106.4</v>
      </c>
      <c r="BJ348" s="298">
        <v>0.96379999999999999</v>
      </c>
      <c r="BK348" s="298">
        <v>9077</v>
      </c>
      <c r="BL348" s="298">
        <v>0</v>
      </c>
      <c r="BM348" s="299">
        <v>0.15</v>
      </c>
      <c r="BN348" s="298">
        <v>133</v>
      </c>
      <c r="BO348" s="298">
        <v>72.099999999999994</v>
      </c>
      <c r="BP348" s="298">
        <v>106.4</v>
      </c>
      <c r="BQ348" s="298">
        <v>0.99050000000000005</v>
      </c>
      <c r="BR348" s="298">
        <v>7577</v>
      </c>
      <c r="BS348" s="298">
        <v>0</v>
      </c>
      <c r="BT348" s="299">
        <v>0.12</v>
      </c>
      <c r="BU348" s="298">
        <v>133</v>
      </c>
      <c r="BV348" s="298">
        <v>71.7</v>
      </c>
      <c r="BW348" s="298">
        <v>106.4</v>
      </c>
      <c r="BX348" s="298">
        <v>0.97209999999999996</v>
      </c>
      <c r="BY348" s="298">
        <v>6705</v>
      </c>
      <c r="BZ348" s="298">
        <v>0</v>
      </c>
      <c r="CA348" s="299">
        <v>0.12</v>
      </c>
      <c r="CB348" s="298">
        <v>133</v>
      </c>
      <c r="CC348" s="298">
        <v>77.7</v>
      </c>
      <c r="CD348" s="298">
        <v>106.4</v>
      </c>
      <c r="CE348" s="298">
        <v>0.95050000000000001</v>
      </c>
      <c r="CF348" s="298">
        <v>14429</v>
      </c>
      <c r="CG348" s="298">
        <v>0</v>
      </c>
      <c r="CH348" s="299">
        <v>0.24</v>
      </c>
      <c r="CI348" s="298">
        <v>133</v>
      </c>
      <c r="CJ348" s="298">
        <v>81.2</v>
      </c>
      <c r="CK348" s="298">
        <v>106.4</v>
      </c>
      <c r="CL348" s="298">
        <v>0.93210000000000004</v>
      </c>
      <c r="CM348" s="298">
        <v>14909</v>
      </c>
      <c r="CN348" s="298">
        <v>0</v>
      </c>
      <c r="CO348" s="299">
        <v>0.25</v>
      </c>
      <c r="CP348" s="298">
        <v>133</v>
      </c>
      <c r="CQ348" s="298">
        <v>83.2</v>
      </c>
      <c r="CR348" s="298">
        <v>106.4</v>
      </c>
      <c r="CS348" s="298">
        <v>0.92769999999999997</v>
      </c>
      <c r="CT348" s="298">
        <v>11962</v>
      </c>
      <c r="CU348" s="298">
        <v>0</v>
      </c>
      <c r="CV348" s="299">
        <v>0.19</v>
      </c>
      <c r="CW348" s="298">
        <v>133</v>
      </c>
      <c r="CX348" s="298">
        <v>91.4</v>
      </c>
      <c r="CY348" s="298">
        <v>106.4</v>
      </c>
      <c r="CZ348" s="298">
        <v>0.88870000000000005</v>
      </c>
      <c r="DA348" s="298">
        <v>9638</v>
      </c>
      <c r="DB348" s="298">
        <v>0</v>
      </c>
      <c r="DC348" s="299">
        <v>0.14000000000000001</v>
      </c>
      <c r="DD348" s="298">
        <v>133</v>
      </c>
      <c r="DE348" s="298">
        <v>84.7</v>
      </c>
      <c r="DF348" s="298">
        <v>106.4</v>
      </c>
      <c r="DG348" s="298">
        <v>0.89790000000000003</v>
      </c>
      <c r="DH348" s="298">
        <v>12718</v>
      </c>
      <c r="DI348" s="298">
        <v>0</v>
      </c>
      <c r="DJ348" s="299">
        <v>0.2</v>
      </c>
      <c r="DK348" s="298">
        <v>133</v>
      </c>
      <c r="DL348" s="298">
        <v>85.5</v>
      </c>
      <c r="DM348" s="298">
        <v>106.4</v>
      </c>
      <c r="DN348" s="298">
        <v>0.8992</v>
      </c>
      <c r="DO348" s="298">
        <v>15294</v>
      </c>
      <c r="DP348" s="298">
        <v>0</v>
      </c>
      <c r="DQ348" s="299">
        <v>0.24</v>
      </c>
      <c r="DR348" s="298">
        <v>133</v>
      </c>
      <c r="DS348" s="298">
        <v>86.8</v>
      </c>
      <c r="DT348" s="298">
        <v>106.4</v>
      </c>
      <c r="DU348" s="298">
        <v>0.88859999999999995</v>
      </c>
      <c r="DV348" s="298">
        <v>9494</v>
      </c>
      <c r="DW348" s="298">
        <v>0</v>
      </c>
      <c r="DX348" s="299">
        <v>0.15</v>
      </c>
    </row>
    <row r="349" spans="1:128" ht="17.25" customHeight="1">
      <c r="A349" s="297">
        <v>345</v>
      </c>
      <c r="B349" s="267" t="s">
        <v>426</v>
      </c>
      <c r="C349" s="298">
        <v>111</v>
      </c>
      <c r="D349" s="298">
        <v>8</v>
      </c>
      <c r="E349" s="298">
        <v>88.8</v>
      </c>
      <c r="F349" s="298">
        <v>0.97499999999999998</v>
      </c>
      <c r="G349" s="298">
        <v>1563</v>
      </c>
      <c r="H349" s="426">
        <v>0</v>
      </c>
      <c r="I349" s="299">
        <v>7.0000000000000007E-2</v>
      </c>
      <c r="J349" s="298">
        <v>111</v>
      </c>
      <c r="K349" s="298">
        <v>5.6</v>
      </c>
      <c r="L349" s="298">
        <v>88.8</v>
      </c>
      <c r="M349" s="298">
        <v>0.95340000000000003</v>
      </c>
      <c r="N349" s="298">
        <v>1831</v>
      </c>
      <c r="O349" s="426">
        <v>0</v>
      </c>
      <c r="P349" s="299">
        <v>0.15</v>
      </c>
      <c r="Q349" s="298">
        <v>111</v>
      </c>
      <c r="R349" s="298">
        <v>3.2</v>
      </c>
      <c r="S349" s="298">
        <v>88.8</v>
      </c>
      <c r="T349" s="298">
        <v>0.94320000000000004</v>
      </c>
      <c r="U349" s="298">
        <v>1759</v>
      </c>
      <c r="V349" s="426">
        <v>0</v>
      </c>
      <c r="W349" s="299">
        <v>0.21</v>
      </c>
      <c r="X349" s="298">
        <v>111</v>
      </c>
      <c r="Y349" s="298">
        <v>2</v>
      </c>
      <c r="Z349" s="298">
        <v>88.8</v>
      </c>
      <c r="AA349" s="298">
        <v>0.9073</v>
      </c>
      <c r="AB349" s="298">
        <v>1643</v>
      </c>
      <c r="AC349" s="298">
        <v>0</v>
      </c>
      <c r="AD349" s="299">
        <v>0.23</v>
      </c>
      <c r="AE349" s="298">
        <v>111</v>
      </c>
      <c r="AF349" s="298">
        <v>34.799999999999997</v>
      </c>
      <c r="AG349" s="298">
        <v>88.8</v>
      </c>
      <c r="AH349" s="298">
        <v>0.92430000000000001</v>
      </c>
      <c r="AI349" s="298">
        <v>1779</v>
      </c>
      <c r="AJ349" s="298">
        <v>0</v>
      </c>
      <c r="AK349" s="299">
        <v>0.03</v>
      </c>
      <c r="AL349" s="298">
        <v>111</v>
      </c>
      <c r="AM349" s="298">
        <v>0.4</v>
      </c>
      <c r="AN349" s="298">
        <v>88.8</v>
      </c>
      <c r="AO349" s="298">
        <v>0.93679999999999997</v>
      </c>
      <c r="AP349" s="298">
        <v>1747</v>
      </c>
      <c r="AQ349" s="426">
        <v>0</v>
      </c>
      <c r="AR349" s="299">
        <v>0.51</v>
      </c>
      <c r="AS349" s="298">
        <v>111</v>
      </c>
      <c r="AT349" s="298">
        <v>1.6</v>
      </c>
      <c r="AU349" s="298">
        <v>88.8</v>
      </c>
      <c r="AV349" s="298">
        <v>0.95179999999999998</v>
      </c>
      <c r="AW349" s="298">
        <v>1727</v>
      </c>
      <c r="AX349" s="298">
        <v>0</v>
      </c>
      <c r="AY349" s="299">
        <v>0.28999999999999998</v>
      </c>
      <c r="AZ349" s="298">
        <v>111</v>
      </c>
      <c r="BA349" s="298">
        <v>6</v>
      </c>
      <c r="BB349" s="298">
        <v>88.8</v>
      </c>
      <c r="BC349" s="298">
        <v>0.93400000000000005</v>
      </c>
      <c r="BD349" s="298">
        <v>1831</v>
      </c>
      <c r="BE349" s="298">
        <v>0</v>
      </c>
      <c r="BF349" s="299">
        <v>0.15</v>
      </c>
      <c r="BG349" s="298">
        <v>111</v>
      </c>
      <c r="BH349" s="298">
        <v>1.6</v>
      </c>
      <c r="BI349" s="298">
        <v>88.8</v>
      </c>
      <c r="BJ349" s="298">
        <v>0.95179999999999998</v>
      </c>
      <c r="BK349" s="298">
        <v>1727</v>
      </c>
      <c r="BL349" s="298">
        <v>0</v>
      </c>
      <c r="BM349" s="299">
        <v>0.28999999999999998</v>
      </c>
      <c r="BN349" s="298">
        <v>111</v>
      </c>
      <c r="BO349" s="298">
        <v>1.6</v>
      </c>
      <c r="BP349" s="298">
        <v>88.8</v>
      </c>
      <c r="BQ349" s="298">
        <v>0.97560000000000002</v>
      </c>
      <c r="BR349" s="298">
        <v>1735</v>
      </c>
      <c r="BS349" s="426">
        <v>0</v>
      </c>
      <c r="BT349" s="299">
        <v>0.28000000000000003</v>
      </c>
      <c r="BU349" s="298">
        <v>111</v>
      </c>
      <c r="BV349" s="298">
        <v>0</v>
      </c>
      <c r="BW349" s="298">
        <v>88.8</v>
      </c>
      <c r="BX349" s="298">
        <v>0.97040000000000004</v>
      </c>
      <c r="BY349" s="298">
        <v>1619</v>
      </c>
      <c r="BZ349" s="298">
        <v>0</v>
      </c>
      <c r="CA349" s="299">
        <v>0.54</v>
      </c>
      <c r="CB349" s="298">
        <v>111</v>
      </c>
      <c r="CC349" s="298">
        <v>6.4</v>
      </c>
      <c r="CD349" s="298">
        <v>88.8</v>
      </c>
      <c r="CE349" s="298">
        <v>0.96499999999999997</v>
      </c>
      <c r="CF349" s="298">
        <v>1867</v>
      </c>
      <c r="CG349" s="426">
        <v>0</v>
      </c>
      <c r="CH349" s="299">
        <v>0.14000000000000001</v>
      </c>
      <c r="CI349" s="298">
        <v>111</v>
      </c>
      <c r="CJ349" s="298">
        <v>0.4</v>
      </c>
      <c r="CK349" s="298">
        <v>88.8</v>
      </c>
      <c r="CL349" s="298">
        <v>0.97330000000000005</v>
      </c>
      <c r="CM349" s="298">
        <v>1679</v>
      </c>
      <c r="CN349" s="298">
        <v>39</v>
      </c>
      <c r="CO349" s="299">
        <v>0.44</v>
      </c>
      <c r="CP349" s="298">
        <v>111</v>
      </c>
      <c r="CQ349" s="298">
        <v>4.4000000000000004</v>
      </c>
      <c r="CR349" s="298">
        <v>88.8</v>
      </c>
      <c r="CS349" s="298">
        <v>0.95740000000000003</v>
      </c>
      <c r="CT349" s="298">
        <v>1635</v>
      </c>
      <c r="CU349" s="298">
        <v>0</v>
      </c>
      <c r="CV349" s="299">
        <v>0.13</v>
      </c>
      <c r="CW349" s="298">
        <v>111</v>
      </c>
      <c r="CX349" s="298">
        <v>14.4</v>
      </c>
      <c r="CY349" s="298">
        <v>88.8</v>
      </c>
      <c r="CZ349" s="298">
        <v>0.84830000000000005</v>
      </c>
      <c r="DA349" s="298">
        <v>1587</v>
      </c>
      <c r="DB349" s="426">
        <v>0</v>
      </c>
      <c r="DC349" s="299">
        <v>0.05</v>
      </c>
      <c r="DD349" s="298">
        <v>111</v>
      </c>
      <c r="DE349" s="298">
        <v>21.6</v>
      </c>
      <c r="DF349" s="298">
        <v>88.8</v>
      </c>
      <c r="DG349" s="298">
        <v>0.89929999999999999</v>
      </c>
      <c r="DH349" s="298">
        <v>1595</v>
      </c>
      <c r="DI349" s="298">
        <v>0</v>
      </c>
      <c r="DJ349" s="299">
        <v>0.03</v>
      </c>
      <c r="DK349" s="298">
        <v>111</v>
      </c>
      <c r="DL349" s="298">
        <v>1.2</v>
      </c>
      <c r="DM349" s="298">
        <v>88.8</v>
      </c>
      <c r="DN349" s="298">
        <v>0.94830000000000003</v>
      </c>
      <c r="DO349" s="298">
        <v>1975</v>
      </c>
      <c r="DP349" s="298">
        <v>0</v>
      </c>
      <c r="DQ349" s="299">
        <v>0.46</v>
      </c>
      <c r="DR349" s="298">
        <v>111</v>
      </c>
      <c r="DS349" s="298">
        <v>1.2</v>
      </c>
      <c r="DT349" s="298">
        <v>88.8</v>
      </c>
      <c r="DU349" s="298">
        <v>0.97099999999999997</v>
      </c>
      <c r="DV349" s="298">
        <v>1899</v>
      </c>
      <c r="DW349" s="298">
        <v>0</v>
      </c>
      <c r="DX349" s="299">
        <v>0.43</v>
      </c>
    </row>
    <row r="350" spans="1:128" ht="17.25" customHeight="1">
      <c r="A350" s="297">
        <v>346</v>
      </c>
      <c r="B350" s="267" t="s">
        <v>427</v>
      </c>
      <c r="C350" s="298">
        <v>278</v>
      </c>
      <c r="D350" s="298">
        <v>219.3</v>
      </c>
      <c r="E350" s="298">
        <v>224.3</v>
      </c>
      <c r="F350" s="298">
        <v>0.9607</v>
      </c>
      <c r="G350" s="298">
        <v>38702</v>
      </c>
      <c r="H350" s="298">
        <v>0</v>
      </c>
      <c r="I350" s="299">
        <v>0.23</v>
      </c>
      <c r="J350" s="298">
        <v>278</v>
      </c>
      <c r="K350" s="298">
        <v>199.2</v>
      </c>
      <c r="L350" s="298">
        <v>243.2</v>
      </c>
      <c r="M350" s="298">
        <v>0.94269999999999998</v>
      </c>
      <c r="N350" s="298">
        <v>38576</v>
      </c>
      <c r="O350" s="298">
        <v>0</v>
      </c>
      <c r="P350" s="299">
        <v>0.24</v>
      </c>
      <c r="Q350" s="298">
        <v>278</v>
      </c>
      <c r="R350" s="298">
        <v>240.3</v>
      </c>
      <c r="S350" s="298">
        <v>250.4</v>
      </c>
      <c r="T350" s="298">
        <v>0.91690000000000005</v>
      </c>
      <c r="U350" s="298">
        <v>38930</v>
      </c>
      <c r="V350" s="298">
        <v>0</v>
      </c>
      <c r="W350" s="299">
        <v>0.22</v>
      </c>
      <c r="X350" s="298">
        <v>278</v>
      </c>
      <c r="Y350" s="298">
        <v>230.1</v>
      </c>
      <c r="Z350" s="298">
        <v>243.8</v>
      </c>
      <c r="AA350" s="298">
        <v>0.88429999999999997</v>
      </c>
      <c r="AB350" s="298">
        <v>34172</v>
      </c>
      <c r="AC350" s="298">
        <v>0</v>
      </c>
      <c r="AD350" s="299">
        <v>0.2</v>
      </c>
      <c r="AE350" s="298">
        <v>278</v>
      </c>
      <c r="AF350" s="298">
        <v>169.5</v>
      </c>
      <c r="AG350" s="298">
        <v>267.8</v>
      </c>
      <c r="AH350" s="298">
        <v>0.89439999999999997</v>
      </c>
      <c r="AI350" s="298">
        <v>37637</v>
      </c>
      <c r="AJ350" s="298">
        <v>0</v>
      </c>
      <c r="AK350" s="299">
        <v>0.28999999999999998</v>
      </c>
      <c r="AL350" s="298">
        <v>278</v>
      </c>
      <c r="AM350" s="298">
        <v>66</v>
      </c>
      <c r="AN350" s="298">
        <v>222.4</v>
      </c>
      <c r="AO350" s="298">
        <v>0.92010000000000003</v>
      </c>
      <c r="AP350" s="298">
        <v>31211</v>
      </c>
      <c r="AQ350" s="298">
        <v>0</v>
      </c>
      <c r="AR350" s="299">
        <v>0.59</v>
      </c>
      <c r="AS350" s="298">
        <v>278</v>
      </c>
      <c r="AT350" s="298">
        <v>153.9</v>
      </c>
      <c r="AU350" s="298">
        <v>222.4</v>
      </c>
      <c r="AV350" s="298">
        <v>0.92549999999999999</v>
      </c>
      <c r="AW350" s="298">
        <v>30473</v>
      </c>
      <c r="AX350" s="298">
        <v>0</v>
      </c>
      <c r="AY350" s="299">
        <v>0.25</v>
      </c>
      <c r="AZ350" s="298">
        <v>278</v>
      </c>
      <c r="BA350" s="298">
        <v>163.19999999999999</v>
      </c>
      <c r="BB350" s="298">
        <v>222.4</v>
      </c>
      <c r="BC350" s="298">
        <v>0.91959999999999997</v>
      </c>
      <c r="BD350" s="298">
        <v>34868</v>
      </c>
      <c r="BE350" s="298">
        <v>0</v>
      </c>
      <c r="BF350" s="299">
        <v>0.28000000000000003</v>
      </c>
      <c r="BG350" s="298">
        <v>278</v>
      </c>
      <c r="BH350" s="298">
        <v>166.8</v>
      </c>
      <c r="BI350" s="298">
        <v>246.2</v>
      </c>
      <c r="BJ350" s="298">
        <v>0.92300000000000004</v>
      </c>
      <c r="BK350" s="298">
        <v>42179</v>
      </c>
      <c r="BL350" s="298">
        <v>0</v>
      </c>
      <c r="BM350" s="299">
        <v>0.33</v>
      </c>
      <c r="BN350" s="298">
        <v>278</v>
      </c>
      <c r="BO350" s="298">
        <v>246</v>
      </c>
      <c r="BP350" s="298">
        <v>246</v>
      </c>
      <c r="BQ350" s="298">
        <v>0.93710000000000004</v>
      </c>
      <c r="BR350" s="298">
        <v>44529</v>
      </c>
      <c r="BS350" s="298">
        <v>0</v>
      </c>
      <c r="BT350" s="299">
        <v>0.26</v>
      </c>
      <c r="BU350" s="298">
        <v>278</v>
      </c>
      <c r="BV350" s="298">
        <v>246</v>
      </c>
      <c r="BW350" s="298">
        <v>246</v>
      </c>
      <c r="BX350" s="298">
        <v>0.92959999999999998</v>
      </c>
      <c r="BY350" s="298">
        <v>39600</v>
      </c>
      <c r="BZ350" s="426">
        <v>0</v>
      </c>
      <c r="CA350" s="299">
        <v>0.26</v>
      </c>
      <c r="CB350" s="298">
        <v>278</v>
      </c>
      <c r="CC350" s="298">
        <v>246</v>
      </c>
      <c r="CD350" s="298">
        <v>246</v>
      </c>
      <c r="CE350" s="298">
        <v>0.93979999999999997</v>
      </c>
      <c r="CF350" s="298">
        <v>46800</v>
      </c>
      <c r="CG350" s="298">
        <v>0</v>
      </c>
      <c r="CH350" s="299">
        <v>0.27</v>
      </c>
      <c r="CI350" s="298">
        <v>278</v>
      </c>
      <c r="CJ350" s="298">
        <v>252</v>
      </c>
      <c r="CK350" s="298">
        <v>252</v>
      </c>
      <c r="CL350" s="298">
        <v>0.93240000000000001</v>
      </c>
      <c r="CM350" s="298">
        <v>41400</v>
      </c>
      <c r="CN350" s="298">
        <v>0</v>
      </c>
      <c r="CO350" s="299">
        <v>0.24</v>
      </c>
      <c r="CP350" s="298">
        <v>278</v>
      </c>
      <c r="CQ350" s="298">
        <v>240</v>
      </c>
      <c r="CR350" s="298">
        <v>240</v>
      </c>
      <c r="CS350" s="298">
        <v>0.9375</v>
      </c>
      <c r="CT350" s="298">
        <v>36000</v>
      </c>
      <c r="CU350" s="298">
        <v>0</v>
      </c>
      <c r="CV350" s="299">
        <v>0.22</v>
      </c>
      <c r="CW350" s="298">
        <v>278</v>
      </c>
      <c r="CX350" s="298">
        <v>252</v>
      </c>
      <c r="CY350" s="298">
        <v>252</v>
      </c>
      <c r="CZ350" s="298">
        <v>0.91379999999999995</v>
      </c>
      <c r="DA350" s="298">
        <v>31800</v>
      </c>
      <c r="DB350" s="298">
        <v>0</v>
      </c>
      <c r="DC350" s="299">
        <v>0.19</v>
      </c>
      <c r="DD350" s="298">
        <v>278</v>
      </c>
      <c r="DE350" s="298">
        <v>222</v>
      </c>
      <c r="DF350" s="298">
        <v>222.4</v>
      </c>
      <c r="DG350" s="298">
        <v>0.89390000000000003</v>
      </c>
      <c r="DH350" s="298">
        <v>35400</v>
      </c>
      <c r="DI350" s="298">
        <v>0</v>
      </c>
      <c r="DJ350" s="299">
        <v>0.24</v>
      </c>
      <c r="DK350" s="298">
        <v>278</v>
      </c>
      <c r="DL350" s="298">
        <v>282</v>
      </c>
      <c r="DM350" s="298">
        <v>282</v>
      </c>
      <c r="DN350" s="298">
        <v>0.7843</v>
      </c>
      <c r="DO350" s="298">
        <v>48000</v>
      </c>
      <c r="DP350" s="298">
        <v>0</v>
      </c>
      <c r="DQ350" s="299">
        <v>0.28999999999999998</v>
      </c>
      <c r="DR350" s="298">
        <v>278</v>
      </c>
      <c r="DS350" s="298">
        <v>306</v>
      </c>
      <c r="DT350" s="298">
        <v>306</v>
      </c>
      <c r="DU350" s="298">
        <v>0.93059999999999998</v>
      </c>
      <c r="DV350" s="298">
        <v>40200</v>
      </c>
      <c r="DW350" s="298">
        <v>0</v>
      </c>
      <c r="DX350" s="299">
        <v>0.2</v>
      </c>
    </row>
    <row r="351" spans="1:128" ht="17.25" customHeight="1">
      <c r="A351" s="297">
        <v>347</v>
      </c>
      <c r="B351" s="267" t="s">
        <v>428</v>
      </c>
      <c r="C351" s="298">
        <v>134</v>
      </c>
      <c r="D351" s="298">
        <v>25.6</v>
      </c>
      <c r="E351" s="298">
        <v>107.2</v>
      </c>
      <c r="F351" s="298">
        <v>0.68600000000000005</v>
      </c>
      <c r="G351" s="298">
        <v>2906</v>
      </c>
      <c r="H351" s="298">
        <v>0</v>
      </c>
      <c r="I351" s="299">
        <v>0.23</v>
      </c>
      <c r="J351" s="298">
        <v>134</v>
      </c>
      <c r="K351" s="298">
        <v>25.6</v>
      </c>
      <c r="L351" s="298">
        <v>107.2</v>
      </c>
      <c r="M351" s="298">
        <v>0.46899999999999997</v>
      </c>
      <c r="N351" s="298">
        <v>1468</v>
      </c>
      <c r="O351" s="298">
        <v>0</v>
      </c>
      <c r="P351" s="299">
        <v>0.16</v>
      </c>
      <c r="Q351" s="298">
        <v>134</v>
      </c>
      <c r="R351" s="298">
        <v>53.6</v>
      </c>
      <c r="S351" s="298">
        <v>107.2</v>
      </c>
      <c r="T351" s="298">
        <v>0.66749999999999998</v>
      </c>
      <c r="U351" s="298">
        <v>3168</v>
      </c>
      <c r="V351" s="298">
        <v>0</v>
      </c>
      <c r="W351" s="299">
        <v>0.12</v>
      </c>
      <c r="X351" s="298">
        <v>134</v>
      </c>
      <c r="Y351" s="298">
        <v>59.6</v>
      </c>
      <c r="Z351" s="298">
        <v>107.2</v>
      </c>
      <c r="AA351" s="298">
        <v>0.69240000000000002</v>
      </c>
      <c r="AB351" s="298">
        <v>4812</v>
      </c>
      <c r="AC351" s="298">
        <v>0</v>
      </c>
      <c r="AD351" s="299">
        <v>0.16</v>
      </c>
      <c r="AE351" s="298">
        <v>134</v>
      </c>
      <c r="AF351" s="298">
        <v>30</v>
      </c>
      <c r="AG351" s="298">
        <v>107.2</v>
      </c>
      <c r="AH351" s="298">
        <v>0.71950000000000003</v>
      </c>
      <c r="AI351" s="298">
        <v>5340</v>
      </c>
      <c r="AJ351" s="298">
        <v>0</v>
      </c>
      <c r="AK351" s="299">
        <v>0.33</v>
      </c>
      <c r="AL351" s="298">
        <v>134</v>
      </c>
      <c r="AM351" s="298">
        <v>0</v>
      </c>
      <c r="AN351" s="298">
        <v>107.2</v>
      </c>
      <c r="AO351" s="298">
        <v>0.45</v>
      </c>
      <c r="AP351" s="298">
        <v>3340</v>
      </c>
      <c r="AQ351" s="298">
        <v>0</v>
      </c>
      <c r="AR351" s="299">
        <v>0</v>
      </c>
      <c r="AS351" s="298">
        <v>134</v>
      </c>
      <c r="AT351" s="298">
        <v>0</v>
      </c>
      <c r="AU351" s="298">
        <v>107.2</v>
      </c>
      <c r="AV351" s="298">
        <v>0.45</v>
      </c>
      <c r="AW351" s="298">
        <v>3340</v>
      </c>
      <c r="AX351" s="298">
        <v>0</v>
      </c>
      <c r="AY351" s="299">
        <v>0</v>
      </c>
      <c r="AZ351" s="298">
        <v>134</v>
      </c>
      <c r="BA351" s="298">
        <v>16</v>
      </c>
      <c r="BB351" s="298">
        <v>107.2</v>
      </c>
      <c r="BC351" s="298">
        <v>0.21429999999999999</v>
      </c>
      <c r="BD351" s="298">
        <v>600</v>
      </c>
      <c r="BE351" s="298">
        <v>0</v>
      </c>
      <c r="BF351" s="299">
        <v>0.24</v>
      </c>
      <c r="BG351" s="298">
        <v>134</v>
      </c>
      <c r="BH351" s="298">
        <v>40</v>
      </c>
      <c r="BI351" s="298">
        <v>107.2</v>
      </c>
      <c r="BJ351" s="298">
        <v>0.41670000000000001</v>
      </c>
      <c r="BK351" s="298">
        <v>2000</v>
      </c>
      <c r="BL351" s="298">
        <v>0</v>
      </c>
      <c r="BM351" s="299">
        <v>0.16</v>
      </c>
      <c r="BN351" s="298">
        <v>134</v>
      </c>
      <c r="BO351" s="298">
        <v>0</v>
      </c>
      <c r="BP351" s="298">
        <v>107.2</v>
      </c>
      <c r="BQ351" s="298">
        <v>0</v>
      </c>
      <c r="BR351" s="298">
        <v>0</v>
      </c>
      <c r="BS351" s="298">
        <v>0</v>
      </c>
      <c r="BT351" s="299">
        <v>0</v>
      </c>
      <c r="BU351" s="298">
        <v>134</v>
      </c>
      <c r="BV351" s="298">
        <v>0</v>
      </c>
      <c r="BW351" s="298">
        <v>103.37</v>
      </c>
      <c r="BX351" s="298">
        <v>0.83779999999999999</v>
      </c>
      <c r="BY351" s="298">
        <v>6200</v>
      </c>
      <c r="BZ351" s="298">
        <v>0</v>
      </c>
      <c r="CA351" s="299">
        <v>0</v>
      </c>
      <c r="CB351" s="298">
        <v>134</v>
      </c>
      <c r="CC351" s="298">
        <v>64</v>
      </c>
      <c r="CD351" s="298">
        <v>107.2</v>
      </c>
      <c r="CE351" s="298">
        <v>0.88570000000000004</v>
      </c>
      <c r="CF351" s="298">
        <v>6200</v>
      </c>
      <c r="CG351" s="298">
        <v>0</v>
      </c>
      <c r="CH351" s="299">
        <v>0.15</v>
      </c>
      <c r="CI351" s="298">
        <v>134</v>
      </c>
      <c r="CJ351" s="298">
        <v>58</v>
      </c>
      <c r="CK351" s="298">
        <v>107.2</v>
      </c>
      <c r="CL351" s="298">
        <v>0.81820000000000004</v>
      </c>
      <c r="CM351" s="298">
        <v>3600</v>
      </c>
      <c r="CN351" s="298">
        <v>0</v>
      </c>
      <c r="CO351" s="299">
        <v>0.11</v>
      </c>
      <c r="CP351" s="298">
        <v>134</v>
      </c>
      <c r="CQ351" s="298">
        <v>88</v>
      </c>
      <c r="CR351" s="298">
        <v>107.2</v>
      </c>
      <c r="CS351" s="298">
        <v>0.55559999999999998</v>
      </c>
      <c r="CT351" s="298">
        <v>3000</v>
      </c>
      <c r="CU351" s="298">
        <v>0</v>
      </c>
      <c r="CV351" s="299">
        <v>0.08</v>
      </c>
      <c r="CW351" s="298">
        <v>134</v>
      </c>
      <c r="CX351" s="298">
        <v>48</v>
      </c>
      <c r="CY351" s="298">
        <v>107.2</v>
      </c>
      <c r="CZ351" s="298">
        <v>0.1724</v>
      </c>
      <c r="DA351" s="298">
        <v>1000</v>
      </c>
      <c r="DB351" s="298">
        <v>0</v>
      </c>
      <c r="DC351" s="299">
        <v>0.17</v>
      </c>
      <c r="DD351" s="298">
        <v>134</v>
      </c>
      <c r="DE351" s="298">
        <v>104</v>
      </c>
      <c r="DF351" s="298">
        <v>107.2</v>
      </c>
      <c r="DG351" s="298">
        <v>0.24</v>
      </c>
      <c r="DH351" s="298">
        <v>2400</v>
      </c>
      <c r="DI351" s="298">
        <v>0</v>
      </c>
      <c r="DJ351" s="299">
        <v>0.13</v>
      </c>
      <c r="DK351" s="298">
        <v>134</v>
      </c>
      <c r="DL351" s="298">
        <v>56</v>
      </c>
      <c r="DM351" s="298">
        <v>107.2</v>
      </c>
      <c r="DN351" s="298">
        <v>0.16669999999999999</v>
      </c>
      <c r="DO351" s="298">
        <v>1200</v>
      </c>
      <c r="DP351" s="298">
        <v>0</v>
      </c>
      <c r="DQ351" s="299">
        <v>0.17</v>
      </c>
      <c r="DR351" s="298">
        <v>134</v>
      </c>
      <c r="DS351" s="298">
        <v>56</v>
      </c>
      <c r="DT351" s="298">
        <v>107.2</v>
      </c>
      <c r="DU351" s="298">
        <v>0.186</v>
      </c>
      <c r="DV351" s="298">
        <v>1600</v>
      </c>
      <c r="DW351" s="298">
        <v>0</v>
      </c>
      <c r="DX351" s="299">
        <v>0.21</v>
      </c>
    </row>
    <row r="352" spans="1:128" ht="17.25" customHeight="1">
      <c r="A352" s="297">
        <v>348</v>
      </c>
      <c r="B352" s="267" t="s">
        <v>429</v>
      </c>
      <c r="C352" s="298">
        <v>167</v>
      </c>
      <c r="D352" s="298">
        <v>76</v>
      </c>
      <c r="E352" s="298">
        <v>133.6</v>
      </c>
      <c r="F352" s="298">
        <v>0.87809999999999999</v>
      </c>
      <c r="G352" s="298">
        <v>3472</v>
      </c>
      <c r="H352" s="298">
        <v>0</v>
      </c>
      <c r="I352" s="299">
        <v>7.0000000000000007E-2</v>
      </c>
      <c r="J352" s="298">
        <v>167</v>
      </c>
      <c r="K352" s="298">
        <v>74</v>
      </c>
      <c r="L352" s="298">
        <v>133.6</v>
      </c>
      <c r="M352" s="298">
        <v>0.86799999999999999</v>
      </c>
      <c r="N352" s="298">
        <v>4076</v>
      </c>
      <c r="O352" s="298">
        <v>0</v>
      </c>
      <c r="P352" s="299">
        <v>0.09</v>
      </c>
      <c r="Q352" s="298">
        <v>167</v>
      </c>
      <c r="R352" s="298">
        <v>27.6</v>
      </c>
      <c r="S352" s="298">
        <v>133.6</v>
      </c>
      <c r="T352" s="298">
        <v>0.85819999999999996</v>
      </c>
      <c r="U352" s="298">
        <v>4080</v>
      </c>
      <c r="V352" s="298">
        <v>0</v>
      </c>
      <c r="W352" s="299">
        <v>0.24</v>
      </c>
      <c r="X352" s="298">
        <v>167</v>
      </c>
      <c r="Y352" s="298">
        <v>81.2</v>
      </c>
      <c r="Z352" s="298">
        <v>133.6</v>
      </c>
      <c r="AA352" s="298">
        <v>0.80889999999999995</v>
      </c>
      <c r="AB352" s="298">
        <v>3140</v>
      </c>
      <c r="AC352" s="298">
        <v>0</v>
      </c>
      <c r="AD352" s="299">
        <v>0.06</v>
      </c>
      <c r="AE352" s="298">
        <v>167</v>
      </c>
      <c r="AF352" s="298">
        <v>44</v>
      </c>
      <c r="AG352" s="298">
        <v>133.6</v>
      </c>
      <c r="AH352" s="298">
        <v>0.89890000000000003</v>
      </c>
      <c r="AI352" s="298">
        <v>5796</v>
      </c>
      <c r="AJ352" s="298">
        <v>0</v>
      </c>
      <c r="AK352" s="299">
        <v>0.2</v>
      </c>
      <c r="AL352" s="298">
        <v>167</v>
      </c>
      <c r="AM352" s="298">
        <v>40</v>
      </c>
      <c r="AN352" s="298">
        <v>133.6</v>
      </c>
      <c r="AO352" s="298">
        <v>0.94569999999999999</v>
      </c>
      <c r="AP352" s="298">
        <v>7556</v>
      </c>
      <c r="AQ352" s="298">
        <v>0</v>
      </c>
      <c r="AR352" s="299">
        <v>0.28000000000000003</v>
      </c>
      <c r="AS352" s="298">
        <v>167</v>
      </c>
      <c r="AT352" s="298">
        <v>32.4</v>
      </c>
      <c r="AU352" s="298">
        <v>133.6</v>
      </c>
      <c r="AV352" s="298">
        <v>0.97609999999999997</v>
      </c>
      <c r="AW352" s="298">
        <v>10144</v>
      </c>
      <c r="AX352" s="298">
        <v>0</v>
      </c>
      <c r="AY352" s="299">
        <v>0.43</v>
      </c>
      <c r="AZ352" s="298">
        <v>167</v>
      </c>
      <c r="BA352" s="298">
        <v>75.2</v>
      </c>
      <c r="BB352" s="298">
        <v>133.6</v>
      </c>
      <c r="BC352" s="298">
        <v>0.9093</v>
      </c>
      <c r="BD352" s="298">
        <v>5094</v>
      </c>
      <c r="BE352" s="298">
        <v>0</v>
      </c>
      <c r="BF352" s="299">
        <v>0.1</v>
      </c>
      <c r="BG352" s="298">
        <v>167</v>
      </c>
      <c r="BH352" s="298">
        <v>80.8</v>
      </c>
      <c r="BI352" s="298">
        <v>133.6</v>
      </c>
      <c r="BJ352" s="298">
        <v>0.90329999999999999</v>
      </c>
      <c r="BK352" s="298">
        <v>4878</v>
      </c>
      <c r="BL352" s="298">
        <v>0</v>
      </c>
      <c r="BM352" s="299">
        <v>0.09</v>
      </c>
      <c r="BN352" s="298">
        <v>167</v>
      </c>
      <c r="BO352" s="298">
        <v>70.8</v>
      </c>
      <c r="BP352" s="298">
        <v>133.6</v>
      </c>
      <c r="BQ352" s="298">
        <v>0.9012</v>
      </c>
      <c r="BR352" s="298">
        <v>4634</v>
      </c>
      <c r="BS352" s="298">
        <v>0</v>
      </c>
      <c r="BT352" s="299">
        <v>0.1</v>
      </c>
      <c r="BU352" s="298">
        <v>167</v>
      </c>
      <c r="BV352" s="298">
        <v>84</v>
      </c>
      <c r="BW352" s="298">
        <v>133.6</v>
      </c>
      <c r="BX352" s="298">
        <v>0.89749999999999996</v>
      </c>
      <c r="BY352" s="298">
        <v>3784</v>
      </c>
      <c r="BZ352" s="298">
        <v>0</v>
      </c>
      <c r="CA352" s="299">
        <v>7.0000000000000007E-2</v>
      </c>
      <c r="CB352" s="298">
        <v>167</v>
      </c>
      <c r="CC352" s="298">
        <v>66.400000000000006</v>
      </c>
      <c r="CD352" s="298">
        <v>133.6</v>
      </c>
      <c r="CE352" s="298">
        <v>0.87919999999999998</v>
      </c>
      <c r="CF352" s="298">
        <v>3638</v>
      </c>
      <c r="CG352" s="426">
        <v>0</v>
      </c>
      <c r="CH352" s="299">
        <v>0.08</v>
      </c>
      <c r="CI352" s="298">
        <v>167</v>
      </c>
      <c r="CJ352" s="298">
        <v>64.8</v>
      </c>
      <c r="CK352" s="298">
        <v>133.6</v>
      </c>
      <c r="CL352" s="298">
        <v>0.86629999999999996</v>
      </c>
      <c r="CM352" s="298">
        <v>3254</v>
      </c>
      <c r="CN352" s="298">
        <v>0</v>
      </c>
      <c r="CO352" s="299">
        <v>0.08</v>
      </c>
      <c r="CP352" s="298">
        <v>167</v>
      </c>
      <c r="CQ352" s="298">
        <v>64.400000000000006</v>
      </c>
      <c r="CR352" s="298">
        <v>133.6</v>
      </c>
      <c r="CS352" s="298">
        <v>0.87360000000000004</v>
      </c>
      <c r="CT352" s="298">
        <v>3442</v>
      </c>
      <c r="CU352" s="298">
        <v>0</v>
      </c>
      <c r="CV352" s="299">
        <v>0.08</v>
      </c>
      <c r="CW352" s="298">
        <v>167</v>
      </c>
      <c r="CX352" s="298">
        <v>66</v>
      </c>
      <c r="CY352" s="298">
        <v>133.6</v>
      </c>
      <c r="CZ352" s="298">
        <v>0.84860000000000002</v>
      </c>
      <c r="DA352" s="298">
        <v>3104</v>
      </c>
      <c r="DB352" s="298">
        <v>0</v>
      </c>
      <c r="DC352" s="299">
        <v>0.08</v>
      </c>
      <c r="DD352" s="298">
        <v>167</v>
      </c>
      <c r="DE352" s="298">
        <v>66.8</v>
      </c>
      <c r="DF352" s="298">
        <v>133.6</v>
      </c>
      <c r="DG352" s="298">
        <v>0.8387</v>
      </c>
      <c r="DH352" s="298">
        <v>3452</v>
      </c>
      <c r="DI352" s="298">
        <v>0</v>
      </c>
      <c r="DJ352" s="299">
        <v>0.08</v>
      </c>
      <c r="DK352" s="298">
        <v>167</v>
      </c>
      <c r="DL352" s="298">
        <v>69.2</v>
      </c>
      <c r="DM352" s="298">
        <v>133.6</v>
      </c>
      <c r="DN352" s="298">
        <v>0.79110000000000003</v>
      </c>
      <c r="DO352" s="298">
        <v>4634</v>
      </c>
      <c r="DP352" s="298">
        <v>0</v>
      </c>
      <c r="DQ352" s="299">
        <v>0.11</v>
      </c>
      <c r="DR352" s="298">
        <v>167</v>
      </c>
      <c r="DS352" s="298">
        <v>70</v>
      </c>
      <c r="DT352" s="298">
        <v>133.6</v>
      </c>
      <c r="DU352" s="298">
        <v>0.79379999999999995</v>
      </c>
      <c r="DV352" s="298">
        <v>5242</v>
      </c>
      <c r="DW352" s="298">
        <v>0</v>
      </c>
      <c r="DX352" s="299">
        <v>0.13</v>
      </c>
    </row>
    <row r="353" spans="1:128" ht="17.25" customHeight="1">
      <c r="A353" s="297">
        <v>349</v>
      </c>
      <c r="B353" s="267" t="s">
        <v>429</v>
      </c>
      <c r="C353" s="298">
        <v>133</v>
      </c>
      <c r="D353" s="298">
        <v>122</v>
      </c>
      <c r="E353" s="298">
        <v>122</v>
      </c>
      <c r="F353" s="298">
        <v>0.87819999999999998</v>
      </c>
      <c r="G353" s="298">
        <v>8360</v>
      </c>
      <c r="H353" s="298">
        <v>0</v>
      </c>
      <c r="I353" s="299">
        <v>0.11</v>
      </c>
      <c r="J353" s="298">
        <v>133</v>
      </c>
      <c r="K353" s="298">
        <v>122</v>
      </c>
      <c r="L353" s="298">
        <v>122</v>
      </c>
      <c r="M353" s="298">
        <v>0.76339999999999997</v>
      </c>
      <c r="N353" s="298">
        <v>6000</v>
      </c>
      <c r="O353" s="298">
        <v>0</v>
      </c>
      <c r="P353" s="299">
        <v>0.09</v>
      </c>
      <c r="Q353" s="298">
        <v>133</v>
      </c>
      <c r="R353" s="298">
        <v>108</v>
      </c>
      <c r="S353" s="298">
        <v>108</v>
      </c>
      <c r="T353" s="298">
        <v>0.81410000000000005</v>
      </c>
      <c r="U353" s="298">
        <v>6920</v>
      </c>
      <c r="V353" s="298">
        <v>0</v>
      </c>
      <c r="W353" s="299">
        <v>0.11</v>
      </c>
      <c r="X353" s="298">
        <v>133</v>
      </c>
      <c r="Y353" s="298">
        <v>110</v>
      </c>
      <c r="Z353" s="298">
        <v>110</v>
      </c>
      <c r="AA353" s="298">
        <v>0.80910000000000004</v>
      </c>
      <c r="AB353" s="298">
        <v>7460</v>
      </c>
      <c r="AC353" s="298">
        <v>0</v>
      </c>
      <c r="AD353" s="299">
        <v>0.11</v>
      </c>
      <c r="AE353" s="298">
        <v>133</v>
      </c>
      <c r="AF353" s="298">
        <v>108</v>
      </c>
      <c r="AG353" s="298">
        <v>108</v>
      </c>
      <c r="AH353" s="298">
        <v>0.92300000000000004</v>
      </c>
      <c r="AI353" s="298">
        <v>12940</v>
      </c>
      <c r="AJ353" s="298">
        <v>0</v>
      </c>
      <c r="AK353" s="299">
        <v>0.17</v>
      </c>
      <c r="AL353" s="298">
        <v>133</v>
      </c>
      <c r="AM353" s="298">
        <v>104</v>
      </c>
      <c r="AN353" s="298">
        <v>106.4</v>
      </c>
      <c r="AO353" s="298">
        <v>0.9113</v>
      </c>
      <c r="AP353" s="298">
        <v>13560</v>
      </c>
      <c r="AQ353" s="298">
        <v>0</v>
      </c>
      <c r="AR353" s="299">
        <v>0.2</v>
      </c>
      <c r="AS353" s="298">
        <v>133</v>
      </c>
      <c r="AT353" s="298">
        <v>74</v>
      </c>
      <c r="AU353" s="298">
        <v>106.4</v>
      </c>
      <c r="AV353" s="298">
        <v>0.91620000000000001</v>
      </c>
      <c r="AW353" s="298">
        <v>14000</v>
      </c>
      <c r="AX353" s="298">
        <v>0</v>
      </c>
      <c r="AY353" s="299">
        <v>0.28000000000000003</v>
      </c>
      <c r="AZ353" s="298">
        <v>133</v>
      </c>
      <c r="BA353" s="298">
        <v>114</v>
      </c>
      <c r="BB353" s="298">
        <v>114</v>
      </c>
      <c r="BC353" s="298">
        <v>0.90590000000000004</v>
      </c>
      <c r="BD353" s="298">
        <v>14060</v>
      </c>
      <c r="BE353" s="298">
        <v>0</v>
      </c>
      <c r="BF353" s="299">
        <v>0.19</v>
      </c>
      <c r="BG353" s="298">
        <v>133</v>
      </c>
      <c r="BH353" s="298">
        <v>100</v>
      </c>
      <c r="BI353" s="298">
        <v>114</v>
      </c>
      <c r="BJ353" s="298">
        <v>0.92900000000000005</v>
      </c>
      <c r="BK353" s="298">
        <v>11260</v>
      </c>
      <c r="BL353" s="298">
        <v>0</v>
      </c>
      <c r="BM353" s="299">
        <v>0.16</v>
      </c>
      <c r="BN353" s="298">
        <v>133</v>
      </c>
      <c r="BO353" s="298">
        <v>98</v>
      </c>
      <c r="BP353" s="298">
        <v>106.4</v>
      </c>
      <c r="BQ353" s="298">
        <v>0.92100000000000004</v>
      </c>
      <c r="BR353" s="298">
        <v>11420</v>
      </c>
      <c r="BS353" s="298">
        <v>0</v>
      </c>
      <c r="BT353" s="299">
        <v>0.17</v>
      </c>
      <c r="BU353" s="298">
        <v>133</v>
      </c>
      <c r="BV353" s="298">
        <v>88</v>
      </c>
      <c r="BW353" s="298">
        <v>106.4</v>
      </c>
      <c r="BX353" s="298">
        <v>0.91420000000000001</v>
      </c>
      <c r="BY353" s="298">
        <v>9160</v>
      </c>
      <c r="BZ353" s="298">
        <v>0</v>
      </c>
      <c r="CA353" s="299">
        <v>0.17</v>
      </c>
      <c r="CB353" s="298">
        <v>133</v>
      </c>
      <c r="CC353" s="298">
        <v>54</v>
      </c>
      <c r="CD353" s="298">
        <v>106.4</v>
      </c>
      <c r="CE353" s="298">
        <v>0.90110000000000001</v>
      </c>
      <c r="CF353" s="298">
        <v>8560</v>
      </c>
      <c r="CG353" s="298">
        <v>0</v>
      </c>
      <c r="CH353" s="299">
        <v>0.24</v>
      </c>
      <c r="CI353" s="298">
        <v>133</v>
      </c>
      <c r="CJ353" s="298">
        <v>86</v>
      </c>
      <c r="CK353" s="298">
        <v>106.4</v>
      </c>
      <c r="CL353" s="298">
        <v>0.89139999999999997</v>
      </c>
      <c r="CM353" s="298">
        <v>6240</v>
      </c>
      <c r="CN353" s="298">
        <v>0</v>
      </c>
      <c r="CO353" s="299">
        <v>0.11</v>
      </c>
      <c r="CP353" s="298">
        <v>133</v>
      </c>
      <c r="CQ353" s="298">
        <v>50</v>
      </c>
      <c r="CR353" s="298">
        <v>106.4</v>
      </c>
      <c r="CS353" s="298">
        <v>0.85</v>
      </c>
      <c r="CT353" s="298">
        <v>6120</v>
      </c>
      <c r="CU353" s="298">
        <v>0</v>
      </c>
      <c r="CV353" s="299">
        <v>0.19</v>
      </c>
      <c r="CW353" s="298">
        <v>133</v>
      </c>
      <c r="CX353" s="298">
        <v>48</v>
      </c>
      <c r="CY353" s="298">
        <v>106.4</v>
      </c>
      <c r="CZ353" s="298">
        <v>0.81399999999999995</v>
      </c>
      <c r="DA353" s="298">
        <v>6040</v>
      </c>
      <c r="DB353" s="298">
        <v>0</v>
      </c>
      <c r="DC353" s="299">
        <v>0.21</v>
      </c>
      <c r="DD353" s="298">
        <v>133</v>
      </c>
      <c r="DE353" s="298">
        <v>52</v>
      </c>
      <c r="DF353" s="298">
        <v>106.4</v>
      </c>
      <c r="DG353" s="298">
        <v>0.86</v>
      </c>
      <c r="DH353" s="298">
        <v>7740</v>
      </c>
      <c r="DI353" s="298">
        <v>0</v>
      </c>
      <c r="DJ353" s="299">
        <v>0.23</v>
      </c>
      <c r="DK353" s="298">
        <v>133</v>
      </c>
      <c r="DL353" s="298">
        <v>106</v>
      </c>
      <c r="DM353" s="298">
        <v>106.4</v>
      </c>
      <c r="DN353" s="298">
        <v>0.86599999999999999</v>
      </c>
      <c r="DO353" s="298">
        <v>11120</v>
      </c>
      <c r="DP353" s="298">
        <v>0</v>
      </c>
      <c r="DQ353" s="299">
        <v>0.16</v>
      </c>
      <c r="DR353" s="298">
        <v>133</v>
      </c>
      <c r="DS353" s="298">
        <v>84</v>
      </c>
      <c r="DT353" s="298">
        <v>106.4</v>
      </c>
      <c r="DU353" s="298">
        <v>0.88670000000000004</v>
      </c>
      <c r="DV353" s="298">
        <v>12520</v>
      </c>
      <c r="DW353" s="298">
        <v>0</v>
      </c>
      <c r="DX353" s="299">
        <v>0.23</v>
      </c>
    </row>
    <row r="354" spans="1:128" ht="17.25" customHeight="1">
      <c r="A354" s="297">
        <v>350</v>
      </c>
      <c r="B354" s="267" t="s">
        <v>803</v>
      </c>
      <c r="C354" s="298">
        <v>120</v>
      </c>
      <c r="D354" s="298">
        <v>75.599999999999994</v>
      </c>
      <c r="E354" s="298">
        <v>96</v>
      </c>
      <c r="F354" s="298">
        <v>0.98550000000000004</v>
      </c>
      <c r="G354" s="298">
        <v>8613</v>
      </c>
      <c r="H354" s="298">
        <v>0</v>
      </c>
      <c r="I354" s="299">
        <v>0.12</v>
      </c>
      <c r="J354" s="298">
        <v>120</v>
      </c>
      <c r="K354" s="298">
        <v>87.6</v>
      </c>
      <c r="L354" s="298">
        <v>96</v>
      </c>
      <c r="M354" s="298">
        <v>0.91979999999999995</v>
      </c>
      <c r="N354" s="298">
        <v>5357</v>
      </c>
      <c r="O354" s="298">
        <v>0</v>
      </c>
      <c r="P354" s="299">
        <v>0.06</v>
      </c>
      <c r="Q354" s="298">
        <v>120</v>
      </c>
      <c r="R354" s="298">
        <v>110.8</v>
      </c>
      <c r="S354" s="298">
        <v>113.3</v>
      </c>
      <c r="T354" s="298">
        <v>0.91700000000000004</v>
      </c>
      <c r="U354" s="298">
        <v>11145</v>
      </c>
      <c r="V354" s="298">
        <v>0</v>
      </c>
      <c r="W354" s="299">
        <v>0.12</v>
      </c>
      <c r="X354" s="298">
        <v>120</v>
      </c>
      <c r="Y354" s="298">
        <v>110.4</v>
      </c>
      <c r="Z354" s="298">
        <v>112.9</v>
      </c>
      <c r="AA354" s="298">
        <v>0.91610000000000003</v>
      </c>
      <c r="AB354" s="298">
        <v>11001</v>
      </c>
      <c r="AC354" s="298">
        <v>0</v>
      </c>
      <c r="AD354" s="299">
        <v>0.12</v>
      </c>
      <c r="AE354" s="298">
        <v>120</v>
      </c>
      <c r="AF354" s="298">
        <v>103.2</v>
      </c>
      <c r="AG354" s="298">
        <v>105.7</v>
      </c>
      <c r="AH354" s="298">
        <v>0.88160000000000005</v>
      </c>
      <c r="AI354" s="298">
        <v>11089</v>
      </c>
      <c r="AJ354" s="298">
        <v>0</v>
      </c>
      <c r="AK354" s="299">
        <v>0.13</v>
      </c>
      <c r="AL354" s="298">
        <v>120</v>
      </c>
      <c r="AM354" s="298">
        <v>117.6</v>
      </c>
      <c r="AN354" s="298">
        <v>120.1</v>
      </c>
      <c r="AO354" s="298">
        <v>0.88900000000000001</v>
      </c>
      <c r="AP354" s="298">
        <v>8197</v>
      </c>
      <c r="AQ354" s="298">
        <v>0</v>
      </c>
      <c r="AR354" s="299">
        <v>0.08</v>
      </c>
      <c r="AS354" s="298">
        <v>120</v>
      </c>
      <c r="AT354" s="298">
        <v>108</v>
      </c>
      <c r="AU354" s="298">
        <v>110.5</v>
      </c>
      <c r="AV354" s="298">
        <v>0.93210000000000004</v>
      </c>
      <c r="AW354" s="298">
        <v>3965</v>
      </c>
      <c r="AX354" s="298">
        <v>0</v>
      </c>
      <c r="AY354" s="299">
        <v>0.03</v>
      </c>
      <c r="AZ354" s="298">
        <v>120</v>
      </c>
      <c r="BA354" s="298">
        <v>174.4</v>
      </c>
      <c r="BB354" s="298">
        <v>176.9</v>
      </c>
      <c r="BC354" s="298">
        <v>0.71679999999999999</v>
      </c>
      <c r="BD354" s="298">
        <v>7293</v>
      </c>
      <c r="BE354" s="298">
        <v>0</v>
      </c>
      <c r="BF354" s="299">
        <v>0.06</v>
      </c>
      <c r="BG354" s="298">
        <v>120</v>
      </c>
      <c r="BH354" s="298">
        <v>176.8</v>
      </c>
      <c r="BI354" s="298">
        <v>179.3</v>
      </c>
      <c r="BJ354" s="298">
        <v>0.60229999999999995</v>
      </c>
      <c r="BK354" s="298">
        <v>11365</v>
      </c>
      <c r="BL354" s="298">
        <v>0</v>
      </c>
      <c r="BM354" s="299">
        <v>0.12</v>
      </c>
      <c r="BN354" s="298">
        <v>120</v>
      </c>
      <c r="BO354" s="298">
        <v>176.8</v>
      </c>
      <c r="BP354" s="298">
        <v>179.3</v>
      </c>
      <c r="BQ354" s="298">
        <v>0.73540000000000005</v>
      </c>
      <c r="BR354" s="298">
        <v>14173</v>
      </c>
      <c r="BS354" s="298">
        <v>0</v>
      </c>
      <c r="BT354" s="299">
        <v>0.13</v>
      </c>
      <c r="BU354" s="298">
        <v>120</v>
      </c>
      <c r="BV354" s="298">
        <v>102.8</v>
      </c>
      <c r="BW354" s="298">
        <v>105.3</v>
      </c>
      <c r="BX354" s="298">
        <v>1</v>
      </c>
      <c r="BY354" s="298">
        <v>19233</v>
      </c>
      <c r="BZ354" s="298">
        <v>0</v>
      </c>
      <c r="CA354" s="299">
        <v>0.25</v>
      </c>
      <c r="CB354" s="298">
        <v>120</v>
      </c>
      <c r="CC354" s="298">
        <v>114</v>
      </c>
      <c r="CD354" s="298">
        <v>116.5</v>
      </c>
      <c r="CE354" s="298">
        <v>0.97750000000000004</v>
      </c>
      <c r="CF354" s="298">
        <v>17957</v>
      </c>
      <c r="CG354" s="298">
        <v>0</v>
      </c>
      <c r="CH354" s="299">
        <v>0.19</v>
      </c>
      <c r="CI354" s="298">
        <v>120</v>
      </c>
      <c r="CJ354" s="298">
        <v>98.4</v>
      </c>
      <c r="CK354" s="298">
        <v>100.9</v>
      </c>
      <c r="CL354" s="298">
        <v>1</v>
      </c>
      <c r="CM354" s="298">
        <v>12156</v>
      </c>
      <c r="CN354" s="298">
        <v>0</v>
      </c>
      <c r="CO354" s="299">
        <v>0.14000000000000001</v>
      </c>
      <c r="CP354" s="298">
        <v>120</v>
      </c>
      <c r="CQ354" s="298">
        <v>95.6</v>
      </c>
      <c r="CR354" s="298">
        <v>98.1</v>
      </c>
      <c r="CS354" s="298">
        <v>0.94520000000000004</v>
      </c>
      <c r="CT354" s="298">
        <v>9466</v>
      </c>
      <c r="CU354" s="298">
        <v>0</v>
      </c>
      <c r="CV354" s="299">
        <v>0.11</v>
      </c>
      <c r="CW354" s="298">
        <v>120</v>
      </c>
      <c r="CX354" s="298">
        <v>126.4</v>
      </c>
      <c r="CY354" s="298">
        <v>128.9</v>
      </c>
      <c r="CZ354" s="298">
        <v>0.97340000000000004</v>
      </c>
      <c r="DA354" s="298">
        <v>14413</v>
      </c>
      <c r="DB354" s="298">
        <v>0</v>
      </c>
      <c r="DC354" s="299">
        <v>0.14000000000000001</v>
      </c>
      <c r="DD354" s="298">
        <v>120</v>
      </c>
      <c r="DE354" s="298">
        <v>128</v>
      </c>
      <c r="DF354" s="298">
        <v>130.5</v>
      </c>
      <c r="DG354" s="298">
        <v>0.9667</v>
      </c>
      <c r="DH354" s="298">
        <v>16001</v>
      </c>
      <c r="DI354" s="298">
        <v>0</v>
      </c>
      <c r="DJ354" s="299">
        <v>0.15</v>
      </c>
      <c r="DK354" s="298">
        <v>120</v>
      </c>
      <c r="DL354" s="298">
        <v>134.4</v>
      </c>
      <c r="DM354" s="298">
        <v>136.9</v>
      </c>
      <c r="DN354" s="298">
        <v>0.96889999999999998</v>
      </c>
      <c r="DO354" s="298">
        <v>16785</v>
      </c>
      <c r="DP354" s="298">
        <v>0</v>
      </c>
      <c r="DQ354" s="299">
        <v>0.15</v>
      </c>
      <c r="DR354" s="298">
        <v>120</v>
      </c>
      <c r="DS354" s="298">
        <v>130</v>
      </c>
      <c r="DT354" s="298">
        <v>132.5</v>
      </c>
      <c r="DU354" s="298">
        <v>0.98350000000000004</v>
      </c>
      <c r="DV354" s="298">
        <v>19445</v>
      </c>
      <c r="DW354" s="298">
        <v>0</v>
      </c>
      <c r="DX354" s="299">
        <v>0.19</v>
      </c>
    </row>
    <row r="355" spans="1:128" ht="17.25" customHeight="1">
      <c r="A355" s="297">
        <v>351</v>
      </c>
      <c r="B355" s="267" t="s">
        <v>804</v>
      </c>
      <c r="C355" s="298">
        <v>120</v>
      </c>
      <c r="D355" s="298">
        <v>140.80000000000001</v>
      </c>
      <c r="E355" s="298">
        <v>143.30000000000001</v>
      </c>
      <c r="F355" s="298">
        <v>0.83140000000000003</v>
      </c>
      <c r="G355" s="298">
        <v>16261</v>
      </c>
      <c r="H355" s="298">
        <v>0</v>
      </c>
      <c r="I355" s="299">
        <v>0.17</v>
      </c>
      <c r="J355" s="298">
        <v>120</v>
      </c>
      <c r="K355" s="298">
        <v>78.8</v>
      </c>
      <c r="L355" s="298">
        <v>96</v>
      </c>
      <c r="M355" s="298">
        <v>0.81620000000000004</v>
      </c>
      <c r="N355" s="298">
        <v>19689</v>
      </c>
      <c r="O355" s="298">
        <v>0</v>
      </c>
      <c r="P355" s="299">
        <v>0.36</v>
      </c>
      <c r="Q355" s="298">
        <v>120</v>
      </c>
      <c r="R355" s="298">
        <v>169.2</v>
      </c>
      <c r="S355" s="298">
        <v>171.7</v>
      </c>
      <c r="T355" s="298">
        <v>0.94489999999999996</v>
      </c>
      <c r="U355" s="298">
        <v>33253</v>
      </c>
      <c r="V355" s="298">
        <v>0</v>
      </c>
      <c r="W355" s="299">
        <v>0.27</v>
      </c>
      <c r="X355" s="298">
        <v>120</v>
      </c>
      <c r="Y355" s="298">
        <v>163.6</v>
      </c>
      <c r="Z355" s="298">
        <v>166.1</v>
      </c>
      <c r="AA355" s="298">
        <v>0.80120000000000002</v>
      </c>
      <c r="AB355" s="298">
        <v>23489</v>
      </c>
      <c r="AC355" s="298">
        <v>0</v>
      </c>
      <c r="AD355" s="299">
        <v>0.22</v>
      </c>
      <c r="AE355" s="298">
        <v>120</v>
      </c>
      <c r="AF355" s="298">
        <v>147.19999999999999</v>
      </c>
      <c r="AG355" s="298">
        <v>149.69999999999999</v>
      </c>
      <c r="AH355" s="298">
        <v>0.96020000000000005</v>
      </c>
      <c r="AI355" s="298">
        <v>42541</v>
      </c>
      <c r="AJ355" s="298">
        <v>0</v>
      </c>
      <c r="AK355" s="299">
        <v>0.38</v>
      </c>
      <c r="AL355" s="298">
        <v>120</v>
      </c>
      <c r="AM355" s="298">
        <v>149.19999999999999</v>
      </c>
      <c r="AN355" s="298">
        <v>151.69999999999999</v>
      </c>
      <c r="AO355" s="298">
        <v>0.95520000000000005</v>
      </c>
      <c r="AP355" s="298">
        <v>42309</v>
      </c>
      <c r="AQ355" s="298">
        <v>0</v>
      </c>
      <c r="AR355" s="299">
        <v>0.39</v>
      </c>
      <c r="AS355" s="298">
        <v>120</v>
      </c>
      <c r="AT355" s="298">
        <v>142</v>
      </c>
      <c r="AU355" s="298">
        <v>144.5</v>
      </c>
      <c r="AV355" s="298">
        <v>0.72340000000000004</v>
      </c>
      <c r="AW355" s="298">
        <v>15969</v>
      </c>
      <c r="AX355" s="298">
        <v>0</v>
      </c>
      <c r="AY355" s="299">
        <v>0.18</v>
      </c>
      <c r="AZ355" s="298">
        <v>120</v>
      </c>
      <c r="BA355" s="298">
        <v>142</v>
      </c>
      <c r="BB355" s="298">
        <v>144.5</v>
      </c>
      <c r="BC355" s="298">
        <v>0.29039999999999999</v>
      </c>
      <c r="BD355" s="298">
        <v>4957</v>
      </c>
      <c r="BE355" s="298">
        <v>0</v>
      </c>
      <c r="BF355" s="299">
        <v>0.1</v>
      </c>
      <c r="BG355" s="298">
        <v>120</v>
      </c>
      <c r="BH355" s="298">
        <v>76.400000000000006</v>
      </c>
      <c r="BI355" s="298">
        <v>96</v>
      </c>
      <c r="BJ355" s="298">
        <v>0.16969999999999999</v>
      </c>
      <c r="BK355" s="298">
        <v>3453</v>
      </c>
      <c r="BL355" s="298">
        <v>0</v>
      </c>
      <c r="BM355" s="299">
        <v>0.16</v>
      </c>
      <c r="BN355" s="298">
        <v>120</v>
      </c>
      <c r="BO355" s="298">
        <v>140.80000000000001</v>
      </c>
      <c r="BP355" s="298">
        <v>143.30000000000001</v>
      </c>
      <c r="BQ355" s="298">
        <v>0.88580000000000003</v>
      </c>
      <c r="BR355" s="298">
        <v>30197</v>
      </c>
      <c r="BS355" s="298">
        <v>0</v>
      </c>
      <c r="BT355" s="299">
        <v>0.3</v>
      </c>
      <c r="BU355" s="298">
        <v>120</v>
      </c>
      <c r="BV355" s="298">
        <v>145.6</v>
      </c>
      <c r="BW355" s="298">
        <v>148.1</v>
      </c>
      <c r="BX355" s="298">
        <v>0.93920000000000003</v>
      </c>
      <c r="BY355" s="298">
        <v>33593</v>
      </c>
      <c r="BZ355" s="298">
        <v>0</v>
      </c>
      <c r="CA355" s="299">
        <v>0.34</v>
      </c>
      <c r="CB355" s="298">
        <v>120</v>
      </c>
      <c r="CC355" s="298">
        <v>73.2</v>
      </c>
      <c r="CD355" s="298">
        <v>96</v>
      </c>
      <c r="CE355" s="298">
        <v>0.87270000000000003</v>
      </c>
      <c r="CF355" s="298">
        <v>25041</v>
      </c>
      <c r="CG355" s="298">
        <v>0</v>
      </c>
      <c r="CH355" s="299">
        <v>0.47</v>
      </c>
      <c r="CI355" s="298">
        <v>120</v>
      </c>
      <c r="CJ355" s="298">
        <v>70.400000000000006</v>
      </c>
      <c r="CK355" s="298">
        <v>96</v>
      </c>
      <c r="CL355" s="298">
        <v>0.97850000000000004</v>
      </c>
      <c r="CM355" s="298">
        <v>21101</v>
      </c>
      <c r="CN355" s="298">
        <v>0</v>
      </c>
      <c r="CO355" s="299">
        <v>0.38</v>
      </c>
      <c r="CP355" s="298">
        <v>120</v>
      </c>
      <c r="CQ355" s="298">
        <v>71.2</v>
      </c>
      <c r="CR355" s="298">
        <v>96</v>
      </c>
      <c r="CS355" s="298">
        <v>0.9849</v>
      </c>
      <c r="CT355" s="298">
        <v>10961</v>
      </c>
      <c r="CU355" s="298">
        <v>0</v>
      </c>
      <c r="CV355" s="299">
        <v>0.17</v>
      </c>
      <c r="CW355" s="298">
        <v>120</v>
      </c>
      <c r="CX355" s="298">
        <v>103.2</v>
      </c>
      <c r="CY355" s="298">
        <v>105.7</v>
      </c>
      <c r="CZ355" s="298">
        <v>0.98839999999999995</v>
      </c>
      <c r="DA355" s="298">
        <v>21629</v>
      </c>
      <c r="DB355" s="298">
        <v>0</v>
      </c>
      <c r="DC355" s="299">
        <v>0.26</v>
      </c>
      <c r="DD355" s="298">
        <v>120</v>
      </c>
      <c r="DE355" s="298">
        <v>134.4</v>
      </c>
      <c r="DF355" s="298">
        <v>140.9</v>
      </c>
      <c r="DG355" s="298">
        <v>0.98429999999999995</v>
      </c>
      <c r="DH355" s="298">
        <v>28581</v>
      </c>
      <c r="DI355" s="298">
        <v>0</v>
      </c>
      <c r="DJ355" s="299">
        <v>0.27</v>
      </c>
      <c r="DK355" s="298">
        <v>120</v>
      </c>
      <c r="DL355" s="298">
        <v>163.19999999999999</v>
      </c>
      <c r="DM355" s="298">
        <v>165.7</v>
      </c>
      <c r="DN355" s="298">
        <v>0.97719999999999996</v>
      </c>
      <c r="DO355" s="298">
        <v>23573</v>
      </c>
      <c r="DP355" s="298">
        <v>0</v>
      </c>
      <c r="DQ355" s="299">
        <v>0.18</v>
      </c>
      <c r="DR355" s="298">
        <v>120</v>
      </c>
      <c r="DS355" s="298">
        <v>147.6</v>
      </c>
      <c r="DT355" s="298">
        <v>154.1</v>
      </c>
      <c r="DU355" s="298">
        <v>0.98760000000000003</v>
      </c>
      <c r="DV355" s="298">
        <v>35961</v>
      </c>
      <c r="DW355" s="298">
        <v>0</v>
      </c>
      <c r="DX355" s="299">
        <v>0.32</v>
      </c>
    </row>
    <row r="356" spans="1:128" ht="17.25" customHeight="1">
      <c r="A356" s="297">
        <v>352</v>
      </c>
      <c r="B356" s="267" t="s">
        <v>877</v>
      </c>
      <c r="C356" s="298">
        <v>0</v>
      </c>
      <c r="D356" s="298">
        <v>0</v>
      </c>
      <c r="E356" s="298">
        <v>0</v>
      </c>
      <c r="F356" s="298">
        <v>0</v>
      </c>
      <c r="G356" s="298">
        <v>0</v>
      </c>
      <c r="H356" s="298">
        <v>0</v>
      </c>
      <c r="I356" s="299">
        <v>0</v>
      </c>
      <c r="J356" s="298">
        <v>0</v>
      </c>
      <c r="K356" s="298">
        <v>0</v>
      </c>
      <c r="L356" s="298">
        <v>0</v>
      </c>
      <c r="M356" s="298">
        <v>0</v>
      </c>
      <c r="N356" s="298">
        <v>0</v>
      </c>
      <c r="O356" s="298">
        <v>0</v>
      </c>
      <c r="P356" s="299">
        <v>0</v>
      </c>
      <c r="Q356" s="298">
        <v>0</v>
      </c>
      <c r="R356" s="298">
        <v>0</v>
      </c>
      <c r="S356" s="298">
        <v>0</v>
      </c>
      <c r="T356" s="298">
        <v>0</v>
      </c>
      <c r="U356" s="298">
        <v>0</v>
      </c>
      <c r="V356" s="298">
        <v>0</v>
      </c>
      <c r="W356" s="299">
        <v>0</v>
      </c>
      <c r="X356" s="298">
        <v>0</v>
      </c>
      <c r="Y356" s="298">
        <v>0</v>
      </c>
      <c r="Z356" s="298">
        <v>0</v>
      </c>
      <c r="AA356" s="298">
        <v>0</v>
      </c>
      <c r="AB356" s="298">
        <v>0</v>
      </c>
      <c r="AC356" s="298">
        <v>0</v>
      </c>
      <c r="AD356" s="299">
        <v>0</v>
      </c>
      <c r="AE356" s="298">
        <v>0</v>
      </c>
      <c r="AF356" s="298">
        <v>0</v>
      </c>
      <c r="AG356" s="298">
        <v>0</v>
      </c>
      <c r="AH356" s="298">
        <v>0</v>
      </c>
      <c r="AI356" s="298">
        <v>0</v>
      </c>
      <c r="AJ356" s="298">
        <v>0</v>
      </c>
      <c r="AK356" s="299">
        <v>0</v>
      </c>
      <c r="AL356" s="298">
        <v>0</v>
      </c>
      <c r="AM356" s="298">
        <v>0</v>
      </c>
      <c r="AN356" s="298">
        <v>0</v>
      </c>
      <c r="AO356" s="298">
        <v>0</v>
      </c>
      <c r="AP356" s="298">
        <v>0</v>
      </c>
      <c r="AQ356" s="298">
        <v>0</v>
      </c>
      <c r="AR356" s="299">
        <v>0</v>
      </c>
      <c r="AS356" s="298">
        <v>0</v>
      </c>
      <c r="AT356" s="298">
        <v>0</v>
      </c>
      <c r="AU356" s="298">
        <v>0</v>
      </c>
      <c r="AV356" s="298">
        <v>0</v>
      </c>
      <c r="AW356" s="298">
        <v>0</v>
      </c>
      <c r="AX356" s="298">
        <v>0</v>
      </c>
      <c r="AY356" s="299">
        <v>0</v>
      </c>
      <c r="AZ356" s="298">
        <v>250</v>
      </c>
      <c r="BA356" s="298">
        <v>0</v>
      </c>
      <c r="BB356" s="298">
        <v>66.67</v>
      </c>
      <c r="BC356" s="298">
        <v>0</v>
      </c>
      <c r="BD356" s="298">
        <v>0</v>
      </c>
      <c r="BE356" s="298">
        <v>0</v>
      </c>
      <c r="BF356" s="299">
        <v>0</v>
      </c>
      <c r="BG356" s="298">
        <v>250</v>
      </c>
      <c r="BH356" s="298">
        <v>161</v>
      </c>
      <c r="BI356" s="298">
        <v>200</v>
      </c>
      <c r="BJ356" s="298">
        <v>0.90820000000000001</v>
      </c>
      <c r="BK356" s="298">
        <v>7150</v>
      </c>
      <c r="BL356" s="298">
        <v>0</v>
      </c>
      <c r="BM356" s="299">
        <v>0.04</v>
      </c>
      <c r="BN356" s="298">
        <v>250</v>
      </c>
      <c r="BO356" s="298">
        <v>130</v>
      </c>
      <c r="BP356" s="298">
        <v>200</v>
      </c>
      <c r="BQ356" s="298">
        <v>0.99429999999999996</v>
      </c>
      <c r="BR356" s="298">
        <v>4040</v>
      </c>
      <c r="BS356" s="298">
        <v>0</v>
      </c>
      <c r="BT356" s="299">
        <v>0.02</v>
      </c>
      <c r="BU356" s="298">
        <v>250</v>
      </c>
      <c r="BV356" s="298">
        <v>83</v>
      </c>
      <c r="BW356" s="298">
        <v>200</v>
      </c>
      <c r="BX356" s="298">
        <v>0.99590000000000001</v>
      </c>
      <c r="BY356" s="298">
        <v>7130</v>
      </c>
      <c r="BZ356" s="298">
        <v>0</v>
      </c>
      <c r="CA356" s="299">
        <v>0.08</v>
      </c>
      <c r="CB356" s="298">
        <v>250</v>
      </c>
      <c r="CC356" s="298">
        <v>124</v>
      </c>
      <c r="CD356" s="298">
        <v>200</v>
      </c>
      <c r="CE356" s="298">
        <v>0.99960000000000004</v>
      </c>
      <c r="CF356" s="298">
        <v>24740</v>
      </c>
      <c r="CG356" s="298">
        <v>0</v>
      </c>
      <c r="CH356" s="299">
        <v>0.24</v>
      </c>
      <c r="CI356" s="298">
        <v>250</v>
      </c>
      <c r="CJ356" s="298">
        <v>171</v>
      </c>
      <c r="CK356" s="298">
        <v>200</v>
      </c>
      <c r="CL356" s="298">
        <v>0.96940000000000004</v>
      </c>
      <c r="CM356" s="298">
        <v>43450</v>
      </c>
      <c r="CN356" s="298">
        <v>0</v>
      </c>
      <c r="CO356" s="299">
        <v>0.34</v>
      </c>
      <c r="CP356" s="298">
        <v>250</v>
      </c>
      <c r="CQ356" s="298">
        <v>101</v>
      </c>
      <c r="CR356" s="298">
        <v>200</v>
      </c>
      <c r="CS356" s="298">
        <v>0.99850000000000005</v>
      </c>
      <c r="CT356" s="298">
        <v>29110</v>
      </c>
      <c r="CU356" s="298">
        <v>0</v>
      </c>
      <c r="CV356" s="299">
        <v>0.35</v>
      </c>
      <c r="CW356" s="298">
        <v>250</v>
      </c>
      <c r="CX356" s="298">
        <v>133</v>
      </c>
      <c r="CY356" s="298">
        <v>200</v>
      </c>
      <c r="CZ356" s="298">
        <v>0.996</v>
      </c>
      <c r="DA356" s="298">
        <v>24840</v>
      </c>
      <c r="DB356" s="298">
        <v>0</v>
      </c>
      <c r="DC356" s="299">
        <v>0.23</v>
      </c>
      <c r="DD356" s="298">
        <v>250</v>
      </c>
      <c r="DE356" s="298">
        <v>138</v>
      </c>
      <c r="DF356" s="298">
        <v>200</v>
      </c>
      <c r="DG356" s="298">
        <v>0.99829999999999997</v>
      </c>
      <c r="DH356" s="298">
        <v>19810</v>
      </c>
      <c r="DI356" s="298">
        <v>0</v>
      </c>
      <c r="DJ356" s="299">
        <v>0.17</v>
      </c>
      <c r="DK356" s="298">
        <v>250</v>
      </c>
      <c r="DL356" s="298">
        <v>136</v>
      </c>
      <c r="DM356" s="298">
        <v>200</v>
      </c>
      <c r="DN356" s="298">
        <v>1</v>
      </c>
      <c r="DO356" s="298">
        <v>19840</v>
      </c>
      <c r="DP356" s="298">
        <v>0</v>
      </c>
      <c r="DQ356" s="299">
        <v>0.17</v>
      </c>
      <c r="DR356" s="298">
        <v>250</v>
      </c>
      <c r="DS356" s="298">
        <v>138</v>
      </c>
      <c r="DT356" s="298">
        <v>200</v>
      </c>
      <c r="DU356" s="298">
        <v>0.99880000000000002</v>
      </c>
      <c r="DV356" s="298">
        <v>19490</v>
      </c>
      <c r="DW356" s="298">
        <v>0</v>
      </c>
      <c r="DX356" s="299">
        <v>0.17</v>
      </c>
    </row>
    <row r="357" spans="1:128" ht="17.25" customHeight="1">
      <c r="A357" s="297">
        <v>353</v>
      </c>
      <c r="B357" s="267" t="s">
        <v>878</v>
      </c>
      <c r="C357" s="298">
        <v>0</v>
      </c>
      <c r="D357" s="298">
        <v>0</v>
      </c>
      <c r="E357" s="298">
        <v>0</v>
      </c>
      <c r="F357" s="298">
        <v>0</v>
      </c>
      <c r="G357" s="298">
        <v>0</v>
      </c>
      <c r="H357" s="298">
        <v>0</v>
      </c>
      <c r="I357" s="299">
        <v>0</v>
      </c>
      <c r="J357" s="298">
        <v>0</v>
      </c>
      <c r="K357" s="298">
        <v>0</v>
      </c>
      <c r="L357" s="298">
        <v>0</v>
      </c>
      <c r="M357" s="298">
        <v>0</v>
      </c>
      <c r="N357" s="298">
        <v>0</v>
      </c>
      <c r="O357" s="298">
        <v>0</v>
      </c>
      <c r="P357" s="299">
        <v>0</v>
      </c>
      <c r="Q357" s="298">
        <v>0</v>
      </c>
      <c r="R357" s="298">
        <v>0</v>
      </c>
      <c r="S357" s="298">
        <v>0</v>
      </c>
      <c r="T357" s="298">
        <v>0</v>
      </c>
      <c r="U357" s="298">
        <v>0</v>
      </c>
      <c r="V357" s="298">
        <v>0</v>
      </c>
      <c r="W357" s="299">
        <v>0</v>
      </c>
      <c r="X357" s="298">
        <v>0</v>
      </c>
      <c r="Y357" s="298">
        <v>0</v>
      </c>
      <c r="Z357" s="298">
        <v>0</v>
      </c>
      <c r="AA357" s="298">
        <v>0</v>
      </c>
      <c r="AB357" s="298">
        <v>0</v>
      </c>
      <c r="AC357" s="298">
        <v>0</v>
      </c>
      <c r="AD357" s="299">
        <v>0</v>
      </c>
      <c r="AE357" s="298">
        <v>0</v>
      </c>
      <c r="AF357" s="298">
        <v>0</v>
      </c>
      <c r="AG357" s="298">
        <v>0</v>
      </c>
      <c r="AH357" s="298">
        <v>0</v>
      </c>
      <c r="AI357" s="298">
        <v>0</v>
      </c>
      <c r="AJ357" s="298">
        <v>0</v>
      </c>
      <c r="AK357" s="299">
        <v>0</v>
      </c>
      <c r="AL357" s="298">
        <v>0</v>
      </c>
      <c r="AM357" s="298">
        <v>0</v>
      </c>
      <c r="AN357" s="298">
        <v>0</v>
      </c>
      <c r="AO357" s="298">
        <v>0</v>
      </c>
      <c r="AP357" s="298">
        <v>0</v>
      </c>
      <c r="AQ357" s="298">
        <v>0</v>
      </c>
      <c r="AR357" s="299">
        <v>0</v>
      </c>
      <c r="AS357" s="298">
        <v>0</v>
      </c>
      <c r="AT357" s="298">
        <v>0</v>
      </c>
      <c r="AU357" s="298">
        <v>0</v>
      </c>
      <c r="AV357" s="298">
        <v>0</v>
      </c>
      <c r="AW357" s="298">
        <v>0</v>
      </c>
      <c r="AX357" s="298">
        <v>0</v>
      </c>
      <c r="AY357" s="299">
        <v>0</v>
      </c>
      <c r="AZ357" s="298">
        <v>0</v>
      </c>
      <c r="BA357" s="298">
        <v>0</v>
      </c>
      <c r="BB357" s="298">
        <v>0</v>
      </c>
      <c r="BC357" s="298">
        <v>0</v>
      </c>
      <c r="BD357" s="298">
        <v>0</v>
      </c>
      <c r="BE357" s="298">
        <v>0</v>
      </c>
      <c r="BF357" s="299">
        <v>0</v>
      </c>
      <c r="BG357" s="298">
        <v>0</v>
      </c>
      <c r="BH357" s="298">
        <v>0</v>
      </c>
      <c r="BI357" s="298">
        <v>0</v>
      </c>
      <c r="BJ357" s="298">
        <v>0</v>
      </c>
      <c r="BK357" s="298">
        <v>0</v>
      </c>
      <c r="BL357" s="298">
        <v>0</v>
      </c>
      <c r="BM357" s="299">
        <v>0</v>
      </c>
      <c r="BN357" s="298">
        <v>0</v>
      </c>
      <c r="BO357" s="298">
        <v>0</v>
      </c>
      <c r="BP357" s="298">
        <v>0</v>
      </c>
      <c r="BQ357" s="298">
        <v>0</v>
      </c>
      <c r="BR357" s="298">
        <v>0</v>
      </c>
      <c r="BS357" s="298">
        <v>0</v>
      </c>
      <c r="BT357" s="299">
        <v>0</v>
      </c>
      <c r="BU357" s="298">
        <v>280</v>
      </c>
      <c r="BV357" s="298">
        <v>0</v>
      </c>
      <c r="BW357" s="298">
        <v>216</v>
      </c>
      <c r="BX357" s="298">
        <v>0</v>
      </c>
      <c r="BY357" s="298">
        <v>2217</v>
      </c>
      <c r="BZ357" s="298">
        <v>1115</v>
      </c>
      <c r="CA357" s="299">
        <v>0</v>
      </c>
      <c r="CB357" s="298">
        <v>280</v>
      </c>
      <c r="CC357" s="298">
        <v>42</v>
      </c>
      <c r="CD357" s="298">
        <v>224</v>
      </c>
      <c r="CE357" s="298">
        <v>0</v>
      </c>
      <c r="CF357" s="298">
        <v>41320</v>
      </c>
      <c r="CG357" s="298">
        <v>3494</v>
      </c>
      <c r="CH357" s="299">
        <v>0</v>
      </c>
      <c r="CI357" s="298">
        <v>280</v>
      </c>
      <c r="CJ357" s="298">
        <v>98</v>
      </c>
      <c r="CK357" s="298">
        <v>224</v>
      </c>
      <c r="CL357" s="298">
        <v>0.99119999999999997</v>
      </c>
      <c r="CM357" s="298">
        <v>28260</v>
      </c>
      <c r="CN357" s="298">
        <v>0</v>
      </c>
      <c r="CO357" s="299">
        <v>0.36</v>
      </c>
      <c r="CP357" s="298">
        <v>280</v>
      </c>
      <c r="CQ357" s="298">
        <v>101</v>
      </c>
      <c r="CR357" s="298">
        <v>224</v>
      </c>
      <c r="CS357" s="298">
        <v>0.99109999999999998</v>
      </c>
      <c r="CT357" s="298">
        <v>33550</v>
      </c>
      <c r="CU357" s="298">
        <v>0</v>
      </c>
      <c r="CV357" s="299">
        <v>0.41</v>
      </c>
      <c r="CW357" s="298">
        <v>280</v>
      </c>
      <c r="CX357" s="298">
        <v>107</v>
      </c>
      <c r="CY357" s="298">
        <v>224</v>
      </c>
      <c r="CZ357" s="298">
        <v>0.99019999999999997</v>
      </c>
      <c r="DA357" s="298">
        <v>28460</v>
      </c>
      <c r="DB357" s="298">
        <v>0</v>
      </c>
      <c r="DC357" s="299">
        <v>0.33</v>
      </c>
      <c r="DD357" s="298">
        <v>280</v>
      </c>
      <c r="DE357" s="298">
        <v>88</v>
      </c>
      <c r="DF357" s="298">
        <v>224</v>
      </c>
      <c r="DG357" s="298">
        <v>0.97609999999999997</v>
      </c>
      <c r="DH357" s="298">
        <v>24380</v>
      </c>
      <c r="DI357" s="298">
        <v>0</v>
      </c>
      <c r="DJ357" s="299">
        <v>0.33</v>
      </c>
      <c r="DK357" s="298">
        <v>280</v>
      </c>
      <c r="DL357" s="298">
        <v>89</v>
      </c>
      <c r="DM357" s="298">
        <v>224</v>
      </c>
      <c r="DN357" s="298">
        <v>1</v>
      </c>
      <c r="DO357" s="298">
        <v>24250</v>
      </c>
      <c r="DP357" s="298">
        <v>0</v>
      </c>
      <c r="DQ357" s="299">
        <v>0.32</v>
      </c>
      <c r="DR357" s="298">
        <v>280</v>
      </c>
      <c r="DS357" s="298">
        <v>95</v>
      </c>
      <c r="DT357" s="298">
        <v>224</v>
      </c>
      <c r="DU357" s="298">
        <v>0.99080000000000001</v>
      </c>
      <c r="DV357" s="298">
        <v>25000</v>
      </c>
      <c r="DW357" s="298">
        <v>0</v>
      </c>
      <c r="DX357" s="299">
        <v>0.32</v>
      </c>
    </row>
    <row r="358" spans="1:128" ht="17.25" customHeight="1">
      <c r="A358" s="297">
        <v>354</v>
      </c>
      <c r="B358" s="267" t="s">
        <v>879</v>
      </c>
      <c r="C358" s="298">
        <v>0</v>
      </c>
      <c r="D358" s="298">
        <v>0</v>
      </c>
      <c r="E358" s="298">
        <v>0</v>
      </c>
      <c r="F358" s="298">
        <v>0</v>
      </c>
      <c r="G358" s="298">
        <v>0</v>
      </c>
      <c r="H358" s="298">
        <v>0</v>
      </c>
      <c r="I358" s="299">
        <v>0</v>
      </c>
      <c r="J358" s="298">
        <v>0</v>
      </c>
      <c r="K358" s="298">
        <v>0</v>
      </c>
      <c r="L358" s="298">
        <v>0</v>
      </c>
      <c r="M358" s="298">
        <v>0</v>
      </c>
      <c r="N358" s="298">
        <v>0</v>
      </c>
      <c r="O358" s="298">
        <v>0</v>
      </c>
      <c r="P358" s="299">
        <v>0</v>
      </c>
      <c r="Q358" s="298">
        <v>0</v>
      </c>
      <c r="R358" s="298">
        <v>0</v>
      </c>
      <c r="S358" s="298">
        <v>0</v>
      </c>
      <c r="T358" s="298">
        <v>0</v>
      </c>
      <c r="U358" s="298">
        <v>0</v>
      </c>
      <c r="V358" s="298">
        <v>0</v>
      </c>
      <c r="W358" s="299">
        <v>0</v>
      </c>
      <c r="X358" s="298">
        <v>0</v>
      </c>
      <c r="Y358" s="298">
        <v>0</v>
      </c>
      <c r="Z358" s="298">
        <v>0</v>
      </c>
      <c r="AA358" s="298">
        <v>0</v>
      </c>
      <c r="AB358" s="298">
        <v>0</v>
      </c>
      <c r="AC358" s="298">
        <v>0</v>
      </c>
      <c r="AD358" s="299">
        <v>0</v>
      </c>
      <c r="AE358" s="298">
        <v>0</v>
      </c>
      <c r="AF358" s="298">
        <v>0</v>
      </c>
      <c r="AG358" s="298">
        <v>0</v>
      </c>
      <c r="AH358" s="298">
        <v>0</v>
      </c>
      <c r="AI358" s="298">
        <v>0</v>
      </c>
      <c r="AJ358" s="298">
        <v>0</v>
      </c>
      <c r="AK358" s="299">
        <v>0</v>
      </c>
      <c r="AL358" s="298">
        <v>0</v>
      </c>
      <c r="AM358" s="298">
        <v>0</v>
      </c>
      <c r="AN358" s="298">
        <v>0</v>
      </c>
      <c r="AO358" s="298">
        <v>0</v>
      </c>
      <c r="AP358" s="298">
        <v>0</v>
      </c>
      <c r="AQ358" s="298">
        <v>0</v>
      </c>
      <c r="AR358" s="299">
        <v>0</v>
      </c>
      <c r="AS358" s="298">
        <v>0</v>
      </c>
      <c r="AT358" s="298">
        <v>0</v>
      </c>
      <c r="AU358" s="298">
        <v>0</v>
      </c>
      <c r="AV358" s="298">
        <v>0</v>
      </c>
      <c r="AW358" s="298">
        <v>0</v>
      </c>
      <c r="AX358" s="298">
        <v>0</v>
      </c>
      <c r="AY358" s="299">
        <v>0</v>
      </c>
      <c r="AZ358" s="298">
        <v>0</v>
      </c>
      <c r="BA358" s="298">
        <v>0</v>
      </c>
      <c r="BB358" s="298">
        <v>0</v>
      </c>
      <c r="BC358" s="298">
        <v>0</v>
      </c>
      <c r="BD358" s="298">
        <v>0</v>
      </c>
      <c r="BE358" s="298">
        <v>0</v>
      </c>
      <c r="BF358" s="299">
        <v>0</v>
      </c>
      <c r="BG358" s="298">
        <v>0</v>
      </c>
      <c r="BH358" s="298">
        <v>0</v>
      </c>
      <c r="BI358" s="298">
        <v>0</v>
      </c>
      <c r="BJ358" s="298">
        <v>0</v>
      </c>
      <c r="BK358" s="298">
        <v>0</v>
      </c>
      <c r="BL358" s="298">
        <v>0</v>
      </c>
      <c r="BM358" s="299">
        <v>0</v>
      </c>
      <c r="BN358" s="298">
        <v>0</v>
      </c>
      <c r="BO358" s="298">
        <v>0</v>
      </c>
      <c r="BP358" s="298">
        <v>0</v>
      </c>
      <c r="BQ358" s="298">
        <v>0</v>
      </c>
      <c r="BR358" s="298">
        <v>0</v>
      </c>
      <c r="BS358" s="298">
        <v>0</v>
      </c>
      <c r="BT358" s="299">
        <v>0</v>
      </c>
      <c r="BU358" s="298">
        <v>0</v>
      </c>
      <c r="BV358" s="298">
        <v>0</v>
      </c>
      <c r="BW358" s="298">
        <v>0</v>
      </c>
      <c r="BX358" s="298">
        <v>0</v>
      </c>
      <c r="BY358" s="298">
        <v>0</v>
      </c>
      <c r="BZ358" s="298">
        <v>0</v>
      </c>
      <c r="CA358" s="299">
        <v>0</v>
      </c>
      <c r="CB358" s="298">
        <v>0</v>
      </c>
      <c r="CC358" s="298">
        <v>0</v>
      </c>
      <c r="CD358" s="298">
        <v>0</v>
      </c>
      <c r="CE358" s="298">
        <v>0</v>
      </c>
      <c r="CF358" s="298">
        <v>0</v>
      </c>
      <c r="CG358" s="298">
        <v>0</v>
      </c>
      <c r="CH358" s="299">
        <v>0</v>
      </c>
      <c r="CI358" s="298">
        <v>0</v>
      </c>
      <c r="CJ358" s="298">
        <v>0</v>
      </c>
      <c r="CK358" s="298">
        <v>0</v>
      </c>
      <c r="CL358" s="298">
        <v>0</v>
      </c>
      <c r="CM358" s="298">
        <v>0</v>
      </c>
      <c r="CN358" s="298">
        <v>0</v>
      </c>
      <c r="CO358" s="299">
        <v>0</v>
      </c>
      <c r="CP358" s="298">
        <v>225</v>
      </c>
      <c r="CQ358" s="298">
        <v>0</v>
      </c>
      <c r="CR358" s="298">
        <v>92.9</v>
      </c>
      <c r="CS358" s="298">
        <v>0</v>
      </c>
      <c r="CT358" s="298">
        <v>0</v>
      </c>
      <c r="CU358" s="298">
        <v>0</v>
      </c>
      <c r="CV358" s="299">
        <v>0</v>
      </c>
      <c r="CW358" s="298">
        <v>225</v>
      </c>
      <c r="CX358" s="298">
        <v>144</v>
      </c>
      <c r="CY358" s="298">
        <v>180</v>
      </c>
      <c r="CZ358" s="298">
        <v>0</v>
      </c>
      <c r="DA358" s="298">
        <v>10800</v>
      </c>
      <c r="DB358" s="298">
        <v>0</v>
      </c>
      <c r="DC358" s="299">
        <v>0</v>
      </c>
      <c r="DD358" s="298">
        <v>225</v>
      </c>
      <c r="DE358" s="298">
        <v>174</v>
      </c>
      <c r="DF358" s="298">
        <v>215.7</v>
      </c>
      <c r="DG358" s="298">
        <v>0.76919999999999999</v>
      </c>
      <c r="DH358" s="298">
        <v>9000</v>
      </c>
      <c r="DI358" s="298">
        <v>0</v>
      </c>
      <c r="DJ358" s="299">
        <v>0.09</v>
      </c>
      <c r="DK358" s="298">
        <v>225</v>
      </c>
      <c r="DL358" s="298">
        <v>195</v>
      </c>
      <c r="DM358" s="298">
        <v>195</v>
      </c>
      <c r="DN358" s="298">
        <v>0.86670000000000003</v>
      </c>
      <c r="DO358" s="298">
        <v>19500</v>
      </c>
      <c r="DP358" s="298">
        <v>0</v>
      </c>
      <c r="DQ358" s="299">
        <v>0.16</v>
      </c>
      <c r="DR358" s="298">
        <v>225</v>
      </c>
      <c r="DS358" s="298">
        <v>195</v>
      </c>
      <c r="DT358" s="298">
        <v>195</v>
      </c>
      <c r="DU358" s="298">
        <v>0.88749999999999996</v>
      </c>
      <c r="DV358" s="298">
        <v>21300</v>
      </c>
      <c r="DW358" s="298">
        <v>0</v>
      </c>
      <c r="DX358" s="299">
        <v>0.17</v>
      </c>
    </row>
    <row r="359" spans="1:128" ht="17.25" customHeight="1">
      <c r="A359" s="297">
        <v>355</v>
      </c>
      <c r="B359" s="267" t="s">
        <v>880</v>
      </c>
      <c r="C359" s="298">
        <v>0</v>
      </c>
      <c r="D359" s="298">
        <v>0</v>
      </c>
      <c r="E359" s="298">
        <v>0</v>
      </c>
      <c r="F359" s="298">
        <v>0</v>
      </c>
      <c r="G359" s="298">
        <v>0</v>
      </c>
      <c r="H359" s="298">
        <v>0</v>
      </c>
      <c r="I359" s="299">
        <v>0</v>
      </c>
      <c r="J359" s="298">
        <v>0</v>
      </c>
      <c r="K359" s="298">
        <v>0</v>
      </c>
      <c r="L359" s="298">
        <v>0</v>
      </c>
      <c r="M359" s="298">
        <v>0</v>
      </c>
      <c r="N359" s="298">
        <v>0</v>
      </c>
      <c r="O359" s="298">
        <v>0</v>
      </c>
      <c r="P359" s="299">
        <v>0</v>
      </c>
      <c r="Q359" s="298">
        <v>0</v>
      </c>
      <c r="R359" s="298">
        <v>0</v>
      </c>
      <c r="S359" s="298">
        <v>0</v>
      </c>
      <c r="T359" s="298">
        <v>0</v>
      </c>
      <c r="U359" s="298">
        <v>0</v>
      </c>
      <c r="V359" s="298">
        <v>0</v>
      </c>
      <c r="W359" s="299">
        <v>0</v>
      </c>
      <c r="X359" s="298">
        <v>0</v>
      </c>
      <c r="Y359" s="298">
        <v>0</v>
      </c>
      <c r="Z359" s="298">
        <v>0</v>
      </c>
      <c r="AA359" s="298">
        <v>0</v>
      </c>
      <c r="AB359" s="298">
        <v>0</v>
      </c>
      <c r="AC359" s="298">
        <v>0</v>
      </c>
      <c r="AD359" s="299">
        <v>0</v>
      </c>
      <c r="AE359" s="298">
        <v>0</v>
      </c>
      <c r="AF359" s="298">
        <v>0</v>
      </c>
      <c r="AG359" s="298">
        <v>0</v>
      </c>
      <c r="AH359" s="298">
        <v>0</v>
      </c>
      <c r="AI359" s="298">
        <v>0</v>
      </c>
      <c r="AJ359" s="298">
        <v>0</v>
      </c>
      <c r="AK359" s="299">
        <v>0</v>
      </c>
      <c r="AL359" s="298">
        <v>0</v>
      </c>
      <c r="AM359" s="298">
        <v>0</v>
      </c>
      <c r="AN359" s="298">
        <v>0</v>
      </c>
      <c r="AO359" s="298">
        <v>0</v>
      </c>
      <c r="AP359" s="298">
        <v>0</v>
      </c>
      <c r="AQ359" s="298">
        <v>0</v>
      </c>
      <c r="AR359" s="299">
        <v>0</v>
      </c>
      <c r="AS359" s="298">
        <v>0</v>
      </c>
      <c r="AT359" s="298">
        <v>0</v>
      </c>
      <c r="AU359" s="298">
        <v>0</v>
      </c>
      <c r="AV359" s="298">
        <v>0</v>
      </c>
      <c r="AW359" s="298">
        <v>0</v>
      </c>
      <c r="AX359" s="298">
        <v>0</v>
      </c>
      <c r="AY359" s="299">
        <v>0</v>
      </c>
      <c r="AZ359" s="298">
        <v>0</v>
      </c>
      <c r="BA359" s="298">
        <v>0</v>
      </c>
      <c r="BB359" s="298">
        <v>0</v>
      </c>
      <c r="BC359" s="298">
        <v>0</v>
      </c>
      <c r="BD359" s="298">
        <v>0</v>
      </c>
      <c r="BE359" s="298">
        <v>0</v>
      </c>
      <c r="BF359" s="299">
        <v>0</v>
      </c>
      <c r="BG359" s="298">
        <v>0</v>
      </c>
      <c r="BH359" s="298">
        <v>0</v>
      </c>
      <c r="BI359" s="298">
        <v>0</v>
      </c>
      <c r="BJ359" s="298">
        <v>0</v>
      </c>
      <c r="BK359" s="298">
        <v>0</v>
      </c>
      <c r="BL359" s="298">
        <v>0</v>
      </c>
      <c r="BM359" s="299">
        <v>0</v>
      </c>
      <c r="BN359" s="298">
        <v>0</v>
      </c>
      <c r="BO359" s="298">
        <v>0</v>
      </c>
      <c r="BP359" s="298">
        <v>0</v>
      </c>
      <c r="BQ359" s="298">
        <v>0</v>
      </c>
      <c r="BR359" s="298">
        <v>0</v>
      </c>
      <c r="BS359" s="298">
        <v>0</v>
      </c>
      <c r="BT359" s="299">
        <v>0</v>
      </c>
      <c r="BU359" s="298">
        <v>0</v>
      </c>
      <c r="BV359" s="298">
        <v>0</v>
      </c>
      <c r="BW359" s="298">
        <v>0</v>
      </c>
      <c r="BX359" s="298">
        <v>0</v>
      </c>
      <c r="BY359" s="298">
        <v>0</v>
      </c>
      <c r="BZ359" s="298">
        <v>0</v>
      </c>
      <c r="CA359" s="299">
        <v>0</v>
      </c>
      <c r="CB359" s="298">
        <v>0</v>
      </c>
      <c r="CC359" s="298">
        <v>0</v>
      </c>
      <c r="CD359" s="298">
        <v>0</v>
      </c>
      <c r="CE359" s="298">
        <v>0</v>
      </c>
      <c r="CF359" s="298">
        <v>0</v>
      </c>
      <c r="CG359" s="298">
        <v>0</v>
      </c>
      <c r="CH359" s="299">
        <v>0</v>
      </c>
      <c r="CI359" s="298">
        <v>0</v>
      </c>
      <c r="CJ359" s="298">
        <v>0</v>
      </c>
      <c r="CK359" s="298">
        <v>0</v>
      </c>
      <c r="CL359" s="298">
        <v>0</v>
      </c>
      <c r="CM359" s="298">
        <v>0</v>
      </c>
      <c r="CN359" s="298">
        <v>0</v>
      </c>
      <c r="CO359" s="299">
        <v>0</v>
      </c>
      <c r="CP359" s="298">
        <v>0</v>
      </c>
      <c r="CQ359" s="298">
        <v>0</v>
      </c>
      <c r="CR359" s="298">
        <v>0</v>
      </c>
      <c r="CS359" s="298">
        <v>0</v>
      </c>
      <c r="CT359" s="298">
        <v>0</v>
      </c>
      <c r="CU359" s="298">
        <v>0</v>
      </c>
      <c r="CV359" s="299">
        <v>0</v>
      </c>
      <c r="CW359" s="298">
        <v>190</v>
      </c>
      <c r="CX359" s="298">
        <v>0</v>
      </c>
      <c r="CY359" s="298">
        <v>177.33</v>
      </c>
      <c r="CZ359" s="298">
        <v>0</v>
      </c>
      <c r="DA359" s="298">
        <v>0</v>
      </c>
      <c r="DB359" s="298">
        <v>0</v>
      </c>
      <c r="DC359" s="299">
        <v>0</v>
      </c>
      <c r="DD359" s="298">
        <v>190</v>
      </c>
      <c r="DE359" s="298">
        <v>120.6</v>
      </c>
      <c r="DF359" s="298">
        <v>152</v>
      </c>
      <c r="DG359" s="298">
        <v>0.93959999999999999</v>
      </c>
      <c r="DH359" s="298">
        <v>65122</v>
      </c>
      <c r="DI359" s="298">
        <v>6988</v>
      </c>
      <c r="DJ359" s="299">
        <v>0.77</v>
      </c>
      <c r="DK359" s="298">
        <v>190</v>
      </c>
      <c r="DL359" s="298">
        <v>127.6</v>
      </c>
      <c r="DM359" s="298">
        <v>152</v>
      </c>
      <c r="DN359" s="298">
        <v>0.92320000000000002</v>
      </c>
      <c r="DO359" s="298">
        <v>28768</v>
      </c>
      <c r="DP359" s="298">
        <v>0</v>
      </c>
      <c r="DQ359" s="299">
        <v>0.33</v>
      </c>
      <c r="DR359" s="298">
        <v>190</v>
      </c>
      <c r="DS359" s="298">
        <v>103</v>
      </c>
      <c r="DT359" s="298">
        <v>152</v>
      </c>
      <c r="DU359" s="298">
        <v>0.96609999999999996</v>
      </c>
      <c r="DV359" s="298">
        <v>35814</v>
      </c>
      <c r="DW359" s="298">
        <v>0</v>
      </c>
      <c r="DX359" s="299">
        <v>0.5</v>
      </c>
    </row>
    <row r="360" spans="1:128" ht="17.25" customHeight="1">
      <c r="A360" s="297">
        <v>356</v>
      </c>
      <c r="B360" s="267" t="s">
        <v>430</v>
      </c>
      <c r="C360" s="298">
        <v>150</v>
      </c>
      <c r="D360" s="298">
        <v>0</v>
      </c>
      <c r="E360" s="298">
        <v>120</v>
      </c>
      <c r="F360" s="298">
        <v>0</v>
      </c>
      <c r="G360" s="298">
        <v>379798</v>
      </c>
      <c r="H360" s="298">
        <v>321478</v>
      </c>
      <c r="I360" s="299">
        <v>0</v>
      </c>
      <c r="J360" s="298">
        <v>150</v>
      </c>
      <c r="K360" s="298">
        <v>0</v>
      </c>
      <c r="L360" s="298">
        <v>120</v>
      </c>
      <c r="M360" s="298">
        <v>0</v>
      </c>
      <c r="N360" s="298">
        <v>189899</v>
      </c>
      <c r="O360" s="298">
        <v>129635</v>
      </c>
      <c r="P360" s="299">
        <v>0</v>
      </c>
      <c r="Q360" s="298">
        <v>150</v>
      </c>
      <c r="R360" s="298">
        <v>0</v>
      </c>
      <c r="S360" s="298">
        <v>120</v>
      </c>
      <c r="T360" s="298">
        <v>0</v>
      </c>
      <c r="U360" s="298">
        <v>379798</v>
      </c>
      <c r="V360" s="298">
        <v>321478</v>
      </c>
      <c r="W360" s="299">
        <v>0</v>
      </c>
      <c r="X360" s="298">
        <v>150</v>
      </c>
      <c r="Y360" s="298">
        <v>0</v>
      </c>
      <c r="Z360" s="298">
        <v>120</v>
      </c>
      <c r="AA360" s="298">
        <v>0</v>
      </c>
      <c r="AB360" s="298">
        <v>189899</v>
      </c>
      <c r="AC360" s="298">
        <v>129635</v>
      </c>
      <c r="AD360" s="299">
        <v>0</v>
      </c>
      <c r="AE360" s="298">
        <v>150</v>
      </c>
      <c r="AF360" s="298">
        <v>0</v>
      </c>
      <c r="AG360" s="298">
        <v>120</v>
      </c>
      <c r="AH360" s="298">
        <v>0</v>
      </c>
      <c r="AI360" s="298">
        <v>189899</v>
      </c>
      <c r="AJ360" s="298">
        <v>129635</v>
      </c>
      <c r="AK360" s="299">
        <v>0</v>
      </c>
      <c r="AL360" s="298">
        <v>150</v>
      </c>
      <c r="AM360" s="298">
        <v>0</v>
      </c>
      <c r="AN360" s="298">
        <v>120</v>
      </c>
      <c r="AO360" s="298">
        <v>0</v>
      </c>
      <c r="AP360" s="298">
        <v>189899</v>
      </c>
      <c r="AQ360" s="298">
        <v>131579</v>
      </c>
      <c r="AR360" s="299">
        <v>0</v>
      </c>
      <c r="AS360" s="298">
        <v>150</v>
      </c>
      <c r="AT360" s="298">
        <v>0</v>
      </c>
      <c r="AU360" s="298">
        <v>120</v>
      </c>
      <c r="AV360" s="298">
        <v>0</v>
      </c>
      <c r="AW360" s="298">
        <v>189899</v>
      </c>
      <c r="AX360" s="298">
        <v>129635</v>
      </c>
      <c r="AY360" s="299">
        <v>0</v>
      </c>
      <c r="AZ360" s="298">
        <v>150</v>
      </c>
      <c r="BA360" s="298">
        <v>0</v>
      </c>
      <c r="BB360" s="298">
        <v>120</v>
      </c>
      <c r="BC360" s="298">
        <v>0</v>
      </c>
      <c r="BD360" s="298">
        <v>189899</v>
      </c>
      <c r="BE360" s="298">
        <v>131579</v>
      </c>
      <c r="BF360" s="299">
        <v>0</v>
      </c>
      <c r="BG360" s="298">
        <v>150</v>
      </c>
      <c r="BH360" s="298">
        <v>0</v>
      </c>
      <c r="BI360" s="298">
        <v>120</v>
      </c>
      <c r="BJ360" s="298">
        <v>0</v>
      </c>
      <c r="BK360" s="298">
        <v>189899</v>
      </c>
      <c r="BL360" s="298">
        <v>129635</v>
      </c>
      <c r="BM360" s="299">
        <v>0</v>
      </c>
      <c r="BN360" s="298">
        <v>150</v>
      </c>
      <c r="BO360" s="298">
        <v>0</v>
      </c>
      <c r="BP360" s="298">
        <v>120</v>
      </c>
      <c r="BQ360" s="298">
        <v>0</v>
      </c>
      <c r="BR360" s="298">
        <v>189899</v>
      </c>
      <c r="BS360" s="298">
        <v>129635</v>
      </c>
      <c r="BT360" s="299">
        <v>0</v>
      </c>
      <c r="BU360" s="298">
        <v>150</v>
      </c>
      <c r="BV360" s="298">
        <v>0</v>
      </c>
      <c r="BW360" s="298">
        <v>120</v>
      </c>
      <c r="BX360" s="298">
        <v>0</v>
      </c>
      <c r="BY360" s="298">
        <v>189899</v>
      </c>
      <c r="BZ360" s="298">
        <v>135467</v>
      </c>
      <c r="CA360" s="299">
        <v>0</v>
      </c>
      <c r="CB360" s="298">
        <v>150</v>
      </c>
      <c r="CC360" s="298">
        <v>0</v>
      </c>
      <c r="CD360" s="298">
        <v>120</v>
      </c>
      <c r="CE360" s="298">
        <v>0</v>
      </c>
      <c r="CF360" s="298">
        <v>189899</v>
      </c>
      <c r="CG360" s="298">
        <v>129635</v>
      </c>
      <c r="CH360" s="299">
        <v>0</v>
      </c>
      <c r="CI360" s="298">
        <v>150</v>
      </c>
      <c r="CJ360" s="298">
        <v>0</v>
      </c>
      <c r="CK360" s="298">
        <v>120</v>
      </c>
      <c r="CL360" s="298">
        <v>0</v>
      </c>
      <c r="CM360" s="298">
        <v>189899</v>
      </c>
      <c r="CN360" s="298">
        <v>131579</v>
      </c>
      <c r="CO360" s="299">
        <v>0</v>
      </c>
      <c r="CP360" s="298">
        <v>150</v>
      </c>
      <c r="CQ360" s="298">
        <v>0</v>
      </c>
      <c r="CR360" s="298">
        <v>120</v>
      </c>
      <c r="CS360" s="298">
        <v>0</v>
      </c>
      <c r="CT360" s="298">
        <v>189899</v>
      </c>
      <c r="CU360" s="298">
        <v>129635</v>
      </c>
      <c r="CV360" s="299">
        <v>0</v>
      </c>
      <c r="CW360" s="298">
        <v>150</v>
      </c>
      <c r="CX360" s="298">
        <v>0</v>
      </c>
      <c r="CY360" s="298">
        <v>120</v>
      </c>
      <c r="CZ360" s="298">
        <v>0</v>
      </c>
      <c r="DA360" s="298">
        <v>189899</v>
      </c>
      <c r="DB360" s="298">
        <v>131579</v>
      </c>
      <c r="DC360" s="299">
        <v>0</v>
      </c>
      <c r="DD360" s="298">
        <v>150</v>
      </c>
      <c r="DE360" s="298">
        <v>0</v>
      </c>
      <c r="DF360" s="298">
        <v>120</v>
      </c>
      <c r="DG360" s="298">
        <v>0</v>
      </c>
      <c r="DH360" s="298">
        <v>189899</v>
      </c>
      <c r="DI360" s="298">
        <v>129635</v>
      </c>
      <c r="DJ360" s="299">
        <v>0</v>
      </c>
      <c r="DK360" s="298">
        <v>150</v>
      </c>
      <c r="DL360" s="298">
        <v>0</v>
      </c>
      <c r="DM360" s="298">
        <v>120</v>
      </c>
      <c r="DN360" s="298">
        <v>0</v>
      </c>
      <c r="DO360" s="298">
        <v>189899</v>
      </c>
      <c r="DP360" s="298">
        <v>129635</v>
      </c>
      <c r="DQ360" s="299">
        <v>0</v>
      </c>
      <c r="DR360" s="298">
        <v>150</v>
      </c>
      <c r="DS360" s="298">
        <v>0</v>
      </c>
      <c r="DT360" s="298">
        <v>120</v>
      </c>
      <c r="DU360" s="298">
        <v>0</v>
      </c>
      <c r="DV360" s="298">
        <v>189899</v>
      </c>
      <c r="DW360" s="298">
        <v>131579</v>
      </c>
      <c r="DX360" s="299">
        <v>0</v>
      </c>
    </row>
    <row r="361" spans="1:128" ht="17.25" customHeight="1">
      <c r="A361" s="297">
        <v>357</v>
      </c>
      <c r="B361" s="267" t="s">
        <v>431</v>
      </c>
      <c r="C361" s="298">
        <v>133</v>
      </c>
      <c r="D361" s="298">
        <v>79.2</v>
      </c>
      <c r="E361" s="298">
        <v>106.4</v>
      </c>
      <c r="F361" s="298">
        <v>0.90039999999999998</v>
      </c>
      <c r="G361" s="298">
        <v>28924</v>
      </c>
      <c r="H361" s="298">
        <v>0</v>
      </c>
      <c r="I361" s="299">
        <v>0.51</v>
      </c>
      <c r="J361" s="298">
        <v>133</v>
      </c>
      <c r="K361" s="298">
        <v>82.4</v>
      </c>
      <c r="L361" s="298">
        <v>106.4</v>
      </c>
      <c r="M361" s="298">
        <v>0.9012</v>
      </c>
      <c r="N361" s="298">
        <v>28935</v>
      </c>
      <c r="O361" s="298">
        <v>0</v>
      </c>
      <c r="P361" s="299">
        <v>0.48</v>
      </c>
      <c r="Q361" s="298">
        <v>133</v>
      </c>
      <c r="R361" s="298">
        <v>57</v>
      </c>
      <c r="S361" s="298">
        <v>106.4</v>
      </c>
      <c r="T361" s="298">
        <v>0.90200000000000002</v>
      </c>
      <c r="U361" s="298">
        <v>27922</v>
      </c>
      <c r="V361" s="298">
        <v>4737</v>
      </c>
      <c r="W361" s="299">
        <v>0.68</v>
      </c>
      <c r="X361" s="298">
        <v>133</v>
      </c>
      <c r="Y361" s="298">
        <v>88.2</v>
      </c>
      <c r="Z361" s="298">
        <v>106.4</v>
      </c>
      <c r="AA361" s="298">
        <v>0.90539999999999998</v>
      </c>
      <c r="AB361" s="298">
        <v>30099</v>
      </c>
      <c r="AC361" s="298">
        <v>0</v>
      </c>
      <c r="AD361" s="299">
        <v>0.46</v>
      </c>
      <c r="AE361" s="298">
        <v>133</v>
      </c>
      <c r="AF361" s="298">
        <v>88.5</v>
      </c>
      <c r="AG361" s="298">
        <v>106.4</v>
      </c>
      <c r="AH361" s="298">
        <v>0.91690000000000005</v>
      </c>
      <c r="AI361" s="298">
        <v>34923</v>
      </c>
      <c r="AJ361" s="298">
        <v>0</v>
      </c>
      <c r="AK361" s="299">
        <v>0.53</v>
      </c>
      <c r="AL361" s="298">
        <v>133</v>
      </c>
      <c r="AM361" s="298">
        <v>89.4</v>
      </c>
      <c r="AN361" s="298">
        <v>106.4</v>
      </c>
      <c r="AO361" s="298">
        <v>0.91920000000000002</v>
      </c>
      <c r="AP361" s="298">
        <v>34696</v>
      </c>
      <c r="AQ361" s="298">
        <v>0</v>
      </c>
      <c r="AR361" s="299">
        <v>0.54</v>
      </c>
      <c r="AS361" s="298">
        <v>133</v>
      </c>
      <c r="AT361" s="298">
        <v>82.9</v>
      </c>
      <c r="AU361" s="298">
        <v>106.4</v>
      </c>
      <c r="AV361" s="298">
        <v>0.90769999999999995</v>
      </c>
      <c r="AW361" s="298">
        <v>30043</v>
      </c>
      <c r="AX361" s="298">
        <v>0</v>
      </c>
      <c r="AY361" s="299">
        <v>0.49</v>
      </c>
      <c r="AZ361" s="298">
        <v>133</v>
      </c>
      <c r="BA361" s="298">
        <v>85.1</v>
      </c>
      <c r="BB361" s="298">
        <v>106.4</v>
      </c>
      <c r="BC361" s="298">
        <v>0.90669999999999995</v>
      </c>
      <c r="BD361" s="298">
        <v>29663</v>
      </c>
      <c r="BE361" s="298">
        <v>0</v>
      </c>
      <c r="BF361" s="299">
        <v>0.49</v>
      </c>
      <c r="BG361" s="298">
        <v>133</v>
      </c>
      <c r="BH361" s="298">
        <v>98</v>
      </c>
      <c r="BI361" s="298">
        <v>106.4</v>
      </c>
      <c r="BJ361" s="298">
        <v>0.91200000000000003</v>
      </c>
      <c r="BK361" s="298">
        <v>27462</v>
      </c>
      <c r="BL361" s="298">
        <v>0</v>
      </c>
      <c r="BM361" s="299">
        <v>0.38</v>
      </c>
      <c r="BN361" s="298">
        <v>133</v>
      </c>
      <c r="BO361" s="298">
        <v>60.3</v>
      </c>
      <c r="BP361" s="298">
        <v>106.4</v>
      </c>
      <c r="BQ361" s="298">
        <v>0.90849999999999997</v>
      </c>
      <c r="BR361" s="298">
        <v>27509</v>
      </c>
      <c r="BS361" s="298">
        <v>2040</v>
      </c>
      <c r="BT361" s="299">
        <v>0.61</v>
      </c>
      <c r="BU361" s="298">
        <v>133</v>
      </c>
      <c r="BV361" s="298">
        <v>60.1</v>
      </c>
      <c r="BW361" s="298">
        <v>106.4</v>
      </c>
      <c r="BX361" s="298">
        <v>0.90580000000000005</v>
      </c>
      <c r="BY361" s="298">
        <v>24382</v>
      </c>
      <c r="BZ361" s="298">
        <v>1519</v>
      </c>
      <c r="CA361" s="299">
        <v>0.59</v>
      </c>
      <c r="CB361" s="298">
        <v>133</v>
      </c>
      <c r="CC361" s="298">
        <v>62.4</v>
      </c>
      <c r="CD361" s="298">
        <v>106.4</v>
      </c>
      <c r="CE361" s="298">
        <v>0.90790000000000004</v>
      </c>
      <c r="CF361" s="298">
        <v>27045</v>
      </c>
      <c r="CG361" s="298">
        <v>742</v>
      </c>
      <c r="CH361" s="299">
        <v>0.57999999999999996</v>
      </c>
      <c r="CI361" s="298">
        <v>133</v>
      </c>
      <c r="CJ361" s="298">
        <v>52.9</v>
      </c>
      <c r="CK361" s="298">
        <v>106.4</v>
      </c>
      <c r="CL361" s="298">
        <v>0.9</v>
      </c>
      <c r="CM361" s="298">
        <v>24843</v>
      </c>
      <c r="CN361" s="298">
        <v>3303</v>
      </c>
      <c r="CO361" s="299">
        <v>0.64</v>
      </c>
      <c r="CP361" s="298">
        <v>133</v>
      </c>
      <c r="CQ361" s="298">
        <v>69</v>
      </c>
      <c r="CR361" s="298">
        <v>106.4</v>
      </c>
      <c r="CS361" s="298">
        <v>0.88329999999999997</v>
      </c>
      <c r="CT361" s="298">
        <v>22952</v>
      </c>
      <c r="CU361" s="298">
        <v>0</v>
      </c>
      <c r="CV361" s="299">
        <v>0.45</v>
      </c>
      <c r="CW361" s="298">
        <v>133</v>
      </c>
      <c r="CX361" s="298">
        <v>81.900000000000006</v>
      </c>
      <c r="CY361" s="298">
        <v>106.4</v>
      </c>
      <c r="CZ361" s="298">
        <v>0.87060000000000004</v>
      </c>
      <c r="DA361" s="298">
        <v>27684</v>
      </c>
      <c r="DB361" s="298">
        <v>0</v>
      </c>
      <c r="DC361" s="299">
        <v>0.49</v>
      </c>
      <c r="DD361" s="298">
        <v>133</v>
      </c>
      <c r="DE361" s="298">
        <v>88.7</v>
      </c>
      <c r="DF361" s="298">
        <v>106.4</v>
      </c>
      <c r="DG361" s="298">
        <v>0.86729999999999996</v>
      </c>
      <c r="DH361" s="298">
        <v>29692</v>
      </c>
      <c r="DI361" s="298">
        <v>0</v>
      </c>
      <c r="DJ361" s="299">
        <v>0.47</v>
      </c>
      <c r="DK361" s="298">
        <v>133</v>
      </c>
      <c r="DL361" s="298">
        <v>86.2</v>
      </c>
      <c r="DM361" s="298">
        <v>106.4</v>
      </c>
      <c r="DN361" s="298">
        <v>0.85670000000000002</v>
      </c>
      <c r="DO361" s="298">
        <v>24400</v>
      </c>
      <c r="DP361" s="298">
        <v>0</v>
      </c>
      <c r="DQ361" s="299">
        <v>0.4</v>
      </c>
      <c r="DR361" s="298">
        <v>133</v>
      </c>
      <c r="DS361" s="298">
        <v>105.7</v>
      </c>
      <c r="DT361" s="298">
        <v>108.2</v>
      </c>
      <c r="DU361" s="298">
        <v>0.84219999999999995</v>
      </c>
      <c r="DV361" s="298">
        <v>24542</v>
      </c>
      <c r="DW361" s="298">
        <v>0</v>
      </c>
      <c r="DX361" s="299">
        <v>0.35</v>
      </c>
    </row>
    <row r="362" spans="1:128" ht="17.25" customHeight="1">
      <c r="A362" s="297">
        <v>358</v>
      </c>
      <c r="B362" s="267" t="s">
        <v>432</v>
      </c>
      <c r="C362" s="298">
        <v>120</v>
      </c>
      <c r="D362" s="298">
        <v>118.4</v>
      </c>
      <c r="E362" s="298">
        <v>122.8</v>
      </c>
      <c r="F362" s="298">
        <v>0.77990000000000004</v>
      </c>
      <c r="G362" s="298">
        <v>12866</v>
      </c>
      <c r="H362" s="298">
        <v>0</v>
      </c>
      <c r="I362" s="299">
        <v>0.19</v>
      </c>
      <c r="J362" s="298">
        <v>120</v>
      </c>
      <c r="K362" s="298">
        <v>119.2</v>
      </c>
      <c r="L362" s="298">
        <v>119.2</v>
      </c>
      <c r="M362" s="298">
        <v>0.76039999999999996</v>
      </c>
      <c r="N362" s="298">
        <v>12590</v>
      </c>
      <c r="O362" s="298">
        <v>0</v>
      </c>
      <c r="P362" s="299">
        <v>0.19</v>
      </c>
      <c r="Q362" s="298">
        <v>120</v>
      </c>
      <c r="R362" s="298">
        <v>122</v>
      </c>
      <c r="S362" s="298">
        <v>122</v>
      </c>
      <c r="T362" s="298">
        <v>0.75609999999999999</v>
      </c>
      <c r="U362" s="298">
        <v>9646</v>
      </c>
      <c r="V362" s="298">
        <v>0</v>
      </c>
      <c r="W362" s="299">
        <v>0.15</v>
      </c>
      <c r="X362" s="298">
        <v>120</v>
      </c>
      <c r="Y362" s="298">
        <v>118.8</v>
      </c>
      <c r="Z362" s="298">
        <v>118.8</v>
      </c>
      <c r="AA362" s="298">
        <v>0.78349999999999997</v>
      </c>
      <c r="AB362" s="298">
        <v>6072</v>
      </c>
      <c r="AC362" s="298">
        <v>0</v>
      </c>
      <c r="AD362" s="299">
        <v>0.09</v>
      </c>
      <c r="AE362" s="298">
        <v>120</v>
      </c>
      <c r="AF362" s="298">
        <v>124</v>
      </c>
      <c r="AG362" s="298">
        <v>124</v>
      </c>
      <c r="AH362" s="298">
        <v>0.73450000000000004</v>
      </c>
      <c r="AI362" s="298">
        <v>16664</v>
      </c>
      <c r="AJ362" s="298">
        <v>0</v>
      </c>
      <c r="AK362" s="299">
        <v>0.25</v>
      </c>
      <c r="AL362" s="298">
        <v>120</v>
      </c>
      <c r="AM362" s="298">
        <v>124.4</v>
      </c>
      <c r="AN362" s="298">
        <v>124.4</v>
      </c>
      <c r="AO362" s="298">
        <v>0.71560000000000001</v>
      </c>
      <c r="AP362" s="298">
        <v>19282</v>
      </c>
      <c r="AQ362" s="298">
        <v>0</v>
      </c>
      <c r="AR362" s="299">
        <v>0.3</v>
      </c>
      <c r="AS362" s="298">
        <v>120</v>
      </c>
      <c r="AT362" s="298">
        <v>11.6</v>
      </c>
      <c r="AU362" s="298">
        <v>96</v>
      </c>
      <c r="AV362" s="298">
        <v>1</v>
      </c>
      <c r="AW362" s="298">
        <v>2168</v>
      </c>
      <c r="AX362" s="298">
        <v>0</v>
      </c>
      <c r="AY362" s="299">
        <v>0.25</v>
      </c>
      <c r="AZ362" s="298">
        <v>120</v>
      </c>
      <c r="BA362" s="298">
        <v>112.8</v>
      </c>
      <c r="BB362" s="298">
        <v>112.8</v>
      </c>
      <c r="BC362" s="298">
        <v>0.90210000000000001</v>
      </c>
      <c r="BD362" s="298">
        <v>2138</v>
      </c>
      <c r="BE362" s="298">
        <v>0</v>
      </c>
      <c r="BF362" s="299">
        <v>0.03</v>
      </c>
      <c r="BG362" s="298">
        <v>120</v>
      </c>
      <c r="BH362" s="298">
        <v>117.2</v>
      </c>
      <c r="BI362" s="298">
        <v>117.6</v>
      </c>
      <c r="BJ362" s="298">
        <v>0.70230000000000004</v>
      </c>
      <c r="BK362" s="298">
        <v>12548</v>
      </c>
      <c r="BL362" s="298">
        <v>0</v>
      </c>
      <c r="BM362" s="299">
        <v>0.2</v>
      </c>
      <c r="BN362" s="298">
        <v>120</v>
      </c>
      <c r="BO362" s="298">
        <v>118</v>
      </c>
      <c r="BP362" s="298">
        <v>118</v>
      </c>
      <c r="BQ362" s="298">
        <v>0.7056</v>
      </c>
      <c r="BR362" s="298">
        <v>14112</v>
      </c>
      <c r="BS362" s="298">
        <v>0</v>
      </c>
      <c r="BT362" s="299">
        <v>0.23</v>
      </c>
      <c r="BU362" s="298">
        <v>120</v>
      </c>
      <c r="BV362" s="298">
        <v>116.8</v>
      </c>
      <c r="BW362" s="298">
        <v>116.8</v>
      </c>
      <c r="BX362" s="298">
        <v>0.71389999999999998</v>
      </c>
      <c r="BY362" s="298">
        <v>12696</v>
      </c>
      <c r="BZ362" s="298">
        <v>0</v>
      </c>
      <c r="CA362" s="299">
        <v>0.23</v>
      </c>
      <c r="CB362" s="298">
        <v>120</v>
      </c>
      <c r="CC362" s="298">
        <v>123.6</v>
      </c>
      <c r="CD362" s="298">
        <v>123.6</v>
      </c>
      <c r="CE362" s="298">
        <v>0.74980000000000002</v>
      </c>
      <c r="CF362" s="298">
        <v>10970</v>
      </c>
      <c r="CG362" s="298">
        <v>0</v>
      </c>
      <c r="CH362" s="299">
        <v>0.16</v>
      </c>
      <c r="CI362" s="298">
        <v>120</v>
      </c>
      <c r="CJ362" s="298">
        <v>111.6</v>
      </c>
      <c r="CK362" s="298">
        <v>112.8</v>
      </c>
      <c r="CL362" s="298">
        <v>0.79810000000000003</v>
      </c>
      <c r="CM362" s="298">
        <v>6578</v>
      </c>
      <c r="CN362" s="298">
        <v>0</v>
      </c>
      <c r="CO362" s="299">
        <v>0.1</v>
      </c>
      <c r="CP362" s="298">
        <v>120</v>
      </c>
      <c r="CQ362" s="298">
        <v>111.6</v>
      </c>
      <c r="CR362" s="298">
        <v>113.6</v>
      </c>
      <c r="CS362" s="298">
        <v>0.7419</v>
      </c>
      <c r="CT362" s="298">
        <v>13350</v>
      </c>
      <c r="CU362" s="298">
        <v>0</v>
      </c>
      <c r="CV362" s="299">
        <v>0.22</v>
      </c>
      <c r="CW362" s="298">
        <v>120</v>
      </c>
      <c r="CX362" s="298">
        <v>120.8</v>
      </c>
      <c r="CY362" s="298">
        <v>120.8</v>
      </c>
      <c r="CZ362" s="298">
        <v>0.80249999999999999</v>
      </c>
      <c r="DA362" s="298">
        <v>8028</v>
      </c>
      <c r="DB362" s="298">
        <v>0</v>
      </c>
      <c r="DC362" s="299">
        <v>0.12</v>
      </c>
      <c r="DD362" s="298">
        <v>120</v>
      </c>
      <c r="DE362" s="298">
        <v>122</v>
      </c>
      <c r="DF362" s="298">
        <v>122.4</v>
      </c>
      <c r="DG362" s="298">
        <v>0.73780000000000001</v>
      </c>
      <c r="DH362" s="298">
        <v>15682</v>
      </c>
      <c r="DI362" s="298">
        <v>0</v>
      </c>
      <c r="DJ362" s="299">
        <v>0.23</v>
      </c>
      <c r="DK362" s="298">
        <v>120</v>
      </c>
      <c r="DL362" s="298">
        <v>127.2</v>
      </c>
      <c r="DM362" s="298">
        <v>127.2</v>
      </c>
      <c r="DN362" s="298">
        <v>0.72689999999999999</v>
      </c>
      <c r="DO362" s="298">
        <v>22408</v>
      </c>
      <c r="DP362" s="298">
        <v>0</v>
      </c>
      <c r="DQ362" s="299">
        <v>0.33</v>
      </c>
      <c r="DR362" s="298">
        <v>120</v>
      </c>
      <c r="DS362" s="298">
        <v>130.80000000000001</v>
      </c>
      <c r="DT362" s="298">
        <v>131.6</v>
      </c>
      <c r="DU362" s="298">
        <v>0.71419999999999995</v>
      </c>
      <c r="DV362" s="298">
        <v>25576</v>
      </c>
      <c r="DW362" s="298">
        <v>0</v>
      </c>
      <c r="DX362" s="299">
        <v>0.38</v>
      </c>
    </row>
    <row r="363" spans="1:128" ht="17.25" customHeight="1">
      <c r="A363" s="297">
        <v>359</v>
      </c>
      <c r="B363" s="267" t="s">
        <v>433</v>
      </c>
      <c r="C363" s="298">
        <v>129</v>
      </c>
      <c r="D363" s="298">
        <v>114</v>
      </c>
      <c r="E363" s="298">
        <v>115.5</v>
      </c>
      <c r="F363" s="298">
        <v>0.88580000000000003</v>
      </c>
      <c r="G363" s="298">
        <v>12187</v>
      </c>
      <c r="H363" s="298">
        <v>0</v>
      </c>
      <c r="I363" s="299">
        <v>0.15</v>
      </c>
      <c r="J363" s="298">
        <v>129</v>
      </c>
      <c r="K363" s="298">
        <v>122.6</v>
      </c>
      <c r="L363" s="298">
        <v>124.1</v>
      </c>
      <c r="M363" s="298">
        <v>0.8891</v>
      </c>
      <c r="N363" s="298">
        <v>11598</v>
      </c>
      <c r="O363" s="298">
        <v>0</v>
      </c>
      <c r="P363" s="299">
        <v>0.13</v>
      </c>
      <c r="Q363" s="298">
        <v>129</v>
      </c>
      <c r="R363" s="298">
        <v>111</v>
      </c>
      <c r="S363" s="298">
        <v>112.5</v>
      </c>
      <c r="T363" s="298">
        <v>0.88429999999999997</v>
      </c>
      <c r="U363" s="298">
        <v>9620</v>
      </c>
      <c r="V363" s="298">
        <v>0</v>
      </c>
      <c r="W363" s="299">
        <v>0.12</v>
      </c>
      <c r="X363" s="298">
        <v>129</v>
      </c>
      <c r="Y363" s="298">
        <v>112.7</v>
      </c>
      <c r="Z363" s="298">
        <v>114.2</v>
      </c>
      <c r="AA363" s="298">
        <v>0.90680000000000005</v>
      </c>
      <c r="AB363" s="298">
        <v>9395</v>
      </c>
      <c r="AC363" s="298">
        <v>0</v>
      </c>
      <c r="AD363" s="299">
        <v>0.11</v>
      </c>
      <c r="AE363" s="298">
        <v>129</v>
      </c>
      <c r="AF363" s="298">
        <v>115.2</v>
      </c>
      <c r="AG363" s="298">
        <v>116.7</v>
      </c>
      <c r="AH363" s="298">
        <v>0.88819999999999999</v>
      </c>
      <c r="AI363" s="298">
        <v>18197</v>
      </c>
      <c r="AJ363" s="298">
        <v>0</v>
      </c>
      <c r="AK363" s="299">
        <v>0.22</v>
      </c>
      <c r="AL363" s="298">
        <v>129</v>
      </c>
      <c r="AM363" s="298">
        <v>120.8</v>
      </c>
      <c r="AN363" s="298">
        <v>122.3</v>
      </c>
      <c r="AO363" s="298">
        <v>0.89329999999999998</v>
      </c>
      <c r="AP363" s="298">
        <v>14618</v>
      </c>
      <c r="AQ363" s="298">
        <v>0</v>
      </c>
      <c r="AR363" s="299">
        <v>0.17</v>
      </c>
      <c r="AS363" s="298">
        <v>129</v>
      </c>
      <c r="AT363" s="298">
        <v>27.3</v>
      </c>
      <c r="AU363" s="298">
        <v>103.2</v>
      </c>
      <c r="AV363" s="298">
        <v>0.83650000000000002</v>
      </c>
      <c r="AW363" s="298">
        <v>5430</v>
      </c>
      <c r="AX363" s="298">
        <v>0</v>
      </c>
      <c r="AY363" s="299">
        <v>0.24</v>
      </c>
      <c r="AZ363" s="298">
        <v>129</v>
      </c>
      <c r="BA363" s="298">
        <v>30.8</v>
      </c>
      <c r="BB363" s="298">
        <v>103.2</v>
      </c>
      <c r="BC363" s="298">
        <v>0.74960000000000004</v>
      </c>
      <c r="BD363" s="298">
        <v>4819</v>
      </c>
      <c r="BE363" s="298">
        <v>0</v>
      </c>
      <c r="BF363" s="299">
        <v>0.21</v>
      </c>
      <c r="BG363" s="298">
        <v>129</v>
      </c>
      <c r="BH363" s="298">
        <v>125.3</v>
      </c>
      <c r="BI363" s="298">
        <v>126.8</v>
      </c>
      <c r="BJ363" s="298">
        <v>0.88739999999999997</v>
      </c>
      <c r="BK363" s="298">
        <v>18842</v>
      </c>
      <c r="BL363" s="298">
        <v>0</v>
      </c>
      <c r="BM363" s="299">
        <v>0.21</v>
      </c>
      <c r="BN363" s="298">
        <v>129</v>
      </c>
      <c r="BO363" s="298">
        <v>121.7</v>
      </c>
      <c r="BP363" s="298">
        <v>123.2</v>
      </c>
      <c r="BQ363" s="298">
        <v>0.89239999999999997</v>
      </c>
      <c r="BR363" s="298">
        <v>21639</v>
      </c>
      <c r="BS363" s="298">
        <v>0</v>
      </c>
      <c r="BT363" s="299">
        <v>0.25</v>
      </c>
      <c r="BU363" s="298">
        <v>129</v>
      </c>
      <c r="BV363" s="298">
        <v>117.4</v>
      </c>
      <c r="BW363" s="298">
        <v>118.9</v>
      </c>
      <c r="BX363" s="298">
        <v>0.90100000000000002</v>
      </c>
      <c r="BY363" s="298">
        <v>19035</v>
      </c>
      <c r="BZ363" s="298">
        <v>0</v>
      </c>
      <c r="CA363" s="299">
        <v>0.25</v>
      </c>
      <c r="CB363" s="298">
        <v>129</v>
      </c>
      <c r="CC363" s="298">
        <v>112.1</v>
      </c>
      <c r="CD363" s="298">
        <v>113.6</v>
      </c>
      <c r="CE363" s="298">
        <v>0.8468</v>
      </c>
      <c r="CF363" s="298">
        <v>11407</v>
      </c>
      <c r="CG363" s="298">
        <v>0</v>
      </c>
      <c r="CH363" s="299">
        <v>0.14000000000000001</v>
      </c>
      <c r="CI363" s="298">
        <v>129</v>
      </c>
      <c r="CJ363" s="298">
        <v>106.7</v>
      </c>
      <c r="CK363" s="298">
        <v>108.2</v>
      </c>
      <c r="CL363" s="298">
        <v>0.85289999999999999</v>
      </c>
      <c r="CM363" s="298">
        <v>6914</v>
      </c>
      <c r="CN363" s="298">
        <v>0</v>
      </c>
      <c r="CO363" s="299">
        <v>0.09</v>
      </c>
      <c r="CP363" s="298">
        <v>129</v>
      </c>
      <c r="CQ363" s="298">
        <v>115.02</v>
      </c>
      <c r="CR363" s="298">
        <v>116.52</v>
      </c>
      <c r="CS363" s="298">
        <v>0.8992</v>
      </c>
      <c r="CT363" s="298">
        <v>12795</v>
      </c>
      <c r="CU363" s="298">
        <v>0</v>
      </c>
      <c r="CV363" s="299">
        <v>0.15</v>
      </c>
      <c r="CW363" s="298">
        <v>129</v>
      </c>
      <c r="CX363" s="298">
        <v>119.5</v>
      </c>
      <c r="CY363" s="298">
        <v>121</v>
      </c>
      <c r="CZ363" s="298">
        <v>0.91639999999999999</v>
      </c>
      <c r="DA363" s="298">
        <v>20139</v>
      </c>
      <c r="DB363" s="298">
        <v>0</v>
      </c>
      <c r="DC363" s="299">
        <v>0.24</v>
      </c>
      <c r="DD363" s="298">
        <v>129</v>
      </c>
      <c r="DE363" s="298">
        <v>123.3</v>
      </c>
      <c r="DF363" s="298">
        <v>124.8</v>
      </c>
      <c r="DG363" s="298">
        <v>0.91410000000000002</v>
      </c>
      <c r="DH363" s="298">
        <v>30187</v>
      </c>
      <c r="DI363" s="298">
        <v>0</v>
      </c>
      <c r="DJ363" s="299">
        <v>0.34</v>
      </c>
      <c r="DK363" s="298">
        <v>129</v>
      </c>
      <c r="DL363" s="298">
        <v>136.69999999999999</v>
      </c>
      <c r="DM363" s="298">
        <v>138.19999999999999</v>
      </c>
      <c r="DN363" s="298">
        <v>0.90669999999999995</v>
      </c>
      <c r="DO363" s="298">
        <v>34443</v>
      </c>
      <c r="DP363" s="298">
        <v>0</v>
      </c>
      <c r="DQ363" s="299">
        <v>0.36</v>
      </c>
      <c r="DR363" s="298">
        <v>129</v>
      </c>
      <c r="DS363" s="298">
        <v>130.9</v>
      </c>
      <c r="DT363" s="298">
        <v>134.30000000000001</v>
      </c>
      <c r="DU363" s="298">
        <v>0.90690000000000004</v>
      </c>
      <c r="DV363" s="298">
        <v>40105</v>
      </c>
      <c r="DW363" s="298">
        <v>0</v>
      </c>
      <c r="DX363" s="299">
        <v>0.45</v>
      </c>
    </row>
    <row r="364" spans="1:128" ht="17.25" customHeight="1">
      <c r="A364" s="297">
        <v>360</v>
      </c>
      <c r="B364" s="267" t="s">
        <v>434</v>
      </c>
      <c r="C364" s="298">
        <v>258.89</v>
      </c>
      <c r="D364" s="298">
        <v>36.4</v>
      </c>
      <c r="E364" s="298">
        <v>207.2</v>
      </c>
      <c r="F364" s="298">
        <v>0.99139999999999995</v>
      </c>
      <c r="G364" s="298">
        <v>15410</v>
      </c>
      <c r="H364" s="298">
        <v>0</v>
      </c>
      <c r="I364" s="299">
        <v>0.49</v>
      </c>
      <c r="J364" s="298">
        <v>258.89</v>
      </c>
      <c r="K364" s="298">
        <v>15.2</v>
      </c>
      <c r="L364" s="298">
        <v>207.2</v>
      </c>
      <c r="M364" s="298">
        <v>0.99939999999999996</v>
      </c>
      <c r="N364" s="298">
        <v>5440</v>
      </c>
      <c r="O364" s="298">
        <v>0</v>
      </c>
      <c r="P364" s="299">
        <v>0.27</v>
      </c>
      <c r="Q364" s="298">
        <v>258.89</v>
      </c>
      <c r="R364" s="298">
        <v>12.4</v>
      </c>
      <c r="S364" s="298">
        <v>207.2</v>
      </c>
      <c r="T364" s="298">
        <v>0.97750000000000004</v>
      </c>
      <c r="U364" s="298">
        <v>5305</v>
      </c>
      <c r="V364" s="298">
        <v>0</v>
      </c>
      <c r="W364" s="299">
        <v>0.33</v>
      </c>
      <c r="X364" s="298">
        <v>258.89</v>
      </c>
      <c r="Y364" s="298">
        <v>36</v>
      </c>
      <c r="Z364" s="298">
        <v>207.2</v>
      </c>
      <c r="AA364" s="298">
        <v>0.99390000000000001</v>
      </c>
      <c r="AB364" s="298">
        <v>14905</v>
      </c>
      <c r="AC364" s="298">
        <v>0</v>
      </c>
      <c r="AD364" s="299">
        <v>0.46</v>
      </c>
      <c r="AE364" s="298">
        <v>258.89</v>
      </c>
      <c r="AF364" s="298">
        <v>36.4</v>
      </c>
      <c r="AG364" s="298">
        <v>207.2</v>
      </c>
      <c r="AH364" s="298">
        <v>0.99219999999999997</v>
      </c>
      <c r="AI364" s="298">
        <v>17065</v>
      </c>
      <c r="AJ364" s="298">
        <v>0</v>
      </c>
      <c r="AK364" s="299">
        <v>0.53</v>
      </c>
      <c r="AL364" s="298">
        <v>258.89</v>
      </c>
      <c r="AM364" s="298">
        <v>37.200000000000003</v>
      </c>
      <c r="AN364" s="298">
        <v>207.2</v>
      </c>
      <c r="AO364" s="298">
        <v>0.99739999999999995</v>
      </c>
      <c r="AP364" s="298">
        <v>16985</v>
      </c>
      <c r="AQ364" s="298">
        <v>0</v>
      </c>
      <c r="AR364" s="299">
        <v>0.53</v>
      </c>
      <c r="AS364" s="298">
        <v>258.89</v>
      </c>
      <c r="AT364" s="298">
        <v>36.799999999999997</v>
      </c>
      <c r="AU364" s="298">
        <v>207.2</v>
      </c>
      <c r="AV364" s="298">
        <v>0.98650000000000004</v>
      </c>
      <c r="AW364" s="298">
        <v>10585</v>
      </c>
      <c r="AX364" s="298">
        <v>0</v>
      </c>
      <c r="AY364" s="299">
        <v>0.3</v>
      </c>
      <c r="AZ364" s="298">
        <v>258.89</v>
      </c>
      <c r="BA364" s="298">
        <v>34.4</v>
      </c>
      <c r="BB364" s="298">
        <v>207.2</v>
      </c>
      <c r="BC364" s="298">
        <v>0.97309999999999997</v>
      </c>
      <c r="BD364" s="298">
        <v>11945</v>
      </c>
      <c r="BE364" s="298">
        <v>0</v>
      </c>
      <c r="BF364" s="299">
        <v>0.39</v>
      </c>
      <c r="BG364" s="298">
        <v>258.89</v>
      </c>
      <c r="BH364" s="298">
        <v>35.200000000000003</v>
      </c>
      <c r="BI364" s="298">
        <v>207.2</v>
      </c>
      <c r="BJ364" s="298">
        <v>0.98960000000000004</v>
      </c>
      <c r="BK364" s="298">
        <v>13225</v>
      </c>
      <c r="BL364" s="298">
        <v>0</v>
      </c>
      <c r="BM364" s="299">
        <v>0.41</v>
      </c>
      <c r="BN364" s="298">
        <v>258.89</v>
      </c>
      <c r="BO364" s="298">
        <v>29.6</v>
      </c>
      <c r="BP364" s="298">
        <v>207.2</v>
      </c>
      <c r="BQ364" s="298">
        <v>0.99629999999999996</v>
      </c>
      <c r="BR364" s="298">
        <v>12705</v>
      </c>
      <c r="BS364" s="298">
        <v>0</v>
      </c>
      <c r="BT364" s="299">
        <v>0.46</v>
      </c>
      <c r="BU364" s="298">
        <v>258.89</v>
      </c>
      <c r="BV364" s="298">
        <v>37.6</v>
      </c>
      <c r="BW364" s="298">
        <v>207.2</v>
      </c>
      <c r="BX364" s="298">
        <v>0.99080000000000001</v>
      </c>
      <c r="BY364" s="298">
        <v>14705</v>
      </c>
      <c r="BZ364" s="298">
        <v>0</v>
      </c>
      <c r="CA364" s="299">
        <v>0.48</v>
      </c>
      <c r="CB364" s="298">
        <v>258.89</v>
      </c>
      <c r="CC364" s="298">
        <v>41.6</v>
      </c>
      <c r="CD364" s="298">
        <v>207.2</v>
      </c>
      <c r="CE364" s="298">
        <v>0.99360000000000004</v>
      </c>
      <c r="CF364" s="298">
        <v>20465</v>
      </c>
      <c r="CG364" s="298">
        <v>905</v>
      </c>
      <c r="CH364" s="299">
        <v>0.56999999999999995</v>
      </c>
      <c r="CI364" s="298">
        <v>258.89</v>
      </c>
      <c r="CJ364" s="298">
        <v>40.799999999999997</v>
      </c>
      <c r="CK364" s="298">
        <v>207.2</v>
      </c>
      <c r="CL364" s="298">
        <v>0.99039999999999995</v>
      </c>
      <c r="CM364" s="298">
        <v>18385</v>
      </c>
      <c r="CN364" s="298">
        <v>0</v>
      </c>
      <c r="CO364" s="299">
        <v>0.54</v>
      </c>
      <c r="CP364" s="298">
        <v>258.89</v>
      </c>
      <c r="CQ364" s="298">
        <v>14</v>
      </c>
      <c r="CR364" s="298">
        <v>207.2</v>
      </c>
      <c r="CS364" s="298">
        <v>0.99019999999999997</v>
      </c>
      <c r="CT364" s="298">
        <v>5865</v>
      </c>
      <c r="CU364" s="298">
        <v>0</v>
      </c>
      <c r="CV364" s="299">
        <v>0.33</v>
      </c>
      <c r="CW364" s="298">
        <v>258.89</v>
      </c>
      <c r="CX364" s="298">
        <v>16.8</v>
      </c>
      <c r="CY364" s="298">
        <v>207.2</v>
      </c>
      <c r="CZ364" s="298">
        <v>0.95099999999999996</v>
      </c>
      <c r="DA364" s="298">
        <v>5705</v>
      </c>
      <c r="DB364" s="298">
        <v>0</v>
      </c>
      <c r="DC364" s="299">
        <v>0.28999999999999998</v>
      </c>
      <c r="DD364" s="298">
        <v>258.89</v>
      </c>
      <c r="DE364" s="298">
        <v>43.2</v>
      </c>
      <c r="DF364" s="298">
        <v>207.2</v>
      </c>
      <c r="DG364" s="298">
        <v>0.98819999999999997</v>
      </c>
      <c r="DH364" s="298">
        <v>18505</v>
      </c>
      <c r="DI364" s="298">
        <v>0</v>
      </c>
      <c r="DJ364" s="299">
        <v>0.5</v>
      </c>
      <c r="DK364" s="298">
        <v>258.89</v>
      </c>
      <c r="DL364" s="298">
        <v>42.4</v>
      </c>
      <c r="DM364" s="298">
        <v>207.2</v>
      </c>
      <c r="DN364" s="298">
        <v>0.98429999999999995</v>
      </c>
      <c r="DO364" s="298">
        <v>19345</v>
      </c>
      <c r="DP364" s="298">
        <v>0</v>
      </c>
      <c r="DQ364" s="299">
        <v>0.53</v>
      </c>
      <c r="DR364" s="298">
        <v>258.89</v>
      </c>
      <c r="DS364" s="298">
        <v>47.6</v>
      </c>
      <c r="DT364" s="298">
        <v>207.2</v>
      </c>
      <c r="DU364" s="298">
        <v>0.98770000000000002</v>
      </c>
      <c r="DV364" s="298">
        <v>21105</v>
      </c>
      <c r="DW364" s="298">
        <v>0</v>
      </c>
      <c r="DX364" s="299">
        <v>0.54</v>
      </c>
    </row>
    <row r="365" spans="1:128" ht="17.25" customHeight="1">
      <c r="A365" s="297">
        <v>361</v>
      </c>
      <c r="B365" s="267" t="s">
        <v>435</v>
      </c>
      <c r="C365" s="298">
        <v>455</v>
      </c>
      <c r="D365" s="298">
        <v>283.5</v>
      </c>
      <c r="E365" s="298">
        <v>364</v>
      </c>
      <c r="F365" s="298">
        <v>0.4884</v>
      </c>
      <c r="G365" s="298">
        <v>20112</v>
      </c>
      <c r="H365" s="298">
        <v>0</v>
      </c>
      <c r="I365" s="299">
        <v>0.2</v>
      </c>
      <c r="J365" s="298">
        <v>455</v>
      </c>
      <c r="K365" s="298">
        <v>420.5</v>
      </c>
      <c r="L365" s="298">
        <v>420.5</v>
      </c>
      <c r="M365" s="298">
        <v>0.79059999999999997</v>
      </c>
      <c r="N365" s="298">
        <v>31980</v>
      </c>
      <c r="O365" s="298">
        <v>0</v>
      </c>
      <c r="P365" s="299">
        <v>0.13</v>
      </c>
      <c r="Q365" s="298">
        <v>455</v>
      </c>
      <c r="R365" s="298">
        <v>407</v>
      </c>
      <c r="S365" s="298">
        <v>407</v>
      </c>
      <c r="T365" s="298">
        <v>0.90169999999999995</v>
      </c>
      <c r="U365" s="298">
        <v>41925</v>
      </c>
      <c r="V365" s="298">
        <v>0</v>
      </c>
      <c r="W365" s="299">
        <v>0.16</v>
      </c>
      <c r="X365" s="298">
        <v>455</v>
      </c>
      <c r="Y365" s="298">
        <v>407</v>
      </c>
      <c r="Z365" s="298">
        <v>407</v>
      </c>
      <c r="AA365" s="298">
        <v>0.85429999999999995</v>
      </c>
      <c r="AB365" s="298">
        <v>21365</v>
      </c>
      <c r="AC365" s="298">
        <v>0</v>
      </c>
      <c r="AD365" s="299">
        <v>0.08</v>
      </c>
      <c r="AE365" s="298">
        <v>455</v>
      </c>
      <c r="AF365" s="298">
        <v>417</v>
      </c>
      <c r="AG365" s="298">
        <v>417</v>
      </c>
      <c r="AH365" s="298">
        <v>0.84499999999999997</v>
      </c>
      <c r="AI365" s="298">
        <v>26585</v>
      </c>
      <c r="AJ365" s="298">
        <v>0</v>
      </c>
      <c r="AK365" s="299">
        <v>0.1</v>
      </c>
      <c r="AL365" s="298">
        <v>455</v>
      </c>
      <c r="AM365" s="298">
        <v>441</v>
      </c>
      <c r="AN365" s="298">
        <v>441</v>
      </c>
      <c r="AO365" s="298">
        <v>0.80479999999999996</v>
      </c>
      <c r="AP365" s="298">
        <v>37595</v>
      </c>
      <c r="AQ365" s="298">
        <v>0</v>
      </c>
      <c r="AR365" s="299">
        <v>0.15</v>
      </c>
      <c r="AS365" s="298">
        <v>455</v>
      </c>
      <c r="AT365" s="298">
        <v>2</v>
      </c>
      <c r="AU365" s="298">
        <v>364</v>
      </c>
      <c r="AV365" s="298">
        <v>0.76539999999999997</v>
      </c>
      <c r="AW365" s="298">
        <v>29400</v>
      </c>
      <c r="AX365" s="298">
        <v>28717</v>
      </c>
      <c r="AY365" s="299">
        <v>25.81</v>
      </c>
      <c r="AZ365" s="298">
        <v>455</v>
      </c>
      <c r="BA365" s="298">
        <v>458.5</v>
      </c>
      <c r="BB365" s="298">
        <v>458.5</v>
      </c>
      <c r="BC365" s="298">
        <v>0.80230000000000001</v>
      </c>
      <c r="BD365" s="298">
        <v>37345</v>
      </c>
      <c r="BE365" s="298">
        <v>0</v>
      </c>
      <c r="BF365" s="299">
        <v>0.14000000000000001</v>
      </c>
      <c r="BG365" s="298">
        <v>455</v>
      </c>
      <c r="BH365" s="298">
        <v>400</v>
      </c>
      <c r="BI365" s="298">
        <v>400</v>
      </c>
      <c r="BJ365" s="298">
        <v>0.91639999999999999</v>
      </c>
      <c r="BK365" s="298">
        <v>33705</v>
      </c>
      <c r="BL365" s="298">
        <v>0</v>
      </c>
      <c r="BM365" s="299">
        <v>0.12</v>
      </c>
      <c r="BN365" s="298">
        <v>455</v>
      </c>
      <c r="BO365" s="298">
        <v>393.5</v>
      </c>
      <c r="BP365" s="298">
        <v>393.5</v>
      </c>
      <c r="BQ365" s="298">
        <v>0.9748</v>
      </c>
      <c r="BR365" s="298">
        <v>40880</v>
      </c>
      <c r="BS365" s="298">
        <v>0</v>
      </c>
      <c r="BT365" s="299">
        <v>0.14000000000000001</v>
      </c>
      <c r="BU365" s="298">
        <v>455</v>
      </c>
      <c r="BV365" s="298">
        <v>381</v>
      </c>
      <c r="BW365" s="298">
        <v>381</v>
      </c>
      <c r="BX365" s="298">
        <v>0.95750000000000002</v>
      </c>
      <c r="BY365" s="298">
        <v>38650</v>
      </c>
      <c r="BZ365" s="298">
        <v>0</v>
      </c>
      <c r="CA365" s="299">
        <v>0.16</v>
      </c>
      <c r="CB365" s="298">
        <v>455</v>
      </c>
      <c r="CC365" s="298">
        <v>387</v>
      </c>
      <c r="CD365" s="298">
        <v>387</v>
      </c>
      <c r="CE365" s="298">
        <v>0.97789999999999999</v>
      </c>
      <c r="CF365" s="298">
        <v>40630</v>
      </c>
      <c r="CG365" s="298">
        <v>0</v>
      </c>
      <c r="CH365" s="299">
        <v>0.14000000000000001</v>
      </c>
      <c r="CI365" s="298">
        <v>455</v>
      </c>
      <c r="CJ365" s="298">
        <v>389.5</v>
      </c>
      <c r="CK365" s="298">
        <v>389.5</v>
      </c>
      <c r="CL365" s="298">
        <v>0.95540000000000003</v>
      </c>
      <c r="CM365" s="298">
        <v>37580</v>
      </c>
      <c r="CN365" s="298">
        <v>0</v>
      </c>
      <c r="CO365" s="299">
        <v>0.14000000000000001</v>
      </c>
      <c r="CP365" s="298">
        <v>455</v>
      </c>
      <c r="CQ365" s="298">
        <v>363</v>
      </c>
      <c r="CR365" s="298">
        <v>364</v>
      </c>
      <c r="CS365" s="298">
        <v>0.88949999999999996</v>
      </c>
      <c r="CT365" s="298">
        <v>34510</v>
      </c>
      <c r="CU365" s="298">
        <v>0</v>
      </c>
      <c r="CV365" s="299">
        <v>0.14000000000000001</v>
      </c>
      <c r="CW365" s="298">
        <v>455</v>
      </c>
      <c r="CX365" s="298">
        <v>377.5</v>
      </c>
      <c r="CY365" s="298">
        <v>377.5</v>
      </c>
      <c r="CZ365" s="298">
        <v>0.91069999999999995</v>
      </c>
      <c r="DA365" s="298">
        <v>31530</v>
      </c>
      <c r="DB365" s="298">
        <v>0</v>
      </c>
      <c r="DC365" s="299">
        <v>0.13</v>
      </c>
      <c r="DD365" s="298">
        <v>455</v>
      </c>
      <c r="DE365" s="298">
        <v>462.5</v>
      </c>
      <c r="DF365" s="298">
        <v>462.5</v>
      </c>
      <c r="DG365" s="298">
        <v>0.86639999999999995</v>
      </c>
      <c r="DH365" s="298">
        <v>24315</v>
      </c>
      <c r="DI365" s="298">
        <v>0</v>
      </c>
      <c r="DJ365" s="299">
        <v>0.08</v>
      </c>
      <c r="DK365" s="298">
        <v>455</v>
      </c>
      <c r="DL365" s="298">
        <v>476</v>
      </c>
      <c r="DM365" s="298">
        <v>476</v>
      </c>
      <c r="DN365" s="298">
        <v>0.59650000000000003</v>
      </c>
      <c r="DO365" s="298">
        <v>18925</v>
      </c>
      <c r="DP365" s="298">
        <v>0</v>
      </c>
      <c r="DQ365" s="299">
        <v>0.09</v>
      </c>
      <c r="DR365" s="298">
        <v>455</v>
      </c>
      <c r="DS365" s="298">
        <v>432.5</v>
      </c>
      <c r="DT365" s="298">
        <v>432.5</v>
      </c>
      <c r="DU365" s="298">
        <v>0.69169999999999998</v>
      </c>
      <c r="DV365" s="298">
        <v>28250</v>
      </c>
      <c r="DW365" s="298">
        <v>0</v>
      </c>
      <c r="DX365" s="299">
        <v>0.13</v>
      </c>
    </row>
    <row r="366" spans="1:128" ht="17.25" customHeight="1">
      <c r="A366" s="297">
        <v>362</v>
      </c>
      <c r="B366" s="267" t="s">
        <v>437</v>
      </c>
      <c r="C366" s="298">
        <v>110</v>
      </c>
      <c r="D366" s="298">
        <v>104.3</v>
      </c>
      <c r="E366" s="298">
        <v>106.2</v>
      </c>
      <c r="F366" s="298">
        <v>0.71460000000000001</v>
      </c>
      <c r="G366" s="298">
        <v>9094</v>
      </c>
      <c r="H366" s="298">
        <v>0</v>
      </c>
      <c r="I366" s="299">
        <v>0.17</v>
      </c>
      <c r="J366" s="298">
        <v>110</v>
      </c>
      <c r="K366" s="298">
        <v>106</v>
      </c>
      <c r="L366" s="298">
        <v>106</v>
      </c>
      <c r="M366" s="298">
        <v>0.68440000000000001</v>
      </c>
      <c r="N366" s="298">
        <v>8145</v>
      </c>
      <c r="O366" s="298">
        <v>0</v>
      </c>
      <c r="P366" s="299">
        <v>0.15</v>
      </c>
      <c r="Q366" s="298">
        <v>110</v>
      </c>
      <c r="R366" s="298">
        <v>94.9</v>
      </c>
      <c r="S366" s="298">
        <v>94.9</v>
      </c>
      <c r="T366" s="298">
        <v>0.6512</v>
      </c>
      <c r="U366" s="298">
        <v>8288</v>
      </c>
      <c r="V366" s="298">
        <v>0</v>
      </c>
      <c r="W366" s="299">
        <v>0.19</v>
      </c>
      <c r="X366" s="298">
        <v>110</v>
      </c>
      <c r="Y366" s="298">
        <v>101</v>
      </c>
      <c r="Z366" s="298">
        <v>101</v>
      </c>
      <c r="AA366" s="298">
        <v>0.67769999999999997</v>
      </c>
      <c r="AB366" s="298">
        <v>7253</v>
      </c>
      <c r="AC366" s="298">
        <v>0</v>
      </c>
      <c r="AD366" s="299">
        <v>0.14000000000000001</v>
      </c>
      <c r="AE366" s="298">
        <v>110</v>
      </c>
      <c r="AF366" s="298">
        <v>102.1</v>
      </c>
      <c r="AG366" s="298">
        <v>107.7</v>
      </c>
      <c r="AH366" s="298">
        <v>0.68120000000000003</v>
      </c>
      <c r="AI366" s="298">
        <v>17623</v>
      </c>
      <c r="AJ366" s="298">
        <v>0</v>
      </c>
      <c r="AK366" s="299">
        <v>0.34</v>
      </c>
      <c r="AL366" s="298">
        <v>110</v>
      </c>
      <c r="AM366" s="298">
        <v>100</v>
      </c>
      <c r="AN366" s="298">
        <v>101.3</v>
      </c>
      <c r="AO366" s="298">
        <v>0.67830000000000001</v>
      </c>
      <c r="AP366" s="298">
        <v>24190</v>
      </c>
      <c r="AQ366" s="298">
        <v>0</v>
      </c>
      <c r="AR366" s="299">
        <v>0.5</v>
      </c>
      <c r="AS366" s="298">
        <v>110</v>
      </c>
      <c r="AT366" s="298">
        <v>97.3</v>
      </c>
      <c r="AU366" s="298">
        <v>97.3</v>
      </c>
      <c r="AV366" s="298">
        <v>0.68859999999999999</v>
      </c>
      <c r="AW366" s="298">
        <v>3399</v>
      </c>
      <c r="AX366" s="298">
        <v>0</v>
      </c>
      <c r="AY366" s="299">
        <v>7.0000000000000007E-2</v>
      </c>
      <c r="AZ366" s="298">
        <v>110</v>
      </c>
      <c r="BA366" s="298">
        <v>96.4</v>
      </c>
      <c r="BB366" s="298">
        <v>96.4</v>
      </c>
      <c r="BC366" s="298">
        <v>0.68140000000000001</v>
      </c>
      <c r="BD366" s="298">
        <v>3152</v>
      </c>
      <c r="BE366" s="298">
        <v>0</v>
      </c>
      <c r="BF366" s="299">
        <v>7.0000000000000007E-2</v>
      </c>
      <c r="BG366" s="298">
        <v>110</v>
      </c>
      <c r="BH366" s="298">
        <v>93.4</v>
      </c>
      <c r="BI366" s="298">
        <v>93.4</v>
      </c>
      <c r="BJ366" s="298">
        <v>0.66930000000000001</v>
      </c>
      <c r="BK366" s="298">
        <v>10984</v>
      </c>
      <c r="BL366" s="298">
        <v>0</v>
      </c>
      <c r="BM366" s="299">
        <v>0.24</v>
      </c>
      <c r="BN366" s="298">
        <v>110</v>
      </c>
      <c r="BO366" s="298">
        <v>97.6</v>
      </c>
      <c r="BP366" s="298">
        <v>98.3</v>
      </c>
      <c r="BQ366" s="298">
        <v>0.65680000000000005</v>
      </c>
      <c r="BR366" s="298">
        <v>18328</v>
      </c>
      <c r="BS366" s="298">
        <v>0</v>
      </c>
      <c r="BT366" s="299">
        <v>0.38</v>
      </c>
      <c r="BU366" s="298">
        <v>110</v>
      </c>
      <c r="BV366" s="298">
        <v>95.4</v>
      </c>
      <c r="BW366" s="298">
        <v>95.4</v>
      </c>
      <c r="BX366" s="298">
        <v>0.68020000000000003</v>
      </c>
      <c r="BY366" s="298">
        <v>10452</v>
      </c>
      <c r="BZ366" s="298">
        <v>0</v>
      </c>
      <c r="CA366" s="299">
        <v>0.24</v>
      </c>
      <c r="CB366" s="298">
        <v>110</v>
      </c>
      <c r="CC366" s="298">
        <v>98.2</v>
      </c>
      <c r="CD366" s="298">
        <v>98.2</v>
      </c>
      <c r="CE366" s="298">
        <v>0.70330000000000004</v>
      </c>
      <c r="CF366" s="298">
        <v>8718</v>
      </c>
      <c r="CG366" s="298">
        <v>0</v>
      </c>
      <c r="CH366" s="299">
        <v>0.17</v>
      </c>
      <c r="CI366" s="298">
        <v>110</v>
      </c>
      <c r="CJ366" s="298">
        <v>92.4</v>
      </c>
      <c r="CK366" s="298">
        <v>92.4</v>
      </c>
      <c r="CL366" s="298">
        <v>0.69279999999999997</v>
      </c>
      <c r="CM366" s="298">
        <v>7196</v>
      </c>
      <c r="CN366" s="298">
        <v>0</v>
      </c>
      <c r="CO366" s="299">
        <v>0.16</v>
      </c>
      <c r="CP366" s="298">
        <v>110</v>
      </c>
      <c r="CQ366" s="298">
        <v>89.5</v>
      </c>
      <c r="CR366" s="298">
        <v>91.1</v>
      </c>
      <c r="CS366" s="298">
        <v>1</v>
      </c>
      <c r="CT366" s="298">
        <v>6906</v>
      </c>
      <c r="CU366" s="298">
        <v>0</v>
      </c>
      <c r="CV366" s="299">
        <v>0.1</v>
      </c>
      <c r="CW366" s="298">
        <v>110</v>
      </c>
      <c r="CX366" s="298">
        <v>95.9</v>
      </c>
      <c r="CY366" s="298">
        <v>97</v>
      </c>
      <c r="CZ366" s="298">
        <v>0.60950000000000004</v>
      </c>
      <c r="DA366" s="298">
        <v>15926</v>
      </c>
      <c r="DB366" s="298">
        <v>0</v>
      </c>
      <c r="DC366" s="299">
        <v>0.38</v>
      </c>
      <c r="DD366" s="298">
        <v>110</v>
      </c>
      <c r="DE366" s="298">
        <v>99</v>
      </c>
      <c r="DF366" s="298">
        <v>99</v>
      </c>
      <c r="DG366" s="298">
        <v>0.67169999999999996</v>
      </c>
      <c r="DH366" s="298">
        <v>19361</v>
      </c>
      <c r="DI366" s="298">
        <v>0</v>
      </c>
      <c r="DJ366" s="299">
        <v>0.39</v>
      </c>
      <c r="DK366" s="298">
        <v>110</v>
      </c>
      <c r="DL366" s="298">
        <v>120.9</v>
      </c>
      <c r="DM366" s="298">
        <v>120.9</v>
      </c>
      <c r="DN366" s="298">
        <v>0.68020000000000003</v>
      </c>
      <c r="DO366" s="298">
        <v>23034</v>
      </c>
      <c r="DP366" s="298">
        <v>0</v>
      </c>
      <c r="DQ366" s="299">
        <v>0.38</v>
      </c>
      <c r="DR366" s="298">
        <v>110</v>
      </c>
      <c r="DS366" s="298">
        <v>132.19999999999999</v>
      </c>
      <c r="DT366" s="298">
        <v>132.30000000000001</v>
      </c>
      <c r="DU366" s="298">
        <v>0.68500000000000005</v>
      </c>
      <c r="DV366" s="298">
        <v>35227</v>
      </c>
      <c r="DW366" s="298">
        <v>0</v>
      </c>
      <c r="DX366" s="299">
        <v>0.54</v>
      </c>
    </row>
    <row r="367" spans="1:128" ht="17.25" customHeight="1">
      <c r="A367" s="297">
        <v>363</v>
      </c>
      <c r="B367" s="267" t="s">
        <v>438</v>
      </c>
      <c r="C367" s="298">
        <v>110</v>
      </c>
      <c r="D367" s="298">
        <v>0</v>
      </c>
      <c r="E367" s="298">
        <v>100.1</v>
      </c>
      <c r="F367" s="298">
        <v>0.89710000000000001</v>
      </c>
      <c r="G367" s="298">
        <v>9726</v>
      </c>
      <c r="H367" s="298">
        <v>0</v>
      </c>
      <c r="I367" s="299">
        <v>0.15</v>
      </c>
      <c r="J367" s="298">
        <v>110</v>
      </c>
      <c r="K367" s="298">
        <v>92.4</v>
      </c>
      <c r="L367" s="298">
        <v>92.4</v>
      </c>
      <c r="M367" s="298">
        <v>0.90339999999999998</v>
      </c>
      <c r="N367" s="298">
        <v>14292</v>
      </c>
      <c r="O367" s="298">
        <v>0</v>
      </c>
      <c r="P367" s="299">
        <v>0.23</v>
      </c>
      <c r="Q367" s="298">
        <v>110</v>
      </c>
      <c r="R367" s="298">
        <v>102.8</v>
      </c>
      <c r="S367" s="298">
        <v>102.8</v>
      </c>
      <c r="T367" s="298">
        <v>0.78779999999999994</v>
      </c>
      <c r="U367" s="298">
        <v>8352</v>
      </c>
      <c r="V367" s="298">
        <v>0</v>
      </c>
      <c r="W367" s="299">
        <v>0.14000000000000001</v>
      </c>
      <c r="X367" s="298">
        <v>110</v>
      </c>
      <c r="Y367" s="298">
        <v>91.6</v>
      </c>
      <c r="Z367" s="298">
        <v>98</v>
      </c>
      <c r="AA367" s="298">
        <v>0.62849999999999995</v>
      </c>
      <c r="AB367" s="298">
        <v>3282</v>
      </c>
      <c r="AC367" s="298">
        <v>0</v>
      </c>
      <c r="AD367" s="299">
        <v>0.08</v>
      </c>
      <c r="AE367" s="298">
        <v>110</v>
      </c>
      <c r="AF367" s="298">
        <v>100</v>
      </c>
      <c r="AG367" s="298">
        <v>101.2</v>
      </c>
      <c r="AH367" s="298">
        <v>0.83530000000000004</v>
      </c>
      <c r="AI367" s="298">
        <v>13934</v>
      </c>
      <c r="AJ367" s="298">
        <v>0</v>
      </c>
      <c r="AK367" s="299">
        <v>0.22</v>
      </c>
      <c r="AL367" s="298">
        <v>110</v>
      </c>
      <c r="AM367" s="298">
        <v>109.2</v>
      </c>
      <c r="AN367" s="298">
        <v>109.2</v>
      </c>
      <c r="AO367" s="298">
        <v>0.89449999999999996</v>
      </c>
      <c r="AP367" s="298">
        <v>23658</v>
      </c>
      <c r="AQ367" s="298">
        <v>0</v>
      </c>
      <c r="AR367" s="299">
        <v>0.34</v>
      </c>
      <c r="AS367" s="298">
        <v>110</v>
      </c>
      <c r="AT367" s="298">
        <v>12.4</v>
      </c>
      <c r="AU367" s="298">
        <v>88</v>
      </c>
      <c r="AV367" s="298">
        <v>0.2336</v>
      </c>
      <c r="AW367" s="298">
        <v>682</v>
      </c>
      <c r="AX367" s="298">
        <v>0</v>
      </c>
      <c r="AY367" s="299">
        <v>0.32</v>
      </c>
      <c r="AZ367" s="298">
        <v>110</v>
      </c>
      <c r="BA367" s="298">
        <v>23.6</v>
      </c>
      <c r="BB367" s="298">
        <v>88</v>
      </c>
      <c r="BC367" s="298">
        <v>0.21290000000000001</v>
      </c>
      <c r="BD367" s="298">
        <v>608</v>
      </c>
      <c r="BE367" s="298">
        <v>0</v>
      </c>
      <c r="BF367" s="299">
        <v>0.17</v>
      </c>
      <c r="BG367" s="298">
        <v>110</v>
      </c>
      <c r="BH367" s="298">
        <v>98.4</v>
      </c>
      <c r="BI367" s="298">
        <v>98.4</v>
      </c>
      <c r="BJ367" s="298">
        <v>0.82379999999999998</v>
      </c>
      <c r="BK367" s="298">
        <v>11610</v>
      </c>
      <c r="BL367" s="298">
        <v>0</v>
      </c>
      <c r="BM367" s="299">
        <v>0.19</v>
      </c>
      <c r="BN367" s="298">
        <v>110</v>
      </c>
      <c r="BO367" s="298">
        <v>123.2</v>
      </c>
      <c r="BP367" s="298">
        <v>124.8</v>
      </c>
      <c r="BQ367" s="298">
        <v>0.8548</v>
      </c>
      <c r="BR367" s="298">
        <v>19656</v>
      </c>
      <c r="BS367" s="298">
        <v>0</v>
      </c>
      <c r="BT367" s="299">
        <v>0.25</v>
      </c>
      <c r="BU367" s="298">
        <v>110</v>
      </c>
      <c r="BV367" s="298">
        <v>96.4</v>
      </c>
      <c r="BW367" s="298">
        <v>96.4</v>
      </c>
      <c r="BX367" s="298">
        <v>0.85470000000000002</v>
      </c>
      <c r="BY367" s="298">
        <v>11696</v>
      </c>
      <c r="BZ367" s="298">
        <v>0</v>
      </c>
      <c r="CA367" s="299">
        <v>0.21</v>
      </c>
      <c r="CB367" s="298">
        <v>110</v>
      </c>
      <c r="CC367" s="298">
        <v>97.2</v>
      </c>
      <c r="CD367" s="298">
        <v>97.2</v>
      </c>
      <c r="CE367" s="298">
        <v>0.875</v>
      </c>
      <c r="CF367" s="298">
        <v>15918</v>
      </c>
      <c r="CG367" s="298">
        <v>0</v>
      </c>
      <c r="CH367" s="299">
        <v>0.25</v>
      </c>
      <c r="CI367" s="298">
        <v>110</v>
      </c>
      <c r="CJ367" s="298">
        <v>96.4</v>
      </c>
      <c r="CK367" s="298">
        <v>96.4</v>
      </c>
      <c r="CL367" s="298">
        <v>0.74180000000000001</v>
      </c>
      <c r="CM367" s="298">
        <v>4706</v>
      </c>
      <c r="CN367" s="298">
        <v>0</v>
      </c>
      <c r="CO367" s="299">
        <v>0.09</v>
      </c>
      <c r="CP367" s="298">
        <v>110</v>
      </c>
      <c r="CQ367" s="298">
        <v>98.8</v>
      </c>
      <c r="CR367" s="298">
        <v>100.4</v>
      </c>
      <c r="CS367" s="298">
        <v>0.77190000000000003</v>
      </c>
      <c r="CT367" s="298">
        <v>6370</v>
      </c>
      <c r="CU367" s="298">
        <v>0</v>
      </c>
      <c r="CV367" s="299">
        <v>0.11</v>
      </c>
      <c r="CW367" s="298">
        <v>110</v>
      </c>
      <c r="CX367" s="298">
        <v>108.4</v>
      </c>
      <c r="CY367" s="298">
        <v>112.4</v>
      </c>
      <c r="CZ367" s="298">
        <v>0.84809999999999997</v>
      </c>
      <c r="DA367" s="298">
        <v>13434</v>
      </c>
      <c r="DB367" s="298">
        <v>0</v>
      </c>
      <c r="DC367" s="299">
        <v>0.2</v>
      </c>
      <c r="DD367" s="298">
        <v>110</v>
      </c>
      <c r="DE367" s="298">
        <v>142</v>
      </c>
      <c r="DF367" s="298">
        <v>142</v>
      </c>
      <c r="DG367" s="298">
        <v>0.85260000000000002</v>
      </c>
      <c r="DH367" s="298">
        <v>17174</v>
      </c>
      <c r="DI367" s="298">
        <v>0</v>
      </c>
      <c r="DJ367" s="299">
        <v>0.19</v>
      </c>
      <c r="DK367" s="298">
        <v>110</v>
      </c>
      <c r="DL367" s="298">
        <v>144.4</v>
      </c>
      <c r="DM367" s="298">
        <v>144.4</v>
      </c>
      <c r="DN367" s="298">
        <v>0.86639999999999995</v>
      </c>
      <c r="DO367" s="298">
        <v>24336</v>
      </c>
      <c r="DP367" s="298">
        <v>0</v>
      </c>
      <c r="DQ367" s="299">
        <v>0.26</v>
      </c>
      <c r="DR367" s="298">
        <v>110</v>
      </c>
      <c r="DS367" s="298">
        <v>139.6</v>
      </c>
      <c r="DT367" s="298">
        <v>140.80000000000001</v>
      </c>
      <c r="DU367" s="298">
        <v>0.85819999999999996</v>
      </c>
      <c r="DV367" s="298">
        <v>20342</v>
      </c>
      <c r="DW367" s="298">
        <v>0</v>
      </c>
      <c r="DX367" s="299">
        <v>0.24</v>
      </c>
    </row>
    <row r="368" spans="1:128" ht="17.25" customHeight="1">
      <c r="A368" s="297">
        <v>364</v>
      </c>
      <c r="B368" s="267" t="s">
        <v>439</v>
      </c>
      <c r="C368" s="298">
        <v>311</v>
      </c>
      <c r="D368" s="298">
        <v>255.3</v>
      </c>
      <c r="E368" s="298">
        <v>260.3</v>
      </c>
      <c r="F368" s="298">
        <v>0.63739999999999997</v>
      </c>
      <c r="G368" s="298">
        <v>15314</v>
      </c>
      <c r="H368" s="298">
        <v>0</v>
      </c>
      <c r="I368" s="299">
        <v>0.1</v>
      </c>
      <c r="J368" s="298">
        <v>311</v>
      </c>
      <c r="K368" s="298">
        <v>312</v>
      </c>
      <c r="L368" s="298">
        <v>353</v>
      </c>
      <c r="M368" s="298">
        <v>0.61099999999999999</v>
      </c>
      <c r="N368" s="298">
        <v>22363</v>
      </c>
      <c r="O368" s="298">
        <v>0</v>
      </c>
      <c r="P368" s="299">
        <v>0.13</v>
      </c>
      <c r="Q368" s="298">
        <v>311</v>
      </c>
      <c r="R368" s="298">
        <v>288</v>
      </c>
      <c r="S368" s="298">
        <v>288</v>
      </c>
      <c r="T368" s="298">
        <v>0.58130000000000004</v>
      </c>
      <c r="U368" s="298">
        <v>10338</v>
      </c>
      <c r="V368" s="298">
        <v>0</v>
      </c>
      <c r="W368" s="299">
        <v>0.09</v>
      </c>
      <c r="X368" s="298">
        <v>311</v>
      </c>
      <c r="Y368" s="298">
        <v>0</v>
      </c>
      <c r="Z368" s="298">
        <v>288</v>
      </c>
      <c r="AA368" s="298">
        <v>0.58130000000000004</v>
      </c>
      <c r="AB368" s="298">
        <v>10338</v>
      </c>
      <c r="AC368" s="298">
        <v>0</v>
      </c>
      <c r="AD368" s="299">
        <v>0.08</v>
      </c>
      <c r="AE368" s="298">
        <v>311</v>
      </c>
      <c r="AF368" s="298">
        <v>0</v>
      </c>
      <c r="AG368" s="298">
        <v>288</v>
      </c>
      <c r="AH368" s="298">
        <v>0.58130000000000004</v>
      </c>
      <c r="AI368" s="298">
        <v>10338</v>
      </c>
      <c r="AJ368" s="298">
        <v>0</v>
      </c>
      <c r="AK368" s="299">
        <v>0.08</v>
      </c>
      <c r="AL368" s="298">
        <v>311</v>
      </c>
      <c r="AM368" s="298">
        <v>262.8</v>
      </c>
      <c r="AN368" s="298">
        <v>267.8</v>
      </c>
      <c r="AO368" s="298">
        <v>0.90629999999999999</v>
      </c>
      <c r="AP368" s="298">
        <v>10305</v>
      </c>
      <c r="AQ368" s="298">
        <v>0</v>
      </c>
      <c r="AR368" s="299">
        <v>0.04</v>
      </c>
      <c r="AS368" s="298">
        <v>311</v>
      </c>
      <c r="AT368" s="298">
        <v>271.39999999999998</v>
      </c>
      <c r="AU368" s="298">
        <v>276.39999999999998</v>
      </c>
      <c r="AV368" s="298">
        <v>0.56240000000000001</v>
      </c>
      <c r="AW368" s="298">
        <v>13729</v>
      </c>
      <c r="AX368" s="298">
        <v>0</v>
      </c>
      <c r="AY368" s="299">
        <v>0.09</v>
      </c>
      <c r="AZ368" s="298">
        <v>311</v>
      </c>
      <c r="BA368" s="298">
        <v>284.5</v>
      </c>
      <c r="BB368" s="298">
        <v>289.5</v>
      </c>
      <c r="BC368" s="298">
        <v>0.66759999999999997</v>
      </c>
      <c r="BD368" s="298">
        <v>12503</v>
      </c>
      <c r="BE368" s="298">
        <v>0</v>
      </c>
      <c r="BF368" s="299">
        <v>0.06</v>
      </c>
      <c r="BG368" s="298">
        <v>311</v>
      </c>
      <c r="BH368" s="298">
        <v>282.2</v>
      </c>
      <c r="BI368" s="298">
        <v>287.2</v>
      </c>
      <c r="BJ368" s="298">
        <v>0.69669999999999999</v>
      </c>
      <c r="BK368" s="298">
        <v>15740</v>
      </c>
      <c r="BL368" s="298">
        <v>0</v>
      </c>
      <c r="BM368" s="299">
        <v>0.08</v>
      </c>
      <c r="BN368" s="298">
        <v>311</v>
      </c>
      <c r="BO368" s="298">
        <v>276.3</v>
      </c>
      <c r="BP368" s="298">
        <v>281.3</v>
      </c>
      <c r="BQ368" s="298">
        <v>0.69830000000000003</v>
      </c>
      <c r="BR368" s="298">
        <v>18698</v>
      </c>
      <c r="BS368" s="298">
        <v>0</v>
      </c>
      <c r="BT368" s="299">
        <v>0.1</v>
      </c>
      <c r="BU368" s="298">
        <v>311</v>
      </c>
      <c r="BV368" s="298">
        <v>275.10000000000002</v>
      </c>
      <c r="BW368" s="298">
        <v>280.10000000000002</v>
      </c>
      <c r="BX368" s="298">
        <v>0.69310000000000005</v>
      </c>
      <c r="BY368" s="298">
        <v>16518</v>
      </c>
      <c r="BZ368" s="298">
        <v>0</v>
      </c>
      <c r="CA368" s="299">
        <v>0.1</v>
      </c>
      <c r="CB368" s="298">
        <v>311</v>
      </c>
      <c r="CC368" s="298">
        <v>277.3</v>
      </c>
      <c r="CD368" s="298">
        <v>285.5</v>
      </c>
      <c r="CE368" s="298">
        <v>0.72809999999999997</v>
      </c>
      <c r="CF368" s="298">
        <v>17260</v>
      </c>
      <c r="CG368" s="298">
        <v>0</v>
      </c>
      <c r="CH368" s="299">
        <v>0.09</v>
      </c>
      <c r="CI368" s="298">
        <v>311</v>
      </c>
      <c r="CJ368" s="298">
        <v>274.8</v>
      </c>
      <c r="CK368" s="298">
        <v>279.8</v>
      </c>
      <c r="CL368" s="298">
        <v>0.73219999999999996</v>
      </c>
      <c r="CM368" s="298">
        <v>13623</v>
      </c>
      <c r="CN368" s="298">
        <v>0</v>
      </c>
      <c r="CO368" s="299">
        <v>7.0000000000000007E-2</v>
      </c>
      <c r="CP368" s="298">
        <v>311</v>
      </c>
      <c r="CQ368" s="298">
        <v>241.7</v>
      </c>
      <c r="CR368" s="298">
        <v>274.8</v>
      </c>
      <c r="CS368" s="298">
        <v>0.69799999999999995</v>
      </c>
      <c r="CT368" s="298">
        <v>17226</v>
      </c>
      <c r="CU368" s="298">
        <v>0</v>
      </c>
      <c r="CV368" s="299">
        <v>0.11</v>
      </c>
      <c r="CW368" s="298">
        <v>311</v>
      </c>
      <c r="CX368" s="298">
        <v>283.39999999999998</v>
      </c>
      <c r="CY368" s="298">
        <v>288.39999999999998</v>
      </c>
      <c r="CZ368" s="298">
        <v>0.71479999999999999</v>
      </c>
      <c r="DA368" s="298">
        <v>16304</v>
      </c>
      <c r="DB368" s="298">
        <v>0</v>
      </c>
      <c r="DC368" s="299">
        <v>0.09</v>
      </c>
      <c r="DD368" s="298">
        <v>311</v>
      </c>
      <c r="DE368" s="298">
        <v>278</v>
      </c>
      <c r="DF368" s="298">
        <v>283</v>
      </c>
      <c r="DG368" s="298">
        <v>0.68310000000000004</v>
      </c>
      <c r="DH368" s="298">
        <v>9398</v>
      </c>
      <c r="DI368" s="298">
        <v>0</v>
      </c>
      <c r="DJ368" s="299">
        <v>0.04</v>
      </c>
      <c r="DK368" s="298">
        <v>311</v>
      </c>
      <c r="DL368" s="298">
        <v>264.2</v>
      </c>
      <c r="DM368" s="298">
        <v>269.2</v>
      </c>
      <c r="DN368" s="298">
        <v>0.73499999999999999</v>
      </c>
      <c r="DO368" s="298">
        <v>6432</v>
      </c>
      <c r="DP368" s="298">
        <v>0</v>
      </c>
      <c r="DQ368" s="299">
        <v>0.02</v>
      </c>
      <c r="DR368" s="298">
        <v>311</v>
      </c>
      <c r="DS368" s="298">
        <v>301.7</v>
      </c>
      <c r="DT368" s="298">
        <v>306.7</v>
      </c>
      <c r="DU368" s="298">
        <v>0.68459999999999999</v>
      </c>
      <c r="DV368" s="298">
        <v>8995</v>
      </c>
      <c r="DW368" s="298">
        <v>0</v>
      </c>
      <c r="DX368" s="299">
        <v>0.04</v>
      </c>
    </row>
    <row r="369" spans="1:128" ht="17.25" customHeight="1">
      <c r="A369" s="297">
        <v>365</v>
      </c>
      <c r="B369" s="267" t="s">
        <v>742</v>
      </c>
      <c r="C369" s="298">
        <v>285.56</v>
      </c>
      <c r="D369" s="298">
        <v>237</v>
      </c>
      <c r="E369" s="298">
        <v>242</v>
      </c>
      <c r="F369" s="298">
        <v>0.64700000000000002</v>
      </c>
      <c r="G369" s="298">
        <v>21740</v>
      </c>
      <c r="H369" s="298">
        <v>0</v>
      </c>
      <c r="I369" s="299">
        <v>0.16</v>
      </c>
      <c r="J369" s="298">
        <v>285.56</v>
      </c>
      <c r="K369" s="298">
        <v>242</v>
      </c>
      <c r="L369" s="298">
        <v>247</v>
      </c>
      <c r="M369" s="298">
        <v>0.54410000000000003</v>
      </c>
      <c r="N369" s="298">
        <v>24060</v>
      </c>
      <c r="O369" s="298">
        <v>0</v>
      </c>
      <c r="P369" s="299">
        <v>0.2</v>
      </c>
      <c r="Q369" s="298">
        <v>285.56</v>
      </c>
      <c r="R369" s="298">
        <v>235</v>
      </c>
      <c r="S369" s="298">
        <v>240</v>
      </c>
      <c r="T369" s="298">
        <v>0.6048</v>
      </c>
      <c r="U369" s="298">
        <v>22090</v>
      </c>
      <c r="V369" s="298">
        <v>0</v>
      </c>
      <c r="W369" s="299">
        <v>0.18</v>
      </c>
      <c r="X369" s="298">
        <v>285.56</v>
      </c>
      <c r="Y369" s="298">
        <v>211</v>
      </c>
      <c r="Z369" s="298">
        <v>228.45</v>
      </c>
      <c r="AA369" s="298">
        <v>0.59809999999999997</v>
      </c>
      <c r="AB369" s="298">
        <v>11210</v>
      </c>
      <c r="AC369" s="298">
        <v>0</v>
      </c>
      <c r="AD369" s="299">
        <v>0.08</v>
      </c>
      <c r="AE369" s="298">
        <v>285.56</v>
      </c>
      <c r="AF369" s="298">
        <v>231</v>
      </c>
      <c r="AG369" s="298">
        <v>236</v>
      </c>
      <c r="AH369" s="298">
        <v>0.64649999999999996</v>
      </c>
      <c r="AI369" s="298">
        <v>9100</v>
      </c>
      <c r="AJ369" s="298">
        <v>0</v>
      </c>
      <c r="AK369" s="299">
        <v>0.05</v>
      </c>
      <c r="AL369" s="298">
        <v>285.56</v>
      </c>
      <c r="AM369" s="298">
        <v>217</v>
      </c>
      <c r="AN369" s="298">
        <v>228.45</v>
      </c>
      <c r="AO369" s="298">
        <v>0.6129</v>
      </c>
      <c r="AP369" s="298">
        <v>8480</v>
      </c>
      <c r="AQ369" s="298">
        <v>0</v>
      </c>
      <c r="AR369" s="299">
        <v>0.05</v>
      </c>
      <c r="AS369" s="298">
        <v>285.56</v>
      </c>
      <c r="AT369" s="298">
        <v>225</v>
      </c>
      <c r="AU369" s="298">
        <v>230</v>
      </c>
      <c r="AV369" s="298">
        <v>0.59819999999999995</v>
      </c>
      <c r="AW369" s="298">
        <v>17140</v>
      </c>
      <c r="AX369" s="298">
        <v>0</v>
      </c>
      <c r="AY369" s="299">
        <v>0.13</v>
      </c>
      <c r="AZ369" s="298">
        <v>285.56</v>
      </c>
      <c r="BA369" s="298">
        <v>220</v>
      </c>
      <c r="BB369" s="298">
        <v>228.45</v>
      </c>
      <c r="BC369" s="298">
        <v>0.58109999999999995</v>
      </c>
      <c r="BD369" s="298">
        <v>16370</v>
      </c>
      <c r="BE369" s="298">
        <v>0</v>
      </c>
      <c r="BF369" s="299">
        <v>0.14000000000000001</v>
      </c>
      <c r="BG369" s="298">
        <v>285.56</v>
      </c>
      <c r="BH369" s="298">
        <v>228</v>
      </c>
      <c r="BI369" s="298">
        <v>233</v>
      </c>
      <c r="BJ369" s="298">
        <v>0.58809999999999996</v>
      </c>
      <c r="BK369" s="298">
        <v>20700</v>
      </c>
      <c r="BL369" s="298">
        <v>0</v>
      </c>
      <c r="BM369" s="299">
        <v>0.17</v>
      </c>
      <c r="BN369" s="298">
        <v>285.56</v>
      </c>
      <c r="BO369" s="298">
        <v>209</v>
      </c>
      <c r="BP369" s="298">
        <v>228.45</v>
      </c>
      <c r="BQ369" s="298">
        <v>0.56059999999999999</v>
      </c>
      <c r="BR369" s="298">
        <v>21420</v>
      </c>
      <c r="BS369" s="298">
        <v>0</v>
      </c>
      <c r="BT369" s="299">
        <v>0.2</v>
      </c>
      <c r="BU369" s="298">
        <v>285.56</v>
      </c>
      <c r="BV369" s="298">
        <v>227</v>
      </c>
      <c r="BW369" s="298">
        <v>232</v>
      </c>
      <c r="BX369" s="298">
        <v>0.59470000000000001</v>
      </c>
      <c r="BY369" s="298">
        <v>18150</v>
      </c>
      <c r="BZ369" s="298">
        <v>0</v>
      </c>
      <c r="CA369" s="299">
        <v>0.16</v>
      </c>
      <c r="CB369" s="298">
        <v>285.56</v>
      </c>
      <c r="CC369" s="298">
        <v>221</v>
      </c>
      <c r="CD369" s="298">
        <v>228.45</v>
      </c>
      <c r="CE369" s="298">
        <v>0.58230000000000004</v>
      </c>
      <c r="CF369" s="298">
        <v>25090</v>
      </c>
      <c r="CG369" s="298">
        <v>0</v>
      </c>
      <c r="CH369" s="299">
        <v>0.22</v>
      </c>
      <c r="CI369" s="298">
        <v>285.56</v>
      </c>
      <c r="CJ369" s="298">
        <v>210</v>
      </c>
      <c r="CK369" s="298">
        <v>228.45</v>
      </c>
      <c r="CL369" s="298">
        <v>0.6129</v>
      </c>
      <c r="CM369" s="298">
        <v>19340</v>
      </c>
      <c r="CN369" s="298">
        <v>0</v>
      </c>
      <c r="CO369" s="299">
        <v>0.17</v>
      </c>
      <c r="CP369" s="298">
        <v>285.56</v>
      </c>
      <c r="CQ369" s="298">
        <v>221</v>
      </c>
      <c r="CR369" s="298">
        <v>228.45</v>
      </c>
      <c r="CS369" s="298">
        <v>0.61070000000000002</v>
      </c>
      <c r="CT369" s="298">
        <v>17410</v>
      </c>
      <c r="CU369" s="298">
        <v>0</v>
      </c>
      <c r="CV369" s="299">
        <v>0.13</v>
      </c>
      <c r="CW369" s="298">
        <v>285.56</v>
      </c>
      <c r="CX369" s="298">
        <v>204</v>
      </c>
      <c r="CY369" s="298">
        <v>228.45</v>
      </c>
      <c r="CZ369" s="298">
        <v>0.58709999999999996</v>
      </c>
      <c r="DA369" s="298">
        <v>16220</v>
      </c>
      <c r="DB369" s="298">
        <v>0</v>
      </c>
      <c r="DC369" s="299">
        <v>0.14000000000000001</v>
      </c>
      <c r="DD369" s="298">
        <v>285.56</v>
      </c>
      <c r="DE369" s="298">
        <v>194</v>
      </c>
      <c r="DF369" s="298">
        <v>228.45</v>
      </c>
      <c r="DG369" s="298">
        <v>0.57079999999999997</v>
      </c>
      <c r="DH369" s="298">
        <v>10540</v>
      </c>
      <c r="DI369" s="298">
        <v>0</v>
      </c>
      <c r="DJ369" s="299">
        <v>0.08</v>
      </c>
      <c r="DK369" s="298">
        <v>285.56</v>
      </c>
      <c r="DL369" s="298">
        <v>131</v>
      </c>
      <c r="DM369" s="298">
        <v>228.45</v>
      </c>
      <c r="DN369" s="298">
        <v>0.86129999999999995</v>
      </c>
      <c r="DO369" s="298">
        <v>4830</v>
      </c>
      <c r="DP369" s="298">
        <v>0</v>
      </c>
      <c r="DQ369" s="299">
        <v>0.01</v>
      </c>
      <c r="DR369" s="298">
        <v>285.56</v>
      </c>
      <c r="DS369" s="298">
        <v>204</v>
      </c>
      <c r="DT369" s="298">
        <v>228.45</v>
      </c>
      <c r="DU369" s="298">
        <v>0.63680000000000003</v>
      </c>
      <c r="DV369" s="298">
        <v>6630</v>
      </c>
      <c r="DW369" s="298">
        <v>0</v>
      </c>
      <c r="DX369" s="299">
        <v>0.03</v>
      </c>
    </row>
    <row r="370" spans="1:128" ht="17.25" customHeight="1">
      <c r="A370" s="297">
        <v>366</v>
      </c>
      <c r="B370" s="267" t="s">
        <v>743</v>
      </c>
      <c r="C370" s="298">
        <v>186</v>
      </c>
      <c r="D370" s="298">
        <v>162</v>
      </c>
      <c r="E370" s="298">
        <v>165.15</v>
      </c>
      <c r="F370" s="298">
        <v>0.95530000000000004</v>
      </c>
      <c r="G370" s="298">
        <v>12120</v>
      </c>
      <c r="H370" s="298">
        <v>0</v>
      </c>
      <c r="I370" s="299">
        <v>0.09</v>
      </c>
      <c r="J370" s="298">
        <v>186</v>
      </c>
      <c r="K370" s="298">
        <v>150</v>
      </c>
      <c r="L370" s="298">
        <v>153.15</v>
      </c>
      <c r="M370" s="298">
        <v>0.95850000000000002</v>
      </c>
      <c r="N370" s="298">
        <v>17330</v>
      </c>
      <c r="O370" s="298">
        <v>0</v>
      </c>
      <c r="P370" s="299">
        <v>0.14000000000000001</v>
      </c>
      <c r="Q370" s="298">
        <v>186</v>
      </c>
      <c r="R370" s="298">
        <v>164</v>
      </c>
      <c r="S370" s="298">
        <v>167.15</v>
      </c>
      <c r="T370" s="298">
        <v>0.95030000000000003</v>
      </c>
      <c r="U370" s="298">
        <v>15490</v>
      </c>
      <c r="V370" s="298">
        <v>0</v>
      </c>
      <c r="W370" s="299">
        <v>0.12</v>
      </c>
      <c r="X370" s="298">
        <v>186</v>
      </c>
      <c r="Y370" s="298">
        <v>123</v>
      </c>
      <c r="Z370" s="298">
        <v>148.80000000000001</v>
      </c>
      <c r="AA370" s="298">
        <v>0.97499999999999998</v>
      </c>
      <c r="AB370" s="298">
        <v>3860</v>
      </c>
      <c r="AC370" s="298">
        <v>0</v>
      </c>
      <c r="AD370" s="299">
        <v>0.02</v>
      </c>
      <c r="AE370" s="298">
        <v>186</v>
      </c>
      <c r="AF370" s="298">
        <v>0.15</v>
      </c>
      <c r="AG370" s="298">
        <v>148.80000000000001</v>
      </c>
      <c r="AH370" s="298">
        <v>0.92020000000000002</v>
      </c>
      <c r="AI370" s="298">
        <v>4720</v>
      </c>
      <c r="AJ370" s="298">
        <v>3364</v>
      </c>
      <c r="AK370" s="299">
        <v>1.07</v>
      </c>
      <c r="AL370" s="298">
        <v>186</v>
      </c>
      <c r="AM370" s="298">
        <v>100</v>
      </c>
      <c r="AN370" s="298">
        <v>148.80000000000001</v>
      </c>
      <c r="AO370" s="298">
        <v>0.93779999999999997</v>
      </c>
      <c r="AP370" s="298">
        <v>4260</v>
      </c>
      <c r="AQ370" s="298">
        <v>0</v>
      </c>
      <c r="AR370" s="299">
        <v>0.03</v>
      </c>
      <c r="AS370" s="298">
        <v>186</v>
      </c>
      <c r="AT370" s="298">
        <v>139</v>
      </c>
      <c r="AU370" s="298">
        <v>148.80000000000001</v>
      </c>
      <c r="AV370" s="298">
        <v>0.94299999999999995</v>
      </c>
      <c r="AW370" s="298">
        <v>10400</v>
      </c>
      <c r="AX370" s="298">
        <v>0</v>
      </c>
      <c r="AY370" s="299">
        <v>0.08</v>
      </c>
      <c r="AZ370" s="298">
        <v>186</v>
      </c>
      <c r="BA370" s="298">
        <v>138</v>
      </c>
      <c r="BB370" s="298">
        <v>148.80000000000001</v>
      </c>
      <c r="BC370" s="298">
        <v>0.95089999999999997</v>
      </c>
      <c r="BD370" s="298">
        <v>7720</v>
      </c>
      <c r="BE370" s="298">
        <v>0</v>
      </c>
      <c r="BF370" s="299">
        <v>0.06</v>
      </c>
      <c r="BG370" s="298">
        <v>186</v>
      </c>
      <c r="BH370" s="298">
        <v>188</v>
      </c>
      <c r="BI370" s="298">
        <v>191.15</v>
      </c>
      <c r="BJ370" s="298">
        <v>0.89949999999999997</v>
      </c>
      <c r="BK370" s="298">
        <v>21000</v>
      </c>
      <c r="BL370" s="298">
        <v>0</v>
      </c>
      <c r="BM370" s="299">
        <v>0.15</v>
      </c>
      <c r="BN370" s="298">
        <v>186</v>
      </c>
      <c r="BO370" s="298">
        <v>183</v>
      </c>
      <c r="BP370" s="298">
        <v>186.15</v>
      </c>
      <c r="BQ370" s="298">
        <v>0.875</v>
      </c>
      <c r="BR370" s="298">
        <v>16230</v>
      </c>
      <c r="BS370" s="298">
        <v>0</v>
      </c>
      <c r="BT370" s="299">
        <v>0.11</v>
      </c>
      <c r="BU370" s="298">
        <v>186</v>
      </c>
      <c r="BV370" s="298">
        <v>205</v>
      </c>
      <c r="BW370" s="298">
        <v>208.15</v>
      </c>
      <c r="BX370" s="298">
        <v>0.9194</v>
      </c>
      <c r="BY370" s="298">
        <v>13130</v>
      </c>
      <c r="BZ370" s="298">
        <v>0</v>
      </c>
      <c r="CA370" s="299">
        <v>0.08</v>
      </c>
      <c r="CB370" s="298">
        <v>186</v>
      </c>
      <c r="CC370" s="298">
        <v>182</v>
      </c>
      <c r="CD370" s="298">
        <v>185.15</v>
      </c>
      <c r="CE370" s="298">
        <v>0.87529999999999997</v>
      </c>
      <c r="CF370" s="298">
        <v>16830</v>
      </c>
      <c r="CG370" s="298">
        <v>0</v>
      </c>
      <c r="CH370" s="299">
        <v>0.12</v>
      </c>
      <c r="CI370" s="298">
        <v>186</v>
      </c>
      <c r="CJ370" s="298">
        <v>148</v>
      </c>
      <c r="CK370" s="298">
        <v>151.15</v>
      </c>
      <c r="CL370" s="298">
        <v>0.82540000000000002</v>
      </c>
      <c r="CM370" s="298">
        <v>10430</v>
      </c>
      <c r="CN370" s="298">
        <v>0</v>
      </c>
      <c r="CO370" s="299">
        <v>0.09</v>
      </c>
      <c r="CP370" s="298">
        <v>186</v>
      </c>
      <c r="CQ370" s="298">
        <v>0</v>
      </c>
      <c r="CR370" s="298">
        <v>151.15</v>
      </c>
      <c r="CS370" s="298">
        <v>0.82540000000000002</v>
      </c>
      <c r="CT370" s="298">
        <v>10430</v>
      </c>
      <c r="CU370" s="298">
        <v>0</v>
      </c>
      <c r="CV370" s="299">
        <v>0.09</v>
      </c>
      <c r="CW370" s="298">
        <v>186</v>
      </c>
      <c r="CX370" s="298">
        <v>152</v>
      </c>
      <c r="CY370" s="298">
        <v>155.15</v>
      </c>
      <c r="CZ370" s="298">
        <v>0.86070000000000002</v>
      </c>
      <c r="DA370" s="298">
        <v>17010</v>
      </c>
      <c r="DB370" s="298">
        <v>0</v>
      </c>
      <c r="DC370" s="299">
        <v>0.15</v>
      </c>
      <c r="DD370" s="298">
        <v>186</v>
      </c>
      <c r="DE370" s="298">
        <v>151</v>
      </c>
      <c r="DF370" s="298">
        <v>154.15</v>
      </c>
      <c r="DG370" s="298">
        <v>0.92569999999999997</v>
      </c>
      <c r="DH370" s="298">
        <v>5040</v>
      </c>
      <c r="DI370" s="298">
        <v>0</v>
      </c>
      <c r="DJ370" s="299">
        <v>0.03</v>
      </c>
      <c r="DK370" s="298">
        <v>186</v>
      </c>
      <c r="DL370" s="298">
        <v>134</v>
      </c>
      <c r="DM370" s="298">
        <v>148.80000000000001</v>
      </c>
      <c r="DN370" s="298">
        <v>0.70730000000000004</v>
      </c>
      <c r="DO370" s="298">
        <v>3460</v>
      </c>
      <c r="DP370" s="298">
        <v>0</v>
      </c>
      <c r="DQ370" s="299">
        <v>0.02</v>
      </c>
      <c r="DR370" s="298">
        <v>186</v>
      </c>
      <c r="DS370" s="298">
        <v>1</v>
      </c>
      <c r="DT370" s="298">
        <v>148.80000000000001</v>
      </c>
      <c r="DU370" s="298">
        <v>0.92859999999999998</v>
      </c>
      <c r="DV370" s="298">
        <v>2430</v>
      </c>
      <c r="DW370" s="298">
        <v>765</v>
      </c>
      <c r="DX370" s="299">
        <v>0.05</v>
      </c>
    </row>
    <row r="371" spans="1:128" ht="17.25" customHeight="1">
      <c r="A371" s="297">
        <v>367</v>
      </c>
      <c r="B371" s="267" t="s">
        <v>744</v>
      </c>
      <c r="C371" s="298">
        <v>165</v>
      </c>
      <c r="D371" s="298">
        <v>50</v>
      </c>
      <c r="E371" s="298">
        <v>132</v>
      </c>
      <c r="F371" s="298">
        <v>0.9647</v>
      </c>
      <c r="G371" s="298">
        <v>18850</v>
      </c>
      <c r="H371" s="298">
        <v>0</v>
      </c>
      <c r="I371" s="299">
        <v>0.54</v>
      </c>
      <c r="J371" s="298">
        <v>165</v>
      </c>
      <c r="K371" s="298">
        <v>115</v>
      </c>
      <c r="L371" s="298">
        <v>132</v>
      </c>
      <c r="M371" s="298">
        <v>0.96450000000000002</v>
      </c>
      <c r="N371" s="298">
        <v>18180</v>
      </c>
      <c r="O371" s="298">
        <v>0</v>
      </c>
      <c r="P371" s="299">
        <v>0.22</v>
      </c>
      <c r="Q371" s="298">
        <v>165</v>
      </c>
      <c r="R371" s="298">
        <v>0.56000000000000005</v>
      </c>
      <c r="S371" s="298">
        <v>132</v>
      </c>
      <c r="T371" s="298">
        <v>0.91879999999999995</v>
      </c>
      <c r="U371" s="298">
        <v>19364</v>
      </c>
      <c r="V371" s="298">
        <v>19142</v>
      </c>
      <c r="W371" s="299">
        <v>52.27</v>
      </c>
      <c r="X371" s="298">
        <v>165</v>
      </c>
      <c r="Y371" s="298">
        <v>114</v>
      </c>
      <c r="Z371" s="298">
        <v>132</v>
      </c>
      <c r="AA371" s="298">
        <v>0.93240000000000001</v>
      </c>
      <c r="AB371" s="298">
        <v>13800</v>
      </c>
      <c r="AC371" s="298">
        <v>0</v>
      </c>
      <c r="AD371" s="299">
        <v>0.17</v>
      </c>
      <c r="AE371" s="298">
        <v>165</v>
      </c>
      <c r="AF371" s="298">
        <v>114</v>
      </c>
      <c r="AG371" s="298">
        <v>132</v>
      </c>
      <c r="AH371" s="298">
        <v>0.93859999999999999</v>
      </c>
      <c r="AI371" s="298">
        <v>21400</v>
      </c>
      <c r="AJ371" s="298">
        <v>0</v>
      </c>
      <c r="AK371" s="299">
        <v>0.27</v>
      </c>
      <c r="AL371" s="298">
        <v>165</v>
      </c>
      <c r="AM371" s="298">
        <v>112</v>
      </c>
      <c r="AN371" s="298">
        <v>132</v>
      </c>
      <c r="AO371" s="298">
        <v>0.94830000000000003</v>
      </c>
      <c r="AP371" s="298">
        <v>22000</v>
      </c>
      <c r="AQ371" s="298">
        <v>0</v>
      </c>
      <c r="AR371" s="299">
        <v>0.28999999999999998</v>
      </c>
      <c r="AS371" s="298">
        <v>165</v>
      </c>
      <c r="AT371" s="298">
        <v>124</v>
      </c>
      <c r="AU371" s="298">
        <v>132</v>
      </c>
      <c r="AV371" s="298">
        <v>0.95540000000000003</v>
      </c>
      <c r="AW371" s="298">
        <v>30000</v>
      </c>
      <c r="AX371" s="298">
        <v>0</v>
      </c>
      <c r="AY371" s="299">
        <v>0.34</v>
      </c>
      <c r="AZ371" s="298">
        <v>165</v>
      </c>
      <c r="BA371" s="298">
        <v>124</v>
      </c>
      <c r="BB371" s="298">
        <v>132</v>
      </c>
      <c r="BC371" s="298">
        <v>0.77780000000000005</v>
      </c>
      <c r="BD371" s="298">
        <v>2800</v>
      </c>
      <c r="BE371" s="298">
        <v>0</v>
      </c>
      <c r="BF371" s="299">
        <v>0.04</v>
      </c>
      <c r="BG371" s="298">
        <v>165</v>
      </c>
      <c r="BH371" s="298">
        <v>100</v>
      </c>
      <c r="BI371" s="298">
        <v>132</v>
      </c>
      <c r="BJ371" s="298">
        <v>0.9375</v>
      </c>
      <c r="BK371" s="298">
        <v>18000</v>
      </c>
      <c r="BL371" s="298">
        <v>0</v>
      </c>
      <c r="BM371" s="299">
        <v>0.26</v>
      </c>
      <c r="BN371" s="298">
        <v>165</v>
      </c>
      <c r="BO371" s="298">
        <v>108</v>
      </c>
      <c r="BP371" s="298">
        <v>132</v>
      </c>
      <c r="BQ371" s="298">
        <v>0.95099999999999996</v>
      </c>
      <c r="BR371" s="298">
        <v>27200</v>
      </c>
      <c r="BS371" s="298">
        <v>0</v>
      </c>
      <c r="BT371" s="299">
        <v>0.36</v>
      </c>
      <c r="BU371" s="298">
        <v>165</v>
      </c>
      <c r="BV371" s="298">
        <v>116</v>
      </c>
      <c r="BW371" s="298">
        <v>132</v>
      </c>
      <c r="BX371" s="298">
        <v>0.94699999999999995</v>
      </c>
      <c r="BY371" s="298">
        <v>25000</v>
      </c>
      <c r="BZ371" s="298">
        <v>0</v>
      </c>
      <c r="CA371" s="299">
        <v>0.34</v>
      </c>
      <c r="CB371" s="298">
        <v>165</v>
      </c>
      <c r="CC371" s="298">
        <v>122</v>
      </c>
      <c r="CD371" s="298">
        <v>132</v>
      </c>
      <c r="CE371" s="298">
        <v>0.95040000000000002</v>
      </c>
      <c r="CF371" s="298">
        <v>26800</v>
      </c>
      <c r="CG371" s="298">
        <v>0</v>
      </c>
      <c r="CH371" s="299">
        <v>0.31</v>
      </c>
      <c r="CI371" s="298">
        <v>165</v>
      </c>
      <c r="CJ371" s="298">
        <v>118</v>
      </c>
      <c r="CK371" s="298">
        <v>132</v>
      </c>
      <c r="CL371" s="298">
        <v>0.95309999999999995</v>
      </c>
      <c r="CM371" s="298">
        <v>24400</v>
      </c>
      <c r="CN371" s="298">
        <v>0</v>
      </c>
      <c r="CO371" s="299">
        <v>0.3</v>
      </c>
      <c r="CP371" s="298">
        <v>165</v>
      </c>
      <c r="CQ371" s="298">
        <v>118</v>
      </c>
      <c r="CR371" s="298">
        <v>132</v>
      </c>
      <c r="CS371" s="298">
        <v>0.91459999999999997</v>
      </c>
      <c r="CT371" s="298">
        <v>15000</v>
      </c>
      <c r="CU371" s="298">
        <v>0</v>
      </c>
      <c r="CV371" s="299">
        <v>0.19</v>
      </c>
      <c r="CW371" s="298">
        <v>165</v>
      </c>
      <c r="CX371" s="298">
        <v>112</v>
      </c>
      <c r="CY371" s="298">
        <v>132</v>
      </c>
      <c r="CZ371" s="298">
        <v>0.92110000000000003</v>
      </c>
      <c r="DA371" s="298">
        <v>21000</v>
      </c>
      <c r="DB371" s="298">
        <v>0</v>
      </c>
      <c r="DC371" s="299">
        <v>0.28000000000000003</v>
      </c>
      <c r="DD371" s="298">
        <v>165</v>
      </c>
      <c r="DE371" s="298">
        <v>110</v>
      </c>
      <c r="DF371" s="298">
        <v>132</v>
      </c>
      <c r="DG371" s="298">
        <v>0.9123</v>
      </c>
      <c r="DH371" s="298">
        <v>20800</v>
      </c>
      <c r="DI371" s="298">
        <v>0</v>
      </c>
      <c r="DJ371" s="299">
        <v>0.28000000000000003</v>
      </c>
      <c r="DK371" s="298">
        <v>165</v>
      </c>
      <c r="DL371" s="298">
        <v>118</v>
      </c>
      <c r="DM371" s="298">
        <v>132</v>
      </c>
      <c r="DN371" s="298">
        <v>0.90910000000000002</v>
      </c>
      <c r="DO371" s="298">
        <v>20000</v>
      </c>
      <c r="DP371" s="298">
        <v>0</v>
      </c>
      <c r="DQ371" s="299">
        <v>0.25</v>
      </c>
      <c r="DR371" s="298">
        <v>165</v>
      </c>
      <c r="DS371" s="298">
        <v>118</v>
      </c>
      <c r="DT371" s="298">
        <v>132</v>
      </c>
      <c r="DU371" s="298">
        <v>0.89580000000000004</v>
      </c>
      <c r="DV371" s="298">
        <v>17200</v>
      </c>
      <c r="DW371" s="298">
        <v>0</v>
      </c>
      <c r="DX371" s="299">
        <v>0.23</v>
      </c>
    </row>
    <row r="372" spans="1:128" ht="17.25" customHeight="1">
      <c r="A372" s="297">
        <v>368</v>
      </c>
      <c r="B372" s="267" t="s">
        <v>805</v>
      </c>
      <c r="C372" s="298">
        <v>0</v>
      </c>
      <c r="D372" s="298">
        <v>0</v>
      </c>
      <c r="E372" s="298">
        <v>0</v>
      </c>
      <c r="F372" s="298">
        <v>0</v>
      </c>
      <c r="G372" s="298">
        <v>0</v>
      </c>
      <c r="H372" s="298">
        <v>0</v>
      </c>
      <c r="I372" s="299">
        <v>0</v>
      </c>
      <c r="J372" s="298">
        <v>698</v>
      </c>
      <c r="K372" s="298">
        <v>0</v>
      </c>
      <c r="L372" s="298">
        <v>396.29</v>
      </c>
      <c r="M372" s="298">
        <v>0</v>
      </c>
      <c r="N372" s="298">
        <v>0</v>
      </c>
      <c r="O372" s="298">
        <v>0</v>
      </c>
      <c r="P372" s="299">
        <v>0</v>
      </c>
      <c r="Q372" s="298">
        <v>698</v>
      </c>
      <c r="R372" s="298">
        <v>10</v>
      </c>
      <c r="S372" s="298">
        <v>558.4</v>
      </c>
      <c r="T372" s="298">
        <v>0.44440000000000002</v>
      </c>
      <c r="U372" s="298">
        <v>2000</v>
      </c>
      <c r="V372" s="298">
        <v>80</v>
      </c>
      <c r="W372" s="299">
        <v>0.63</v>
      </c>
      <c r="X372" s="298">
        <v>698</v>
      </c>
      <c r="Y372" s="298">
        <v>30</v>
      </c>
      <c r="Z372" s="298">
        <v>558.4</v>
      </c>
      <c r="AA372" s="298">
        <v>0.85709999999999997</v>
      </c>
      <c r="AB372" s="298">
        <v>6000</v>
      </c>
      <c r="AC372" s="298">
        <v>0</v>
      </c>
      <c r="AD372" s="299">
        <v>0.31</v>
      </c>
      <c r="AE372" s="298">
        <v>698</v>
      </c>
      <c r="AF372" s="298">
        <v>300</v>
      </c>
      <c r="AG372" s="298">
        <v>558.4</v>
      </c>
      <c r="AH372" s="298">
        <v>0.85709999999999997</v>
      </c>
      <c r="AI372" s="298">
        <v>6000</v>
      </c>
      <c r="AJ372" s="298">
        <v>0</v>
      </c>
      <c r="AK372" s="299">
        <v>0.03</v>
      </c>
      <c r="AL372" s="298">
        <v>698</v>
      </c>
      <c r="AM372" s="298">
        <v>20</v>
      </c>
      <c r="AN372" s="298">
        <v>558.4</v>
      </c>
      <c r="AO372" s="298">
        <v>0.35110000000000002</v>
      </c>
      <c r="AP372" s="298">
        <v>6000</v>
      </c>
      <c r="AQ372" s="298">
        <v>2966</v>
      </c>
      <c r="AR372" s="299">
        <v>1.19</v>
      </c>
      <c r="AS372" s="298">
        <v>698</v>
      </c>
      <c r="AT372" s="298">
        <v>0</v>
      </c>
      <c r="AU372" s="298">
        <v>558.4</v>
      </c>
      <c r="AV372" s="298">
        <v>0.93489999999999995</v>
      </c>
      <c r="AW372" s="298">
        <v>6300</v>
      </c>
      <c r="AX372" s="298">
        <v>0</v>
      </c>
      <c r="AY372" s="299">
        <v>0.45</v>
      </c>
      <c r="AZ372" s="298">
        <v>698</v>
      </c>
      <c r="BA372" s="298">
        <v>0</v>
      </c>
      <c r="BB372" s="298">
        <v>558.4</v>
      </c>
      <c r="BC372" s="298">
        <v>0.93489999999999995</v>
      </c>
      <c r="BD372" s="298">
        <v>6300</v>
      </c>
      <c r="BE372" s="298">
        <v>0</v>
      </c>
      <c r="BF372" s="299">
        <v>0.47</v>
      </c>
      <c r="BG372" s="298">
        <v>698</v>
      </c>
      <c r="BH372" s="298">
        <v>0</v>
      </c>
      <c r="BI372" s="298">
        <v>558.4</v>
      </c>
      <c r="BJ372" s="298">
        <v>0.93489999999999995</v>
      </c>
      <c r="BK372" s="298">
        <v>6300</v>
      </c>
      <c r="BL372" s="298">
        <v>0</v>
      </c>
      <c r="BM372" s="299">
        <v>0.45</v>
      </c>
      <c r="BN372" s="298">
        <v>698</v>
      </c>
      <c r="BO372" s="298">
        <v>0</v>
      </c>
      <c r="BP372" s="298">
        <v>558.4</v>
      </c>
      <c r="BQ372" s="298">
        <v>0.93489999999999995</v>
      </c>
      <c r="BR372" s="298">
        <v>6300</v>
      </c>
      <c r="BS372" s="298">
        <v>0</v>
      </c>
      <c r="BT372" s="299">
        <v>0.45</v>
      </c>
      <c r="BU372" s="298">
        <v>698</v>
      </c>
      <c r="BV372" s="298">
        <v>0</v>
      </c>
      <c r="BW372" s="298">
        <v>558.4</v>
      </c>
      <c r="BX372" s="298">
        <v>0.93489999999999995</v>
      </c>
      <c r="BY372" s="298">
        <v>6300</v>
      </c>
      <c r="BZ372" s="298">
        <v>0</v>
      </c>
      <c r="CA372" s="299">
        <v>0.5</v>
      </c>
      <c r="CB372" s="298">
        <v>698</v>
      </c>
      <c r="CC372" s="298">
        <v>0</v>
      </c>
      <c r="CD372" s="298">
        <v>558.4</v>
      </c>
      <c r="CE372" s="298">
        <v>0.93489999999999995</v>
      </c>
      <c r="CF372" s="298">
        <v>6300</v>
      </c>
      <c r="CG372" s="298">
        <v>0</v>
      </c>
      <c r="CH372" s="299">
        <v>0</v>
      </c>
      <c r="CI372" s="298">
        <v>698</v>
      </c>
      <c r="CJ372" s="298">
        <v>0</v>
      </c>
      <c r="CK372" s="298">
        <v>558.4</v>
      </c>
      <c r="CL372" s="298">
        <v>0.93489999999999995</v>
      </c>
      <c r="CM372" s="298">
        <v>6300</v>
      </c>
      <c r="CN372" s="298">
        <v>0</v>
      </c>
      <c r="CO372" s="299">
        <v>0</v>
      </c>
      <c r="CP372" s="298">
        <v>698</v>
      </c>
      <c r="CQ372" s="298">
        <v>0</v>
      </c>
      <c r="CR372" s="298">
        <v>558.4</v>
      </c>
      <c r="CS372" s="298">
        <v>0.93489999999999995</v>
      </c>
      <c r="CT372" s="298">
        <v>6300</v>
      </c>
      <c r="CU372" s="298">
        <v>0</v>
      </c>
      <c r="CV372" s="299">
        <v>0</v>
      </c>
      <c r="CW372" s="298">
        <v>698</v>
      </c>
      <c r="CX372" s="298">
        <v>0</v>
      </c>
      <c r="CY372" s="298">
        <v>558.4</v>
      </c>
      <c r="CZ372" s="298">
        <v>0.93489999999999995</v>
      </c>
      <c r="DA372" s="298">
        <v>6300</v>
      </c>
      <c r="DB372" s="298">
        <v>0</v>
      </c>
      <c r="DC372" s="299">
        <v>0</v>
      </c>
      <c r="DD372" s="298">
        <v>698</v>
      </c>
      <c r="DE372" s="298">
        <v>0</v>
      </c>
      <c r="DF372" s="298">
        <v>558.4</v>
      </c>
      <c r="DG372" s="298">
        <v>0.93489999999999995</v>
      </c>
      <c r="DH372" s="298">
        <v>6300</v>
      </c>
      <c r="DI372" s="298">
        <v>0</v>
      </c>
      <c r="DJ372" s="299">
        <v>0</v>
      </c>
      <c r="DK372" s="298">
        <v>698</v>
      </c>
      <c r="DL372" s="298">
        <v>0</v>
      </c>
      <c r="DM372" s="298">
        <v>558.4</v>
      </c>
      <c r="DN372" s="298">
        <v>0.93489999999999995</v>
      </c>
      <c r="DO372" s="298">
        <v>6300</v>
      </c>
      <c r="DP372" s="298">
        <v>0</v>
      </c>
      <c r="DQ372" s="299">
        <v>0.02</v>
      </c>
      <c r="DR372" s="298">
        <v>698</v>
      </c>
      <c r="DS372" s="298">
        <v>0</v>
      </c>
      <c r="DT372" s="298">
        <v>558.4</v>
      </c>
      <c r="DU372" s="298">
        <v>0.93489999999999995</v>
      </c>
      <c r="DV372" s="298">
        <v>6300</v>
      </c>
      <c r="DW372" s="298">
        <v>0</v>
      </c>
      <c r="DX372" s="299">
        <v>0.02</v>
      </c>
    </row>
    <row r="373" spans="1:128" ht="17.25" customHeight="1">
      <c r="A373" s="297">
        <v>369</v>
      </c>
      <c r="B373" s="267" t="s">
        <v>881</v>
      </c>
      <c r="C373" s="298">
        <v>0</v>
      </c>
      <c r="D373" s="298">
        <v>0</v>
      </c>
      <c r="E373" s="298">
        <v>0</v>
      </c>
      <c r="F373" s="298">
        <v>0</v>
      </c>
      <c r="G373" s="298">
        <v>0</v>
      </c>
      <c r="H373" s="298">
        <v>0</v>
      </c>
      <c r="I373" s="299">
        <v>0</v>
      </c>
      <c r="J373" s="298">
        <v>0</v>
      </c>
      <c r="K373" s="298">
        <v>0</v>
      </c>
      <c r="L373" s="298">
        <v>0</v>
      </c>
      <c r="M373" s="298">
        <v>0</v>
      </c>
      <c r="N373" s="298">
        <v>0</v>
      </c>
      <c r="O373" s="298">
        <v>0</v>
      </c>
      <c r="P373" s="299">
        <v>0</v>
      </c>
      <c r="Q373" s="298">
        <v>0</v>
      </c>
      <c r="R373" s="298">
        <v>0</v>
      </c>
      <c r="S373" s="298">
        <v>0</v>
      </c>
      <c r="T373" s="298">
        <v>0</v>
      </c>
      <c r="U373" s="298">
        <v>0</v>
      </c>
      <c r="V373" s="298">
        <v>0</v>
      </c>
      <c r="W373" s="299">
        <v>0</v>
      </c>
      <c r="X373" s="298">
        <v>0</v>
      </c>
      <c r="Y373" s="298">
        <v>0</v>
      </c>
      <c r="Z373" s="298">
        <v>0</v>
      </c>
      <c r="AA373" s="298">
        <v>0</v>
      </c>
      <c r="AB373" s="298">
        <v>0</v>
      </c>
      <c r="AC373" s="298">
        <v>0</v>
      </c>
      <c r="AD373" s="299">
        <v>0</v>
      </c>
      <c r="AE373" s="298">
        <v>0</v>
      </c>
      <c r="AF373" s="298">
        <v>0</v>
      </c>
      <c r="AG373" s="298">
        <v>0</v>
      </c>
      <c r="AH373" s="298">
        <v>0</v>
      </c>
      <c r="AI373" s="298">
        <v>0</v>
      </c>
      <c r="AJ373" s="298">
        <v>0</v>
      </c>
      <c r="AK373" s="299">
        <v>0</v>
      </c>
      <c r="AL373" s="298">
        <v>0</v>
      </c>
      <c r="AM373" s="298">
        <v>0</v>
      </c>
      <c r="AN373" s="298">
        <v>0</v>
      </c>
      <c r="AO373" s="298">
        <v>0</v>
      </c>
      <c r="AP373" s="298">
        <v>0</v>
      </c>
      <c r="AQ373" s="298">
        <v>0</v>
      </c>
      <c r="AR373" s="299">
        <v>0</v>
      </c>
      <c r="AS373" s="298">
        <v>0</v>
      </c>
      <c r="AT373" s="298">
        <v>0</v>
      </c>
      <c r="AU373" s="298">
        <v>0</v>
      </c>
      <c r="AV373" s="298">
        <v>0</v>
      </c>
      <c r="AW373" s="298">
        <v>0</v>
      </c>
      <c r="AX373" s="298">
        <v>0</v>
      </c>
      <c r="AY373" s="299">
        <v>0</v>
      </c>
      <c r="AZ373" s="298">
        <v>0</v>
      </c>
      <c r="BA373" s="298">
        <v>0</v>
      </c>
      <c r="BB373" s="298">
        <v>0</v>
      </c>
      <c r="BC373" s="298">
        <v>0</v>
      </c>
      <c r="BD373" s="298">
        <v>0</v>
      </c>
      <c r="BE373" s="298">
        <v>0</v>
      </c>
      <c r="BF373" s="299">
        <v>0</v>
      </c>
      <c r="BG373" s="298">
        <v>0</v>
      </c>
      <c r="BH373" s="298">
        <v>0</v>
      </c>
      <c r="BI373" s="298">
        <v>0</v>
      </c>
      <c r="BJ373" s="298">
        <v>0</v>
      </c>
      <c r="BK373" s="298">
        <v>0</v>
      </c>
      <c r="BL373" s="298">
        <v>0</v>
      </c>
      <c r="BM373" s="299">
        <v>0</v>
      </c>
      <c r="BN373" s="298">
        <v>0</v>
      </c>
      <c r="BO373" s="298">
        <v>0</v>
      </c>
      <c r="BP373" s="298">
        <v>0</v>
      </c>
      <c r="BQ373" s="298">
        <v>0</v>
      </c>
      <c r="BR373" s="298">
        <v>0</v>
      </c>
      <c r="BS373" s="298">
        <v>0</v>
      </c>
      <c r="BT373" s="299">
        <v>0</v>
      </c>
      <c r="BU373" s="298">
        <v>0</v>
      </c>
      <c r="BV373" s="298">
        <v>0</v>
      </c>
      <c r="BW373" s="298">
        <v>0</v>
      </c>
      <c r="BX373" s="298">
        <v>0</v>
      </c>
      <c r="BY373" s="298">
        <v>0</v>
      </c>
      <c r="BZ373" s="298">
        <v>0</v>
      </c>
      <c r="CA373" s="299">
        <v>0</v>
      </c>
      <c r="CB373" s="298">
        <v>367</v>
      </c>
      <c r="CC373" s="298">
        <v>0</v>
      </c>
      <c r="CD373" s="298">
        <v>66.3</v>
      </c>
      <c r="CE373" s="298">
        <v>0.75</v>
      </c>
      <c r="CF373" s="298">
        <v>3000</v>
      </c>
      <c r="CG373" s="298">
        <v>0</v>
      </c>
      <c r="CH373" s="299">
        <v>0</v>
      </c>
      <c r="CI373" s="298">
        <v>367</v>
      </c>
      <c r="CJ373" s="298">
        <v>190</v>
      </c>
      <c r="CK373" s="298">
        <v>293.60000000000002</v>
      </c>
      <c r="CL373" s="298">
        <v>0.48780000000000001</v>
      </c>
      <c r="CM373" s="298">
        <v>10000</v>
      </c>
      <c r="CN373" s="298">
        <v>0</v>
      </c>
      <c r="CO373" s="299">
        <v>0.15</v>
      </c>
      <c r="CP373" s="298">
        <v>367</v>
      </c>
      <c r="CQ373" s="298">
        <v>185</v>
      </c>
      <c r="CR373" s="298">
        <v>293.60000000000002</v>
      </c>
      <c r="CS373" s="298">
        <v>0.53129999999999999</v>
      </c>
      <c r="CT373" s="298">
        <v>8500</v>
      </c>
      <c r="CU373" s="298">
        <v>0</v>
      </c>
      <c r="CV373" s="299">
        <v>0.12</v>
      </c>
      <c r="CW373" s="298">
        <v>367</v>
      </c>
      <c r="CX373" s="298">
        <v>165</v>
      </c>
      <c r="CY373" s="298">
        <v>293.60000000000002</v>
      </c>
      <c r="CZ373" s="298">
        <v>0.73170000000000002</v>
      </c>
      <c r="DA373" s="298">
        <v>15000</v>
      </c>
      <c r="DB373" s="298">
        <v>0</v>
      </c>
      <c r="DC373" s="299">
        <v>0.17</v>
      </c>
      <c r="DD373" s="298">
        <v>367</v>
      </c>
      <c r="DE373" s="298">
        <v>165</v>
      </c>
      <c r="DF373" s="298">
        <v>293.60000000000002</v>
      </c>
      <c r="DG373" s="298">
        <v>0.46429999999999999</v>
      </c>
      <c r="DH373" s="298">
        <v>6500</v>
      </c>
      <c r="DI373" s="298">
        <v>0</v>
      </c>
      <c r="DJ373" s="299">
        <v>0.11</v>
      </c>
      <c r="DK373" s="298">
        <v>367</v>
      </c>
      <c r="DL373" s="298">
        <v>0</v>
      </c>
      <c r="DM373" s="298">
        <v>293.60000000000002</v>
      </c>
      <c r="DN373" s="298">
        <v>0</v>
      </c>
      <c r="DO373" s="298">
        <v>0</v>
      </c>
      <c r="DP373" s="298">
        <v>0</v>
      </c>
      <c r="DQ373" s="299">
        <v>0</v>
      </c>
      <c r="DR373" s="298">
        <v>367</v>
      </c>
      <c r="DS373" s="298">
        <v>0</v>
      </c>
      <c r="DT373" s="298">
        <v>293.60000000000002</v>
      </c>
      <c r="DU373" s="298">
        <v>0</v>
      </c>
      <c r="DV373" s="298">
        <v>0</v>
      </c>
      <c r="DW373" s="298">
        <v>0</v>
      </c>
      <c r="DX373" s="299">
        <v>0</v>
      </c>
    </row>
    <row r="374" spans="1:128" ht="17.25" customHeight="1">
      <c r="A374" s="297">
        <v>370</v>
      </c>
      <c r="B374" s="267" t="s">
        <v>882</v>
      </c>
      <c r="C374" s="298">
        <v>0</v>
      </c>
      <c r="D374" s="298">
        <v>0</v>
      </c>
      <c r="E374" s="298">
        <v>0</v>
      </c>
      <c r="F374" s="298">
        <v>0</v>
      </c>
      <c r="G374" s="298">
        <v>0</v>
      </c>
      <c r="H374" s="298">
        <v>0</v>
      </c>
      <c r="I374" s="299">
        <v>0</v>
      </c>
      <c r="J374" s="298">
        <v>0</v>
      </c>
      <c r="K374" s="298">
        <v>0</v>
      </c>
      <c r="L374" s="298">
        <v>0</v>
      </c>
      <c r="M374" s="298">
        <v>0</v>
      </c>
      <c r="N374" s="298">
        <v>0</v>
      </c>
      <c r="O374" s="298">
        <v>0</v>
      </c>
      <c r="P374" s="299">
        <v>0</v>
      </c>
      <c r="Q374" s="298">
        <v>0</v>
      </c>
      <c r="R374" s="298">
        <v>0</v>
      </c>
      <c r="S374" s="298">
        <v>0</v>
      </c>
      <c r="T374" s="298">
        <v>0</v>
      </c>
      <c r="U374" s="298">
        <v>0</v>
      </c>
      <c r="V374" s="298">
        <v>0</v>
      </c>
      <c r="W374" s="299">
        <v>0</v>
      </c>
      <c r="X374" s="298">
        <v>0</v>
      </c>
      <c r="Y374" s="298">
        <v>0</v>
      </c>
      <c r="Z374" s="298">
        <v>0</v>
      </c>
      <c r="AA374" s="298">
        <v>0</v>
      </c>
      <c r="AB374" s="298">
        <v>0</v>
      </c>
      <c r="AC374" s="298">
        <v>0</v>
      </c>
      <c r="AD374" s="299">
        <v>0</v>
      </c>
      <c r="AE374" s="298">
        <v>0</v>
      </c>
      <c r="AF374" s="298">
        <v>0</v>
      </c>
      <c r="AG374" s="298">
        <v>0</v>
      </c>
      <c r="AH374" s="298">
        <v>0</v>
      </c>
      <c r="AI374" s="298">
        <v>0</v>
      </c>
      <c r="AJ374" s="298">
        <v>0</v>
      </c>
      <c r="AK374" s="299">
        <v>0</v>
      </c>
      <c r="AL374" s="298">
        <v>0</v>
      </c>
      <c r="AM374" s="298">
        <v>0</v>
      </c>
      <c r="AN374" s="298">
        <v>0</v>
      </c>
      <c r="AO374" s="298">
        <v>0</v>
      </c>
      <c r="AP374" s="298">
        <v>0</v>
      </c>
      <c r="AQ374" s="298">
        <v>0</v>
      </c>
      <c r="AR374" s="299">
        <v>0</v>
      </c>
      <c r="AS374" s="298">
        <v>0</v>
      </c>
      <c r="AT374" s="298">
        <v>0</v>
      </c>
      <c r="AU374" s="298">
        <v>0</v>
      </c>
      <c r="AV374" s="298">
        <v>0</v>
      </c>
      <c r="AW374" s="298">
        <v>0</v>
      </c>
      <c r="AX374" s="298">
        <v>0</v>
      </c>
      <c r="AY374" s="299">
        <v>0</v>
      </c>
      <c r="AZ374" s="298">
        <v>0</v>
      </c>
      <c r="BA374" s="298">
        <v>0</v>
      </c>
      <c r="BB374" s="298">
        <v>0</v>
      </c>
      <c r="BC374" s="298">
        <v>0</v>
      </c>
      <c r="BD374" s="298">
        <v>0</v>
      </c>
      <c r="BE374" s="298">
        <v>0</v>
      </c>
      <c r="BF374" s="299">
        <v>0</v>
      </c>
      <c r="BG374" s="298">
        <v>0</v>
      </c>
      <c r="BH374" s="298">
        <v>0</v>
      </c>
      <c r="BI374" s="298">
        <v>0</v>
      </c>
      <c r="BJ374" s="298">
        <v>0</v>
      </c>
      <c r="BK374" s="298">
        <v>0</v>
      </c>
      <c r="BL374" s="298">
        <v>0</v>
      </c>
      <c r="BM374" s="299">
        <v>0</v>
      </c>
      <c r="BN374" s="298">
        <v>0</v>
      </c>
      <c r="BO374" s="298">
        <v>0</v>
      </c>
      <c r="BP374" s="298">
        <v>0</v>
      </c>
      <c r="BQ374" s="298">
        <v>0</v>
      </c>
      <c r="BR374" s="298">
        <v>0</v>
      </c>
      <c r="BS374" s="298">
        <v>0</v>
      </c>
      <c r="BT374" s="299">
        <v>0</v>
      </c>
      <c r="BU374" s="298">
        <v>0</v>
      </c>
      <c r="BV374" s="298">
        <v>0</v>
      </c>
      <c r="BW374" s="298">
        <v>0</v>
      </c>
      <c r="BX374" s="298">
        <v>0</v>
      </c>
      <c r="BY374" s="298">
        <v>0</v>
      </c>
      <c r="BZ374" s="298">
        <v>0</v>
      </c>
      <c r="CA374" s="299">
        <v>0</v>
      </c>
      <c r="CB374" s="298">
        <v>0</v>
      </c>
      <c r="CC374" s="298">
        <v>0</v>
      </c>
      <c r="CD374" s="298">
        <v>0</v>
      </c>
      <c r="CE374" s="298">
        <v>0</v>
      </c>
      <c r="CF374" s="298">
        <v>0</v>
      </c>
      <c r="CG374" s="298">
        <v>0</v>
      </c>
      <c r="CH374" s="299">
        <v>0</v>
      </c>
      <c r="CI374" s="298">
        <v>0</v>
      </c>
      <c r="CJ374" s="298">
        <v>0</v>
      </c>
      <c r="CK374" s="298">
        <v>0</v>
      </c>
      <c r="CL374" s="298">
        <v>0</v>
      </c>
      <c r="CM374" s="298">
        <v>0</v>
      </c>
      <c r="CN374" s="298">
        <v>0</v>
      </c>
      <c r="CO374" s="299">
        <v>0</v>
      </c>
      <c r="CP374" s="298">
        <v>0</v>
      </c>
      <c r="CQ374" s="298">
        <v>0</v>
      </c>
      <c r="CR374" s="298">
        <v>0</v>
      </c>
      <c r="CS374" s="298">
        <v>0</v>
      </c>
      <c r="CT374" s="298">
        <v>0</v>
      </c>
      <c r="CU374" s="298">
        <v>0</v>
      </c>
      <c r="CV374" s="299">
        <v>0</v>
      </c>
      <c r="CW374" s="298">
        <v>171</v>
      </c>
      <c r="CX374" s="298">
        <v>33</v>
      </c>
      <c r="CY374" s="298">
        <v>118.56</v>
      </c>
      <c r="CZ374" s="298">
        <v>0.85709999999999997</v>
      </c>
      <c r="DA374" s="298">
        <v>1800</v>
      </c>
      <c r="DB374" s="298">
        <v>0</v>
      </c>
      <c r="DC374" s="299">
        <v>0.11</v>
      </c>
      <c r="DD374" s="298">
        <v>171</v>
      </c>
      <c r="DE374" s="298">
        <v>33</v>
      </c>
      <c r="DF374" s="298">
        <v>215.7</v>
      </c>
      <c r="DG374" s="298">
        <v>1</v>
      </c>
      <c r="DH374" s="298">
        <v>7800</v>
      </c>
      <c r="DI374" s="298">
        <v>0</v>
      </c>
      <c r="DJ374" s="299">
        <v>0.32</v>
      </c>
      <c r="DK374" s="298">
        <v>171</v>
      </c>
      <c r="DL374" s="298">
        <v>0</v>
      </c>
      <c r="DM374" s="298">
        <v>136.80000000000001</v>
      </c>
      <c r="DN374" s="298">
        <v>1</v>
      </c>
      <c r="DO374" s="298">
        <v>7800</v>
      </c>
      <c r="DP374" s="298">
        <v>0</v>
      </c>
      <c r="DQ374" s="299">
        <v>0.32</v>
      </c>
      <c r="DR374" s="298">
        <v>171</v>
      </c>
      <c r="DS374" s="298">
        <v>0</v>
      </c>
      <c r="DT374" s="298">
        <v>136.80000000000001</v>
      </c>
      <c r="DU374" s="298">
        <v>0.99970000000000003</v>
      </c>
      <c r="DV374" s="298">
        <v>7800</v>
      </c>
      <c r="DW374" s="298">
        <v>0</v>
      </c>
      <c r="DX374" s="299">
        <v>0.33</v>
      </c>
    </row>
    <row r="375" spans="1:128" ht="17.25" customHeight="1">
      <c r="A375" s="297">
        <v>371</v>
      </c>
      <c r="B375" s="267" t="s">
        <v>806</v>
      </c>
      <c r="C375" s="298">
        <v>139</v>
      </c>
      <c r="D375" s="298">
        <v>0</v>
      </c>
      <c r="E375" s="298">
        <v>0</v>
      </c>
      <c r="F375" s="298">
        <v>0</v>
      </c>
      <c r="G375" s="298">
        <v>0</v>
      </c>
      <c r="H375" s="298">
        <v>0</v>
      </c>
      <c r="I375" s="299">
        <v>0</v>
      </c>
      <c r="J375" s="298">
        <v>139</v>
      </c>
      <c r="K375" s="298">
        <v>0</v>
      </c>
      <c r="L375" s="298">
        <v>0</v>
      </c>
      <c r="M375" s="298">
        <v>0</v>
      </c>
      <c r="N375" s="298">
        <v>0</v>
      </c>
      <c r="O375" s="298">
        <v>0</v>
      </c>
      <c r="P375" s="299">
        <v>0</v>
      </c>
      <c r="Q375" s="298">
        <v>139</v>
      </c>
      <c r="R375" s="298">
        <v>0</v>
      </c>
      <c r="S375" s="298">
        <v>0</v>
      </c>
      <c r="T375" s="298">
        <v>0</v>
      </c>
      <c r="U375" s="298">
        <v>0</v>
      </c>
      <c r="V375" s="298">
        <v>0</v>
      </c>
      <c r="W375" s="299">
        <v>0</v>
      </c>
      <c r="X375" s="298">
        <v>139</v>
      </c>
      <c r="Y375" s="298">
        <v>0</v>
      </c>
      <c r="Z375" s="298">
        <v>111.2</v>
      </c>
      <c r="AA375" s="298">
        <v>0.76600000000000001</v>
      </c>
      <c r="AB375" s="298">
        <v>1080</v>
      </c>
      <c r="AC375" s="298">
        <v>0</v>
      </c>
      <c r="AD375" s="299">
        <v>0</v>
      </c>
      <c r="AE375" s="298">
        <v>139</v>
      </c>
      <c r="AF375" s="298">
        <v>24</v>
      </c>
      <c r="AG375" s="298">
        <v>111.2</v>
      </c>
      <c r="AH375" s="298">
        <v>0.99809999999999999</v>
      </c>
      <c r="AI375" s="298">
        <v>2158</v>
      </c>
      <c r="AJ375" s="298">
        <v>0</v>
      </c>
      <c r="AK375" s="299">
        <v>0.12</v>
      </c>
      <c r="AL375" s="298">
        <v>139</v>
      </c>
      <c r="AM375" s="298">
        <v>0</v>
      </c>
      <c r="AN375" s="298">
        <v>111.2</v>
      </c>
      <c r="AO375" s="298">
        <v>0.99809999999999999</v>
      </c>
      <c r="AP375" s="298">
        <v>2158</v>
      </c>
      <c r="AQ375" s="298">
        <v>0</v>
      </c>
      <c r="AR375" s="299">
        <v>0.13</v>
      </c>
      <c r="AS375" s="298">
        <v>139</v>
      </c>
      <c r="AT375" s="298">
        <v>101.8</v>
      </c>
      <c r="AU375" s="298">
        <v>111.2</v>
      </c>
      <c r="AV375" s="298">
        <v>0</v>
      </c>
      <c r="AW375" s="298">
        <v>13824</v>
      </c>
      <c r="AX375" s="298">
        <v>0</v>
      </c>
      <c r="AY375" s="299">
        <v>0</v>
      </c>
      <c r="AZ375" s="298">
        <v>139</v>
      </c>
      <c r="BA375" s="298">
        <v>102</v>
      </c>
      <c r="BB375" s="298">
        <v>111.2</v>
      </c>
      <c r="BC375" s="298">
        <v>0.92620000000000002</v>
      </c>
      <c r="BD375" s="298">
        <v>17250</v>
      </c>
      <c r="BE375" s="298">
        <v>0</v>
      </c>
      <c r="BF375" s="299">
        <v>0.25</v>
      </c>
      <c r="BG375" s="298">
        <v>139</v>
      </c>
      <c r="BH375" s="298">
        <v>100.4</v>
      </c>
      <c r="BI375" s="298">
        <v>111.2</v>
      </c>
      <c r="BJ375" s="298">
        <v>0.87409999999999999</v>
      </c>
      <c r="BK375" s="298">
        <v>28638</v>
      </c>
      <c r="BL375" s="298">
        <v>0</v>
      </c>
      <c r="BM375" s="299">
        <v>0.44</v>
      </c>
      <c r="BN375" s="298">
        <v>139</v>
      </c>
      <c r="BO375" s="298">
        <v>97</v>
      </c>
      <c r="BP375" s="298">
        <v>111.2</v>
      </c>
      <c r="BQ375" s="298">
        <v>0.91249999999999998</v>
      </c>
      <c r="BR375" s="298">
        <v>26624</v>
      </c>
      <c r="BS375" s="298">
        <v>0</v>
      </c>
      <c r="BT375" s="299">
        <v>0.4</v>
      </c>
      <c r="BU375" s="298">
        <v>139</v>
      </c>
      <c r="BV375" s="298">
        <v>111.8</v>
      </c>
      <c r="BW375" s="298">
        <v>111.8</v>
      </c>
      <c r="BX375" s="298">
        <v>0.97670000000000001</v>
      </c>
      <c r="BY375" s="298">
        <v>27482</v>
      </c>
      <c r="BZ375" s="298">
        <v>0</v>
      </c>
      <c r="CA375" s="299">
        <v>0.37</v>
      </c>
      <c r="CB375" s="298">
        <v>139</v>
      </c>
      <c r="CC375" s="298">
        <v>83</v>
      </c>
      <c r="CD375" s="298">
        <v>111.2</v>
      </c>
      <c r="CE375" s="298">
        <v>0.96650000000000003</v>
      </c>
      <c r="CF375" s="298">
        <v>20634</v>
      </c>
      <c r="CG375" s="298">
        <v>0</v>
      </c>
      <c r="CH375" s="299">
        <v>0.35</v>
      </c>
      <c r="CI375" s="298">
        <v>139</v>
      </c>
      <c r="CJ375" s="298">
        <v>85</v>
      </c>
      <c r="CK375" s="298">
        <v>111.2</v>
      </c>
      <c r="CL375" s="298">
        <v>0.95079999999999998</v>
      </c>
      <c r="CM375" s="298">
        <v>10250</v>
      </c>
      <c r="CN375" s="298">
        <v>0</v>
      </c>
      <c r="CO375" s="299">
        <v>0.18</v>
      </c>
      <c r="CP375" s="298">
        <v>139</v>
      </c>
      <c r="CQ375" s="298">
        <v>68.2</v>
      </c>
      <c r="CR375" s="298">
        <v>111.2</v>
      </c>
      <c r="CS375" s="298">
        <v>0.9345</v>
      </c>
      <c r="CT375" s="298">
        <v>4962</v>
      </c>
      <c r="CU375" s="298">
        <v>0</v>
      </c>
      <c r="CV375" s="299">
        <v>0.1</v>
      </c>
      <c r="CW375" s="298">
        <v>139</v>
      </c>
      <c r="CX375" s="298">
        <v>110.8</v>
      </c>
      <c r="CY375" s="298">
        <v>111.2</v>
      </c>
      <c r="CZ375" s="298">
        <v>0.9234</v>
      </c>
      <c r="DA375" s="298">
        <v>14266</v>
      </c>
      <c r="DB375" s="298">
        <v>0</v>
      </c>
      <c r="DC375" s="299">
        <v>0.19</v>
      </c>
      <c r="DD375" s="298">
        <v>139</v>
      </c>
      <c r="DE375" s="298">
        <v>60</v>
      </c>
      <c r="DF375" s="298">
        <v>111.2</v>
      </c>
      <c r="DG375" s="298">
        <v>0.90969999999999995</v>
      </c>
      <c r="DH375" s="298">
        <v>21186</v>
      </c>
      <c r="DI375" s="298">
        <v>0</v>
      </c>
      <c r="DJ375" s="299">
        <v>0.52</v>
      </c>
      <c r="DK375" s="298">
        <v>139</v>
      </c>
      <c r="DL375" s="298">
        <v>83.2</v>
      </c>
      <c r="DM375" s="298">
        <v>111.2</v>
      </c>
      <c r="DN375" s="298">
        <v>0.95489999999999997</v>
      </c>
      <c r="DO375" s="298">
        <v>10456</v>
      </c>
      <c r="DP375" s="298">
        <v>0</v>
      </c>
      <c r="DQ375" s="299">
        <v>0.18</v>
      </c>
      <c r="DR375" s="298">
        <v>139</v>
      </c>
      <c r="DS375" s="298">
        <v>116.8</v>
      </c>
      <c r="DT375" s="298">
        <v>116.8</v>
      </c>
      <c r="DU375" s="298">
        <v>0.96060000000000001</v>
      </c>
      <c r="DV375" s="298">
        <v>9020</v>
      </c>
      <c r="DW375" s="298">
        <v>0</v>
      </c>
      <c r="DX375" s="299">
        <v>0.11</v>
      </c>
    </row>
    <row r="376" spans="1:128" ht="17.25" customHeight="1">
      <c r="A376" s="297">
        <v>372</v>
      </c>
      <c r="B376" s="267" t="s">
        <v>440</v>
      </c>
      <c r="C376" s="298">
        <v>124</v>
      </c>
      <c r="D376" s="298">
        <v>63.6</v>
      </c>
      <c r="E376" s="298">
        <v>99.2</v>
      </c>
      <c r="F376" s="298">
        <v>0.96940000000000004</v>
      </c>
      <c r="G376" s="298">
        <v>29890</v>
      </c>
      <c r="H376" s="298">
        <v>743</v>
      </c>
      <c r="I376" s="299">
        <v>0.67</v>
      </c>
      <c r="J376" s="298">
        <v>124</v>
      </c>
      <c r="K376" s="298">
        <v>76.8</v>
      </c>
      <c r="L376" s="298">
        <v>99.2</v>
      </c>
      <c r="M376" s="298">
        <v>0.96740000000000004</v>
      </c>
      <c r="N376" s="298">
        <v>31020</v>
      </c>
      <c r="O376" s="298">
        <v>0</v>
      </c>
      <c r="P376" s="299">
        <v>0.56000000000000005</v>
      </c>
      <c r="Q376" s="298">
        <v>124</v>
      </c>
      <c r="R376" s="298">
        <v>81.599999999999994</v>
      </c>
      <c r="S376" s="298">
        <v>99.2</v>
      </c>
      <c r="T376" s="298">
        <v>0.97540000000000004</v>
      </c>
      <c r="U376" s="298">
        <v>39546</v>
      </c>
      <c r="V376" s="298">
        <v>5162</v>
      </c>
      <c r="W376" s="299">
        <v>0.69</v>
      </c>
      <c r="X376" s="298">
        <v>124</v>
      </c>
      <c r="Y376" s="298">
        <v>80</v>
      </c>
      <c r="Z376" s="298">
        <v>99.2</v>
      </c>
      <c r="AA376" s="298">
        <v>0.97370000000000001</v>
      </c>
      <c r="AB376" s="298">
        <v>35528</v>
      </c>
      <c r="AC376" s="298">
        <v>234</v>
      </c>
      <c r="AD376" s="299">
        <v>0.61</v>
      </c>
      <c r="AE376" s="298">
        <v>124</v>
      </c>
      <c r="AF376" s="298">
        <v>81.2</v>
      </c>
      <c r="AG376" s="298">
        <v>99.2</v>
      </c>
      <c r="AH376" s="298">
        <v>0.97250000000000003</v>
      </c>
      <c r="AI376" s="298">
        <v>37442</v>
      </c>
      <c r="AJ376" s="298">
        <v>976</v>
      </c>
      <c r="AK376" s="299">
        <v>0.64</v>
      </c>
      <c r="AL376" s="298">
        <v>124</v>
      </c>
      <c r="AM376" s="298">
        <v>73.599999999999994</v>
      </c>
      <c r="AN376" s="298">
        <v>99.2</v>
      </c>
      <c r="AO376" s="298">
        <v>0.97440000000000004</v>
      </c>
      <c r="AP376" s="298">
        <v>33128</v>
      </c>
      <c r="AQ376" s="298">
        <v>2147</v>
      </c>
      <c r="AR376" s="299">
        <v>0.64</v>
      </c>
      <c r="AS376" s="298">
        <v>124</v>
      </c>
      <c r="AT376" s="298">
        <v>66</v>
      </c>
      <c r="AU376" s="298">
        <v>99.2</v>
      </c>
      <c r="AV376" s="298">
        <v>1</v>
      </c>
      <c r="AW376" s="298">
        <v>64170</v>
      </c>
      <c r="AX376" s="298">
        <v>33458</v>
      </c>
      <c r="AY376" s="299">
        <v>1.31</v>
      </c>
      <c r="AZ376" s="298">
        <v>124</v>
      </c>
      <c r="BA376" s="298">
        <v>78.8</v>
      </c>
      <c r="BB376" s="298">
        <v>99.2</v>
      </c>
      <c r="BC376" s="298">
        <v>0.91290000000000004</v>
      </c>
      <c r="BD376" s="298">
        <v>32870</v>
      </c>
      <c r="BE376" s="298">
        <v>1793</v>
      </c>
      <c r="BF376" s="299">
        <v>0.63</v>
      </c>
      <c r="BG376" s="298">
        <v>124</v>
      </c>
      <c r="BH376" s="298">
        <v>83.6</v>
      </c>
      <c r="BI376" s="298">
        <v>99.2</v>
      </c>
      <c r="BJ376" s="298">
        <v>6.5799999999999997E-2</v>
      </c>
      <c r="BK376" s="298">
        <v>2446</v>
      </c>
      <c r="BL376" s="298">
        <v>0</v>
      </c>
      <c r="BM376" s="299">
        <v>0.6</v>
      </c>
      <c r="BN376" s="298">
        <v>124</v>
      </c>
      <c r="BO376" s="298">
        <v>84.4</v>
      </c>
      <c r="BP376" s="298">
        <v>99.2</v>
      </c>
      <c r="BQ376" s="298">
        <v>0.98350000000000004</v>
      </c>
      <c r="BR376" s="298">
        <v>41568</v>
      </c>
      <c r="BS376" s="298">
        <v>3109</v>
      </c>
      <c r="BT376" s="299">
        <v>0.67</v>
      </c>
      <c r="BU376" s="298">
        <v>124</v>
      </c>
      <c r="BV376" s="298">
        <v>76.400000000000006</v>
      </c>
      <c r="BW376" s="298">
        <v>99.2</v>
      </c>
      <c r="BX376" s="298">
        <v>1</v>
      </c>
      <c r="BY376" s="298">
        <v>33504</v>
      </c>
      <c r="BZ376" s="298">
        <v>2377</v>
      </c>
      <c r="CA376" s="299">
        <v>0.65</v>
      </c>
      <c r="CB376" s="298">
        <v>124</v>
      </c>
      <c r="CC376" s="298">
        <v>66.400000000000006</v>
      </c>
      <c r="CD376" s="298">
        <v>99.2</v>
      </c>
      <c r="CE376" s="298">
        <v>1</v>
      </c>
      <c r="CF376" s="298">
        <v>35394</v>
      </c>
      <c r="CG376" s="298">
        <v>3789</v>
      </c>
      <c r="CH376" s="299">
        <v>0.72</v>
      </c>
      <c r="CI376" s="298">
        <v>124</v>
      </c>
      <c r="CJ376" s="298">
        <v>73.2</v>
      </c>
      <c r="CK376" s="298">
        <v>99.2</v>
      </c>
      <c r="CL376" s="298">
        <v>0.99309999999999998</v>
      </c>
      <c r="CM376" s="298">
        <v>31492</v>
      </c>
      <c r="CN376" s="298">
        <v>0</v>
      </c>
      <c r="CO376" s="299">
        <v>0.6</v>
      </c>
      <c r="CP376" s="298">
        <v>124</v>
      </c>
      <c r="CQ376" s="298">
        <v>82.4</v>
      </c>
      <c r="CR376" s="298">
        <v>99.2</v>
      </c>
      <c r="CS376" s="298">
        <v>0.99570000000000003</v>
      </c>
      <c r="CT376" s="298">
        <v>41976</v>
      </c>
      <c r="CU376" s="298">
        <v>3573</v>
      </c>
      <c r="CV376" s="299">
        <v>0.69</v>
      </c>
      <c r="CW376" s="298">
        <v>124</v>
      </c>
      <c r="CX376" s="298">
        <v>79.2</v>
      </c>
      <c r="CY376" s="298">
        <v>99.2</v>
      </c>
      <c r="CZ376" s="298">
        <v>0.98340000000000005</v>
      </c>
      <c r="DA376" s="298">
        <v>34328</v>
      </c>
      <c r="DB376" s="298">
        <v>0</v>
      </c>
      <c r="DC376" s="299">
        <v>0.61</v>
      </c>
      <c r="DD376" s="298">
        <v>124</v>
      </c>
      <c r="DE376" s="298">
        <v>67.2</v>
      </c>
      <c r="DF376" s="298">
        <v>99.2</v>
      </c>
      <c r="DG376" s="298">
        <v>1</v>
      </c>
      <c r="DH376" s="298">
        <v>26116</v>
      </c>
      <c r="DI376" s="298">
        <v>0</v>
      </c>
      <c r="DJ376" s="299">
        <v>0.52</v>
      </c>
      <c r="DK376" s="298">
        <v>124</v>
      </c>
      <c r="DL376" s="298">
        <v>67.599999999999994</v>
      </c>
      <c r="DM376" s="298">
        <v>99.2</v>
      </c>
      <c r="DN376" s="298">
        <v>0.99990000000000001</v>
      </c>
      <c r="DO376" s="298">
        <v>30392</v>
      </c>
      <c r="DP376" s="298">
        <v>40</v>
      </c>
      <c r="DQ376" s="299">
        <v>0.6</v>
      </c>
      <c r="DR376" s="298">
        <v>124</v>
      </c>
      <c r="DS376" s="298">
        <v>70</v>
      </c>
      <c r="DT376" s="298">
        <v>99.2</v>
      </c>
      <c r="DU376" s="298">
        <v>1</v>
      </c>
      <c r="DV376" s="298">
        <v>31426</v>
      </c>
      <c r="DW376" s="298">
        <v>0</v>
      </c>
      <c r="DX376" s="299">
        <v>0.62</v>
      </c>
    </row>
    <row r="377" spans="1:128" ht="17.25" customHeight="1">
      <c r="A377" s="297">
        <v>373</v>
      </c>
      <c r="B377" s="459" t="s">
        <v>441</v>
      </c>
      <c r="C377" s="255">
        <v>400</v>
      </c>
      <c r="D377" s="255">
        <v>0</v>
      </c>
      <c r="E377" s="255">
        <v>320</v>
      </c>
      <c r="F377" s="255">
        <v>0.94740000000000002</v>
      </c>
      <c r="G377" s="255">
        <v>73919</v>
      </c>
      <c r="H377" s="255">
        <v>0</v>
      </c>
      <c r="I377" s="256">
        <v>0.47</v>
      </c>
      <c r="J377" s="255">
        <v>400</v>
      </c>
      <c r="K377" s="255">
        <v>0</v>
      </c>
      <c r="L377" s="255">
        <v>320</v>
      </c>
      <c r="M377" s="255">
        <v>0.94740000000000002</v>
      </c>
      <c r="N377" s="255">
        <v>73919</v>
      </c>
      <c r="O377" s="255">
        <v>0</v>
      </c>
      <c r="P377" s="256">
        <v>0.46</v>
      </c>
      <c r="Q377" s="255">
        <v>400</v>
      </c>
      <c r="R377" s="255">
        <v>0</v>
      </c>
      <c r="S377" s="255">
        <v>320</v>
      </c>
      <c r="T377" s="255">
        <v>0.94740000000000002</v>
      </c>
      <c r="U377" s="255">
        <v>73919</v>
      </c>
      <c r="V377" s="255">
        <v>0</v>
      </c>
      <c r="W377" s="255">
        <v>0.47</v>
      </c>
      <c r="X377" s="255">
        <v>400</v>
      </c>
      <c r="Y377" s="255">
        <v>0</v>
      </c>
      <c r="Z377" s="255">
        <v>320</v>
      </c>
      <c r="AA377" s="255">
        <v>0.94740000000000002</v>
      </c>
      <c r="AB377" s="255">
        <v>73919</v>
      </c>
      <c r="AC377" s="255">
        <v>0</v>
      </c>
      <c r="AD377" s="255">
        <v>0.46</v>
      </c>
      <c r="AE377" s="255">
        <v>400</v>
      </c>
      <c r="AF377" s="255">
        <v>0</v>
      </c>
      <c r="AG377" s="255">
        <v>320</v>
      </c>
      <c r="AH377" s="255">
        <v>0.94740000000000002</v>
      </c>
      <c r="AI377" s="255">
        <v>73919</v>
      </c>
      <c r="AJ377" s="255">
        <v>0</v>
      </c>
      <c r="AK377" s="255">
        <v>0.46</v>
      </c>
      <c r="AL377" s="255">
        <v>400</v>
      </c>
      <c r="AM377" s="255">
        <v>0</v>
      </c>
      <c r="AN377" s="255">
        <v>320</v>
      </c>
      <c r="AO377" s="255">
        <v>0.94740000000000002</v>
      </c>
      <c r="AP377" s="255">
        <v>73919</v>
      </c>
      <c r="AQ377" s="255">
        <v>0</v>
      </c>
      <c r="AR377" s="256">
        <v>0.47</v>
      </c>
      <c r="AS377" s="255">
        <v>400</v>
      </c>
      <c r="AT377" s="255">
        <v>0</v>
      </c>
      <c r="AU377" s="255">
        <v>320</v>
      </c>
      <c r="AV377" s="255">
        <v>0.94740000000000002</v>
      </c>
      <c r="AW377" s="255">
        <v>76382</v>
      </c>
      <c r="AX377" s="255">
        <v>0</v>
      </c>
      <c r="AY377" s="256">
        <v>0.47</v>
      </c>
      <c r="AZ377" s="257">
        <v>400</v>
      </c>
      <c r="BA377" s="257">
        <v>0</v>
      </c>
      <c r="BB377" s="257">
        <v>320</v>
      </c>
      <c r="BC377" s="257">
        <v>0.94740000000000002</v>
      </c>
      <c r="BD377" s="257">
        <v>76382</v>
      </c>
      <c r="BE377" s="257">
        <v>0</v>
      </c>
      <c r="BF377" s="257">
        <v>0.49</v>
      </c>
      <c r="BG377" s="257">
        <v>400</v>
      </c>
      <c r="BH377" s="257">
        <v>0</v>
      </c>
      <c r="BI377" s="257">
        <v>320</v>
      </c>
      <c r="BJ377" s="257">
        <v>0.94740000000000002</v>
      </c>
      <c r="BK377" s="257">
        <v>76382</v>
      </c>
      <c r="BL377" s="257">
        <v>0</v>
      </c>
      <c r="BM377" s="257">
        <v>0.47</v>
      </c>
      <c r="BN377" s="257">
        <v>400</v>
      </c>
      <c r="BO377" s="257">
        <v>0</v>
      </c>
      <c r="BP377" s="257">
        <v>320</v>
      </c>
      <c r="BQ377" s="257">
        <v>0.94740000000000002</v>
      </c>
      <c r="BR377" s="257">
        <v>76382</v>
      </c>
      <c r="BS377" s="257">
        <v>0</v>
      </c>
      <c r="BT377" s="257">
        <v>0.47</v>
      </c>
      <c r="BU377" s="257">
        <v>400</v>
      </c>
      <c r="BV377" s="257">
        <v>0</v>
      </c>
      <c r="BW377" s="257">
        <v>320</v>
      </c>
      <c r="BX377" s="257">
        <v>0.94740000000000002</v>
      </c>
      <c r="BY377" s="257">
        <v>76382</v>
      </c>
      <c r="BZ377" s="257">
        <v>0</v>
      </c>
      <c r="CA377" s="258">
        <v>0.53</v>
      </c>
      <c r="CB377" s="257">
        <v>400</v>
      </c>
      <c r="CC377" s="257">
        <v>0</v>
      </c>
      <c r="CD377" s="257">
        <v>320</v>
      </c>
      <c r="CE377" s="257">
        <v>0.94740000000000002</v>
      </c>
      <c r="CF377" s="257">
        <v>76382</v>
      </c>
      <c r="CG377" s="257">
        <v>0</v>
      </c>
      <c r="CH377" s="257">
        <v>0.47</v>
      </c>
      <c r="CI377" s="257">
        <v>400</v>
      </c>
      <c r="CJ377" s="257">
        <v>0</v>
      </c>
      <c r="CK377" s="257">
        <v>320</v>
      </c>
      <c r="CL377" s="257">
        <v>0.94740000000000002</v>
      </c>
      <c r="CM377" s="257">
        <v>76382</v>
      </c>
      <c r="CN377" s="257">
        <v>0</v>
      </c>
      <c r="CO377" s="259">
        <v>0.49</v>
      </c>
      <c r="CP377" s="257">
        <v>400</v>
      </c>
      <c r="CQ377" s="257">
        <v>0</v>
      </c>
      <c r="CR377" s="257">
        <v>320</v>
      </c>
      <c r="CS377" s="257">
        <v>0.94740000000000002</v>
      </c>
      <c r="CT377" s="257">
        <v>76382</v>
      </c>
      <c r="CU377" s="257">
        <v>0</v>
      </c>
      <c r="CV377" s="259">
        <v>0.47</v>
      </c>
      <c r="CW377" s="257">
        <v>400</v>
      </c>
      <c r="CX377" s="257">
        <v>0</v>
      </c>
      <c r="CY377" s="257">
        <v>320</v>
      </c>
      <c r="CZ377" s="257">
        <v>0.94740000000000002</v>
      </c>
      <c r="DA377" s="257">
        <v>76382</v>
      </c>
      <c r="DB377" s="257">
        <v>0</v>
      </c>
      <c r="DC377" s="259">
        <v>0.49</v>
      </c>
      <c r="DD377" s="257">
        <v>400</v>
      </c>
      <c r="DE377" s="257">
        <v>0</v>
      </c>
      <c r="DF377" s="257">
        <v>320</v>
      </c>
      <c r="DG377" s="257">
        <v>0.94740000000000002</v>
      </c>
      <c r="DH377" s="257">
        <v>76382</v>
      </c>
      <c r="DI377" s="257">
        <v>0</v>
      </c>
      <c r="DJ377" s="259">
        <v>0.47</v>
      </c>
      <c r="DK377" s="257">
        <v>400</v>
      </c>
      <c r="DL377" s="257">
        <v>0</v>
      </c>
      <c r="DM377" s="257">
        <v>320</v>
      </c>
      <c r="DN377" s="257">
        <v>0.94740000000000002</v>
      </c>
      <c r="DO377" s="257">
        <v>76382</v>
      </c>
      <c r="DP377" s="257">
        <v>0</v>
      </c>
      <c r="DQ377" s="259">
        <v>0.47</v>
      </c>
      <c r="DR377" s="257">
        <v>400</v>
      </c>
      <c r="DS377" s="257">
        <v>216</v>
      </c>
      <c r="DT377" s="257">
        <v>320</v>
      </c>
      <c r="DU377" s="257">
        <v>0.98529999999999995</v>
      </c>
      <c r="DV377" s="257">
        <v>70942</v>
      </c>
      <c r="DW377" s="257">
        <v>0</v>
      </c>
      <c r="DX377" s="259">
        <v>0.46</v>
      </c>
    </row>
    <row r="378" spans="1:128" ht="17.25" customHeight="1">
      <c r="A378" s="297">
        <v>374</v>
      </c>
      <c r="B378" s="459" t="s">
        <v>307</v>
      </c>
      <c r="C378" s="255">
        <v>111</v>
      </c>
      <c r="D378" s="255">
        <v>76</v>
      </c>
      <c r="E378" s="255">
        <v>88.8</v>
      </c>
      <c r="F378" s="255">
        <v>0.9335</v>
      </c>
      <c r="G378" s="255">
        <v>24140</v>
      </c>
      <c r="H378" s="255">
        <v>0</v>
      </c>
      <c r="I378" s="256">
        <v>0.47</v>
      </c>
      <c r="J378" s="255">
        <v>111</v>
      </c>
      <c r="K378" s="255">
        <v>56</v>
      </c>
      <c r="L378" s="255">
        <v>88.8</v>
      </c>
      <c r="M378" s="255">
        <v>0.73919999999999997</v>
      </c>
      <c r="N378" s="255">
        <v>5500</v>
      </c>
      <c r="O378" s="255">
        <v>0</v>
      </c>
      <c r="P378" s="256">
        <v>0.18</v>
      </c>
      <c r="Q378" s="255">
        <v>111</v>
      </c>
      <c r="R378" s="255">
        <v>46</v>
      </c>
      <c r="S378" s="255">
        <v>88.8</v>
      </c>
      <c r="T378" s="255">
        <v>0.72770000000000001</v>
      </c>
      <c r="U378" s="255">
        <v>7000</v>
      </c>
      <c r="V378" s="255">
        <v>0</v>
      </c>
      <c r="W378" s="255">
        <v>0.28999999999999998</v>
      </c>
      <c r="X378" s="255">
        <v>111</v>
      </c>
      <c r="Y378" s="255">
        <v>44</v>
      </c>
      <c r="Z378" s="255">
        <v>88.8</v>
      </c>
      <c r="AA378" s="255">
        <v>0.74099999999999999</v>
      </c>
      <c r="AB378" s="255">
        <v>6700</v>
      </c>
      <c r="AC378" s="255">
        <v>0</v>
      </c>
      <c r="AD378" s="255">
        <v>0.28000000000000003</v>
      </c>
      <c r="AE378" s="255">
        <v>111</v>
      </c>
      <c r="AF378" s="255">
        <v>62</v>
      </c>
      <c r="AG378" s="255">
        <v>88.8</v>
      </c>
      <c r="AH378" s="255">
        <v>0.87909999999999999</v>
      </c>
      <c r="AI378" s="255">
        <v>31120</v>
      </c>
      <c r="AJ378" s="255">
        <v>6789</v>
      </c>
      <c r="AK378" s="255">
        <v>0.77</v>
      </c>
      <c r="AL378" s="255">
        <v>111</v>
      </c>
      <c r="AM378" s="255">
        <v>56</v>
      </c>
      <c r="AN378" s="255">
        <v>88.8</v>
      </c>
      <c r="AO378" s="255">
        <v>0.87609999999999999</v>
      </c>
      <c r="AP378" s="255">
        <v>29672</v>
      </c>
      <c r="AQ378" s="255">
        <v>8477</v>
      </c>
      <c r="AR378" s="256">
        <v>0.84</v>
      </c>
      <c r="AS378" s="255">
        <v>111</v>
      </c>
      <c r="AT378" s="255">
        <v>62</v>
      </c>
      <c r="AU378" s="255">
        <v>88.8</v>
      </c>
      <c r="AV378" s="255">
        <v>0.69089999999999996</v>
      </c>
      <c r="AW378" s="255">
        <v>2508</v>
      </c>
      <c r="AX378" s="255">
        <v>0</v>
      </c>
      <c r="AY378" s="256">
        <v>0.08</v>
      </c>
      <c r="AZ378" s="257">
        <v>111</v>
      </c>
      <c r="BA378" s="257">
        <v>54</v>
      </c>
      <c r="BB378" s="257">
        <v>88.8</v>
      </c>
      <c r="BC378" s="257">
        <v>0.82620000000000005</v>
      </c>
      <c r="BD378" s="257">
        <v>14880</v>
      </c>
      <c r="BE378" s="257">
        <v>0</v>
      </c>
      <c r="BF378" s="257">
        <v>0.46</v>
      </c>
      <c r="BG378" s="257">
        <v>111</v>
      </c>
      <c r="BH378" s="257">
        <v>54</v>
      </c>
      <c r="BI378" s="257">
        <v>88.8</v>
      </c>
      <c r="BJ378" s="257">
        <v>0.83209999999999995</v>
      </c>
      <c r="BK378" s="257">
        <v>16900</v>
      </c>
      <c r="BL378" s="257">
        <v>0</v>
      </c>
      <c r="BM378" s="257">
        <v>0.51</v>
      </c>
      <c r="BN378" s="257">
        <v>111</v>
      </c>
      <c r="BO378" s="257">
        <v>64</v>
      </c>
      <c r="BP378" s="257">
        <v>88.8</v>
      </c>
      <c r="BQ378" s="257">
        <v>0.83940000000000003</v>
      </c>
      <c r="BR378" s="257">
        <v>17880</v>
      </c>
      <c r="BS378" s="257">
        <v>0</v>
      </c>
      <c r="BT378" s="257">
        <v>0.45</v>
      </c>
      <c r="BU378" s="257">
        <v>111</v>
      </c>
      <c r="BV378" s="257">
        <v>62</v>
      </c>
      <c r="BW378" s="257">
        <v>88.8</v>
      </c>
      <c r="BX378" s="257">
        <v>0.86450000000000005</v>
      </c>
      <c r="BY378" s="257">
        <v>19020</v>
      </c>
      <c r="BZ378" s="257">
        <v>0</v>
      </c>
      <c r="CA378" s="258">
        <v>0.53</v>
      </c>
      <c r="CB378" s="257">
        <v>111</v>
      </c>
      <c r="CC378" s="257">
        <v>100</v>
      </c>
      <c r="CD378" s="257">
        <v>100</v>
      </c>
      <c r="CE378" s="257">
        <v>0.90129999999999999</v>
      </c>
      <c r="CF378" s="257">
        <v>23740</v>
      </c>
      <c r="CG378" s="257">
        <v>0</v>
      </c>
      <c r="CH378" s="257">
        <v>0.35</v>
      </c>
      <c r="CI378" s="257">
        <v>111</v>
      </c>
      <c r="CJ378" s="257">
        <v>62</v>
      </c>
      <c r="CK378" s="257">
        <v>88.8</v>
      </c>
      <c r="CL378" s="257">
        <v>0.90059999999999996</v>
      </c>
      <c r="CM378" s="257">
        <v>17580</v>
      </c>
      <c r="CN378" s="257">
        <v>0</v>
      </c>
      <c r="CO378" s="259">
        <v>0.44</v>
      </c>
      <c r="CP378" s="257">
        <v>111</v>
      </c>
      <c r="CQ378" s="257">
        <v>56</v>
      </c>
      <c r="CR378" s="257">
        <v>88.8</v>
      </c>
      <c r="CS378" s="257">
        <v>0.81579999999999997</v>
      </c>
      <c r="CT378" s="257">
        <v>9480</v>
      </c>
      <c r="CU378" s="257">
        <v>0</v>
      </c>
      <c r="CV378" s="259">
        <v>0.28000000000000003</v>
      </c>
      <c r="CW378" s="257">
        <v>111</v>
      </c>
      <c r="CX378" s="257">
        <v>28</v>
      </c>
      <c r="CY378" s="257">
        <v>88.8</v>
      </c>
      <c r="CZ378" s="257">
        <v>0.77729999999999999</v>
      </c>
      <c r="DA378" s="257">
        <v>7540</v>
      </c>
      <c r="DB378" s="257">
        <v>0</v>
      </c>
      <c r="DC378" s="259">
        <v>0.48</v>
      </c>
      <c r="DD378" s="257">
        <v>111</v>
      </c>
      <c r="DE378" s="257">
        <v>46</v>
      </c>
      <c r="DF378" s="257">
        <v>88.8</v>
      </c>
      <c r="DG378" s="257">
        <v>0.86240000000000006</v>
      </c>
      <c r="DH378" s="257">
        <v>19800</v>
      </c>
      <c r="DI378" s="257">
        <v>2091</v>
      </c>
      <c r="DJ378" s="259">
        <v>0.67</v>
      </c>
      <c r="DK378" s="257">
        <v>111</v>
      </c>
      <c r="DL378" s="257">
        <v>184</v>
      </c>
      <c r="DM378" s="257">
        <v>184</v>
      </c>
      <c r="DN378" s="257">
        <v>0.86439999999999995</v>
      </c>
      <c r="DO378" s="257">
        <v>21920</v>
      </c>
      <c r="DP378" s="257">
        <v>0</v>
      </c>
      <c r="DQ378" s="259">
        <v>0.19</v>
      </c>
      <c r="DR378" s="257">
        <v>111</v>
      </c>
      <c r="DS378" s="257">
        <v>68</v>
      </c>
      <c r="DT378" s="257">
        <v>88.8</v>
      </c>
      <c r="DU378" s="257">
        <v>0.86439999999999995</v>
      </c>
      <c r="DV378" s="257">
        <v>23720</v>
      </c>
      <c r="DW378" s="257">
        <v>0</v>
      </c>
      <c r="DX378" s="259">
        <v>0.56000000000000005</v>
      </c>
    </row>
    <row r="379" spans="1:128" ht="17.25" customHeight="1">
      <c r="A379" s="297">
        <v>375</v>
      </c>
      <c r="B379" s="459" t="s">
        <v>442</v>
      </c>
      <c r="C379" s="255">
        <v>153</v>
      </c>
      <c r="D379" s="255">
        <v>68.5</v>
      </c>
      <c r="E379" s="255">
        <v>122.4</v>
      </c>
      <c r="F379" s="255">
        <v>1</v>
      </c>
      <c r="G379" s="255">
        <v>44250</v>
      </c>
      <c r="H379" s="255">
        <v>14658</v>
      </c>
      <c r="I379" s="256">
        <v>0.9</v>
      </c>
      <c r="J379" s="255">
        <v>153</v>
      </c>
      <c r="K379" s="255">
        <v>75.5</v>
      </c>
      <c r="L379" s="255">
        <v>122.4</v>
      </c>
      <c r="M379" s="255">
        <v>0.6109</v>
      </c>
      <c r="N379" s="255">
        <v>32590</v>
      </c>
      <c r="O379" s="255">
        <v>12001</v>
      </c>
      <c r="P379" s="256">
        <v>0.95</v>
      </c>
      <c r="Q379" s="255">
        <v>153</v>
      </c>
      <c r="R379" s="255">
        <v>75</v>
      </c>
      <c r="S379" s="255">
        <v>122.4</v>
      </c>
      <c r="T379" s="255">
        <v>0.9869</v>
      </c>
      <c r="U379" s="255">
        <v>46175</v>
      </c>
      <c r="V379" s="255">
        <v>14199</v>
      </c>
      <c r="W379" s="255">
        <v>0.87</v>
      </c>
      <c r="X379" s="255">
        <v>153</v>
      </c>
      <c r="Y379" s="255">
        <v>75.5</v>
      </c>
      <c r="Z379" s="255">
        <v>122.4</v>
      </c>
      <c r="AA379" s="255">
        <v>0.99139999999999995</v>
      </c>
      <c r="AB379" s="255">
        <v>45900</v>
      </c>
      <c r="AC379" s="255">
        <v>12487</v>
      </c>
      <c r="AD379" s="255">
        <v>0.82</v>
      </c>
      <c r="AE379" s="255">
        <v>153</v>
      </c>
      <c r="AF379" s="255">
        <v>71.5</v>
      </c>
      <c r="AG379" s="255">
        <v>122.4</v>
      </c>
      <c r="AH379" s="255">
        <v>0.99139999999999995</v>
      </c>
      <c r="AI379" s="255">
        <v>35920</v>
      </c>
      <c r="AJ379" s="255">
        <v>4277</v>
      </c>
      <c r="AK379" s="255">
        <v>0.68</v>
      </c>
      <c r="AL379" s="255">
        <v>153</v>
      </c>
      <c r="AM379" s="255">
        <v>69.5</v>
      </c>
      <c r="AN379" s="255">
        <v>122.4</v>
      </c>
      <c r="AO379" s="255">
        <v>0.98060000000000003</v>
      </c>
      <c r="AP379" s="255">
        <v>34640</v>
      </c>
      <c r="AQ379" s="255">
        <v>5198</v>
      </c>
      <c r="AR379" s="256">
        <v>0.71</v>
      </c>
      <c r="AS379" s="255">
        <v>153</v>
      </c>
      <c r="AT379" s="255">
        <v>80.5</v>
      </c>
      <c r="AU379" s="255">
        <v>122.4</v>
      </c>
      <c r="AV379" s="255">
        <v>0.99399999999999999</v>
      </c>
      <c r="AW379" s="255">
        <v>50925</v>
      </c>
      <c r="AX379" s="255">
        <v>15205</v>
      </c>
      <c r="AY379" s="256">
        <v>0.86</v>
      </c>
      <c r="AZ379" s="257">
        <v>153</v>
      </c>
      <c r="BA379" s="257">
        <v>81</v>
      </c>
      <c r="BB379" s="257">
        <v>122.4</v>
      </c>
      <c r="BC379" s="257">
        <v>0.98719999999999997</v>
      </c>
      <c r="BD379" s="257">
        <v>45920</v>
      </c>
      <c r="BE379" s="257">
        <v>11376</v>
      </c>
      <c r="BF379" s="257">
        <v>0.8</v>
      </c>
      <c r="BG379" s="257">
        <v>153</v>
      </c>
      <c r="BH379" s="257">
        <v>82.5</v>
      </c>
      <c r="BI379" s="257">
        <v>122.4</v>
      </c>
      <c r="BJ379" s="257">
        <v>0.99099999999999999</v>
      </c>
      <c r="BK379" s="257">
        <v>39665</v>
      </c>
      <c r="BL379" s="257">
        <v>3168</v>
      </c>
      <c r="BM379" s="257">
        <v>0.65</v>
      </c>
      <c r="BN379" s="257">
        <v>153</v>
      </c>
      <c r="BO379" s="257">
        <v>78</v>
      </c>
      <c r="BP379" s="257">
        <v>122.4</v>
      </c>
      <c r="BQ379" s="257">
        <v>0.99709999999999999</v>
      </c>
      <c r="BR379" s="257">
        <v>40685</v>
      </c>
      <c r="BS379" s="257">
        <v>5967</v>
      </c>
      <c r="BT379" s="257">
        <v>0.7</v>
      </c>
      <c r="BU379" s="257">
        <v>153</v>
      </c>
      <c r="BV379" s="257">
        <v>68.5</v>
      </c>
      <c r="BW379" s="257">
        <v>122.4</v>
      </c>
      <c r="BX379" s="257">
        <v>1</v>
      </c>
      <c r="BY379" s="257">
        <v>31500</v>
      </c>
      <c r="BZ379" s="257">
        <v>3881</v>
      </c>
      <c r="CA379" s="258">
        <v>0.68</v>
      </c>
      <c r="CB379" s="257">
        <v>153</v>
      </c>
      <c r="CC379" s="257">
        <v>0</v>
      </c>
      <c r="CD379" s="257">
        <v>122.4</v>
      </c>
      <c r="CE379" s="257">
        <v>1</v>
      </c>
      <c r="CF379" s="257">
        <v>31500</v>
      </c>
      <c r="CG379" s="257">
        <v>922</v>
      </c>
      <c r="CH379" s="257">
        <v>0.62</v>
      </c>
      <c r="CI379" s="257">
        <v>153</v>
      </c>
      <c r="CJ379" s="257">
        <v>0</v>
      </c>
      <c r="CK379" s="257">
        <v>122.4</v>
      </c>
      <c r="CL379" s="257">
        <v>0.92</v>
      </c>
      <c r="CM379" s="257">
        <v>31500</v>
      </c>
      <c r="CN379" s="257">
        <v>4275</v>
      </c>
      <c r="CO379" s="259">
        <v>0.69</v>
      </c>
      <c r="CP379" s="257">
        <v>153</v>
      </c>
      <c r="CQ379" s="257">
        <v>0</v>
      </c>
      <c r="CR379" s="257">
        <v>122.4</v>
      </c>
      <c r="CS379" s="257">
        <v>0.92</v>
      </c>
      <c r="CT379" s="257">
        <v>31500</v>
      </c>
      <c r="CU379" s="257">
        <v>3368</v>
      </c>
      <c r="CV379" s="259">
        <v>0.67</v>
      </c>
      <c r="CW379" s="257">
        <v>153</v>
      </c>
      <c r="CX379" s="257">
        <v>0</v>
      </c>
      <c r="CY379" s="257">
        <v>122.4</v>
      </c>
      <c r="CZ379" s="257">
        <v>0.92</v>
      </c>
      <c r="DA379" s="257">
        <v>31500</v>
      </c>
      <c r="DB379" s="257">
        <v>4275</v>
      </c>
      <c r="DC379" s="259">
        <v>0.69</v>
      </c>
      <c r="DD379" s="257">
        <v>153</v>
      </c>
      <c r="DE379" s="257">
        <v>0</v>
      </c>
      <c r="DF379" s="257">
        <v>122.4</v>
      </c>
      <c r="DG379" s="257">
        <v>0.92</v>
      </c>
      <c r="DH379" s="257">
        <v>31500</v>
      </c>
      <c r="DI379" s="257">
        <v>3368</v>
      </c>
      <c r="DJ379" s="259">
        <v>0.67</v>
      </c>
      <c r="DK379" s="257">
        <v>153</v>
      </c>
      <c r="DL379" s="257">
        <v>0</v>
      </c>
      <c r="DM379" s="257">
        <v>122.4</v>
      </c>
      <c r="DN379" s="257">
        <v>0.92</v>
      </c>
      <c r="DO379" s="257">
        <v>31500</v>
      </c>
      <c r="DP379" s="257">
        <v>0</v>
      </c>
      <c r="DQ379" s="259">
        <v>0</v>
      </c>
      <c r="DR379" s="257">
        <v>153</v>
      </c>
      <c r="DS379" s="257">
        <v>0</v>
      </c>
      <c r="DT379" s="257">
        <v>122.4</v>
      </c>
      <c r="DU379" s="257">
        <v>0.92</v>
      </c>
      <c r="DV379" s="257">
        <v>31500</v>
      </c>
      <c r="DW379" s="257">
        <v>0</v>
      </c>
      <c r="DX379" s="259">
        <v>0</v>
      </c>
    </row>
    <row r="380" spans="1:128" ht="17.25" customHeight="1">
      <c r="A380" s="297">
        <v>376</v>
      </c>
      <c r="B380" s="459" t="s">
        <v>407</v>
      </c>
      <c r="C380" s="255">
        <v>306</v>
      </c>
      <c r="D380" s="255">
        <v>166</v>
      </c>
      <c r="E380" s="255">
        <v>306</v>
      </c>
      <c r="F380" s="255">
        <v>0.99639999999999995</v>
      </c>
      <c r="G380" s="255">
        <v>61110</v>
      </c>
      <c r="H380" s="255">
        <v>0</v>
      </c>
      <c r="I380" s="256">
        <v>0.56999999999999995</v>
      </c>
      <c r="J380" s="255">
        <v>306</v>
      </c>
      <c r="K380" s="255">
        <v>170</v>
      </c>
      <c r="L380" s="255">
        <v>306</v>
      </c>
      <c r="M380" s="255">
        <v>0.99590000000000001</v>
      </c>
      <c r="N380" s="255">
        <v>58170</v>
      </c>
      <c r="O380" s="255">
        <v>0</v>
      </c>
      <c r="P380" s="256">
        <v>0.51</v>
      </c>
      <c r="Q380" s="255">
        <v>306</v>
      </c>
      <c r="R380" s="255">
        <v>168</v>
      </c>
      <c r="S380" s="255">
        <v>306</v>
      </c>
      <c r="T380" s="255">
        <v>0.98809999999999998</v>
      </c>
      <c r="U380" s="255">
        <v>75630</v>
      </c>
      <c r="V380" s="255">
        <v>0</v>
      </c>
      <c r="W380" s="255">
        <v>0.7</v>
      </c>
      <c r="X380" s="255">
        <v>306</v>
      </c>
      <c r="Y380" s="255">
        <v>190</v>
      </c>
      <c r="Z380" s="255">
        <v>306</v>
      </c>
      <c r="AA380" s="255">
        <v>1</v>
      </c>
      <c r="AB380" s="255">
        <v>68010</v>
      </c>
      <c r="AC380" s="255">
        <v>0</v>
      </c>
      <c r="AD380" s="255">
        <v>0.53</v>
      </c>
      <c r="AE380" s="255">
        <v>306</v>
      </c>
      <c r="AF380" s="255">
        <v>188</v>
      </c>
      <c r="AG380" s="255">
        <v>306</v>
      </c>
      <c r="AH380" s="255">
        <v>0.99690000000000001</v>
      </c>
      <c r="AI380" s="255">
        <v>74300</v>
      </c>
      <c r="AJ380" s="255">
        <v>0</v>
      </c>
      <c r="AK380" s="255">
        <v>0.59</v>
      </c>
      <c r="AL380" s="255">
        <v>306</v>
      </c>
      <c r="AM380" s="255">
        <v>190</v>
      </c>
      <c r="AN380" s="255">
        <v>306</v>
      </c>
      <c r="AO380" s="255">
        <v>0.99570000000000003</v>
      </c>
      <c r="AP380" s="255">
        <v>69660</v>
      </c>
      <c r="AQ380" s="255">
        <v>0</v>
      </c>
      <c r="AR380" s="256">
        <v>0.56999999999999995</v>
      </c>
      <c r="AS380" s="255">
        <v>306</v>
      </c>
      <c r="AT380" s="255">
        <v>174</v>
      </c>
      <c r="AU380" s="255">
        <v>306</v>
      </c>
      <c r="AV380" s="255">
        <v>0.99539999999999995</v>
      </c>
      <c r="AW380" s="255">
        <v>58720</v>
      </c>
      <c r="AX380" s="255">
        <v>0</v>
      </c>
      <c r="AY380" s="256">
        <v>0.51</v>
      </c>
      <c r="AZ380" s="257">
        <v>306</v>
      </c>
      <c r="BA380" s="257">
        <v>198</v>
      </c>
      <c r="BB380" s="257">
        <v>306</v>
      </c>
      <c r="BC380" s="257">
        <v>0.99550000000000005</v>
      </c>
      <c r="BD380" s="257">
        <v>70080</v>
      </c>
      <c r="BE380" s="257">
        <v>0</v>
      </c>
      <c r="BF380" s="257">
        <v>0.55000000000000004</v>
      </c>
      <c r="BG380" s="257">
        <v>306</v>
      </c>
      <c r="BH380" s="257">
        <v>222</v>
      </c>
      <c r="BI380" s="257">
        <v>306</v>
      </c>
      <c r="BJ380" s="257">
        <v>0.99660000000000004</v>
      </c>
      <c r="BK380" s="257">
        <v>66760</v>
      </c>
      <c r="BL380" s="257">
        <v>0</v>
      </c>
      <c r="BM380" s="257">
        <v>0.45</v>
      </c>
      <c r="BN380" s="257">
        <v>306</v>
      </c>
      <c r="BO380" s="257">
        <v>206</v>
      </c>
      <c r="BP380" s="257">
        <v>306</v>
      </c>
      <c r="BQ380" s="257">
        <v>0.99660000000000004</v>
      </c>
      <c r="BR380" s="257">
        <v>79310</v>
      </c>
      <c r="BS380" s="257">
        <v>0</v>
      </c>
      <c r="BT380" s="257">
        <v>0.57999999999999996</v>
      </c>
      <c r="BU380" s="257">
        <v>306</v>
      </c>
      <c r="BV380" s="257">
        <v>210</v>
      </c>
      <c r="BW380" s="257">
        <v>306</v>
      </c>
      <c r="BX380" s="257">
        <v>0.99560000000000004</v>
      </c>
      <c r="BY380" s="257">
        <v>61760</v>
      </c>
      <c r="BZ380" s="257">
        <v>0</v>
      </c>
      <c r="CA380" s="258">
        <v>0.49</v>
      </c>
      <c r="CB380" s="257">
        <v>306</v>
      </c>
      <c r="CC380" s="257">
        <v>178</v>
      </c>
      <c r="CD380" s="257">
        <v>306</v>
      </c>
      <c r="CE380" s="257">
        <v>0.99339999999999995</v>
      </c>
      <c r="CF380" s="257">
        <v>71880</v>
      </c>
      <c r="CG380" s="257">
        <v>0</v>
      </c>
      <c r="CH380" s="257">
        <v>0.61</v>
      </c>
      <c r="CI380" s="257">
        <v>306</v>
      </c>
      <c r="CJ380" s="257">
        <v>154</v>
      </c>
      <c r="CK380" s="257">
        <v>306</v>
      </c>
      <c r="CL380" s="257">
        <v>0.99109999999999998</v>
      </c>
      <c r="CM380" s="257">
        <v>55820</v>
      </c>
      <c r="CN380" s="257">
        <v>0</v>
      </c>
      <c r="CO380" s="259">
        <v>0.56000000000000005</v>
      </c>
      <c r="CP380" s="257">
        <v>306</v>
      </c>
      <c r="CQ380" s="257">
        <v>154</v>
      </c>
      <c r="CR380" s="257">
        <v>306</v>
      </c>
      <c r="CS380" s="257">
        <v>0.99119999999999997</v>
      </c>
      <c r="CT380" s="257">
        <v>66800</v>
      </c>
      <c r="CU380" s="257">
        <v>0</v>
      </c>
      <c r="CV380" s="259">
        <v>0.65</v>
      </c>
      <c r="CW380" s="257">
        <v>306</v>
      </c>
      <c r="CX380" s="257">
        <v>178</v>
      </c>
      <c r="CY380" s="257">
        <v>306</v>
      </c>
      <c r="CZ380" s="257">
        <v>0.98919999999999997</v>
      </c>
      <c r="DA380" s="257">
        <v>59800</v>
      </c>
      <c r="DB380" s="257">
        <v>0</v>
      </c>
      <c r="DC380" s="259">
        <v>0.52</v>
      </c>
      <c r="DD380" s="257">
        <v>306</v>
      </c>
      <c r="DE380" s="257">
        <v>176</v>
      </c>
      <c r="DF380" s="257">
        <v>306</v>
      </c>
      <c r="DG380" s="257">
        <v>0.98699999999999999</v>
      </c>
      <c r="DH380" s="257">
        <v>50780</v>
      </c>
      <c r="DI380" s="257">
        <v>0</v>
      </c>
      <c r="DJ380" s="259">
        <v>0.44</v>
      </c>
      <c r="DK380" s="257">
        <v>306</v>
      </c>
      <c r="DL380" s="257">
        <v>210</v>
      </c>
      <c r="DM380" s="257">
        <v>306</v>
      </c>
      <c r="DN380" s="257">
        <v>0.98770000000000002</v>
      </c>
      <c r="DO380" s="257">
        <v>65820</v>
      </c>
      <c r="DP380" s="257">
        <v>0</v>
      </c>
      <c r="DQ380" s="259">
        <v>0.47</v>
      </c>
      <c r="DR380" s="257">
        <v>306</v>
      </c>
      <c r="DS380" s="257">
        <v>186</v>
      </c>
      <c r="DT380" s="257">
        <v>306</v>
      </c>
      <c r="DU380" s="257">
        <v>0.98719999999999997</v>
      </c>
      <c r="DV380" s="257">
        <v>66900</v>
      </c>
      <c r="DW380" s="257">
        <v>0</v>
      </c>
      <c r="DX380" s="259">
        <v>0.56000000000000005</v>
      </c>
    </row>
    <row r="381" spans="1:128" ht="17.25" customHeight="1">
      <c r="A381" s="297">
        <v>377</v>
      </c>
      <c r="B381" s="459" t="s">
        <v>443</v>
      </c>
      <c r="C381" s="255">
        <v>111</v>
      </c>
      <c r="D381" s="255">
        <v>40.700000000000003</v>
      </c>
      <c r="E381" s="255">
        <v>88.8</v>
      </c>
      <c r="F381" s="255">
        <v>1</v>
      </c>
      <c r="G381" s="255">
        <v>15534</v>
      </c>
      <c r="H381" s="255">
        <v>0</v>
      </c>
      <c r="I381" s="256">
        <v>0.47</v>
      </c>
      <c r="J381" s="255">
        <v>111</v>
      </c>
      <c r="K381" s="255">
        <v>42.4</v>
      </c>
      <c r="L381" s="255">
        <v>88.8</v>
      </c>
      <c r="M381" s="255">
        <v>0.99990000000000001</v>
      </c>
      <c r="N381" s="255">
        <v>17816</v>
      </c>
      <c r="O381" s="255">
        <v>0</v>
      </c>
      <c r="P381" s="256">
        <v>0.51</v>
      </c>
      <c r="Q381" s="255">
        <v>111</v>
      </c>
      <c r="R381" s="255">
        <v>44.6</v>
      </c>
      <c r="S381" s="255">
        <v>88.8</v>
      </c>
      <c r="T381" s="255">
        <v>1</v>
      </c>
      <c r="U381" s="255">
        <v>16403</v>
      </c>
      <c r="V381" s="255">
        <v>0</v>
      </c>
      <c r="W381" s="255">
        <v>0.46</v>
      </c>
      <c r="X381" s="255">
        <v>111</v>
      </c>
      <c r="Y381" s="255">
        <v>50.5</v>
      </c>
      <c r="Z381" s="255">
        <v>88.8</v>
      </c>
      <c r="AA381" s="255">
        <v>0.99629999999999996</v>
      </c>
      <c r="AB381" s="255">
        <v>14787</v>
      </c>
      <c r="AC381" s="255">
        <v>0</v>
      </c>
      <c r="AD381" s="255">
        <v>0.35</v>
      </c>
      <c r="AE381" s="255">
        <v>111</v>
      </c>
      <c r="AF381" s="255">
        <v>48</v>
      </c>
      <c r="AG381" s="255">
        <v>88.8</v>
      </c>
      <c r="AH381" s="255">
        <v>1</v>
      </c>
      <c r="AI381" s="255">
        <v>18864</v>
      </c>
      <c r="AJ381" s="255">
        <v>0</v>
      </c>
      <c r="AK381" s="255">
        <v>0.48</v>
      </c>
      <c r="AL381" s="255">
        <v>111</v>
      </c>
      <c r="AM381" s="255">
        <v>48</v>
      </c>
      <c r="AN381" s="255">
        <v>88.8</v>
      </c>
      <c r="AO381" s="255">
        <v>1</v>
      </c>
      <c r="AP381" s="255">
        <v>18864</v>
      </c>
      <c r="AQ381" s="255">
        <v>0</v>
      </c>
      <c r="AR381" s="256">
        <v>0.5</v>
      </c>
      <c r="AS381" s="255">
        <v>111</v>
      </c>
      <c r="AT381" s="255">
        <v>47.1</v>
      </c>
      <c r="AU381" s="255">
        <v>88.8</v>
      </c>
      <c r="AV381" s="255">
        <v>0.99990000000000001</v>
      </c>
      <c r="AW381" s="255">
        <v>13340</v>
      </c>
      <c r="AX381" s="255">
        <v>0</v>
      </c>
      <c r="AY381" s="256">
        <v>0.34</v>
      </c>
      <c r="AZ381" s="257">
        <v>111</v>
      </c>
      <c r="BA381" s="257">
        <v>51.3</v>
      </c>
      <c r="BB381" s="257">
        <v>88.8</v>
      </c>
      <c r="BC381" s="257">
        <v>1</v>
      </c>
      <c r="BD381" s="257">
        <v>15270</v>
      </c>
      <c r="BE381" s="257">
        <v>0</v>
      </c>
      <c r="BF381" s="257">
        <v>0.37</v>
      </c>
      <c r="BG381" s="257">
        <v>111</v>
      </c>
      <c r="BH381" s="257">
        <v>60.9</v>
      </c>
      <c r="BI381" s="257">
        <v>88.8</v>
      </c>
      <c r="BJ381" s="257">
        <v>1</v>
      </c>
      <c r="BK381" s="257">
        <v>17049</v>
      </c>
      <c r="BL381" s="257">
        <v>0</v>
      </c>
      <c r="BM381" s="257">
        <v>0.34</v>
      </c>
      <c r="BN381" s="257">
        <v>111</v>
      </c>
      <c r="BO381" s="257">
        <v>65.8</v>
      </c>
      <c r="BP381" s="257">
        <v>88.8</v>
      </c>
      <c r="BQ381" s="257">
        <v>1</v>
      </c>
      <c r="BR381" s="257">
        <v>18904</v>
      </c>
      <c r="BS381" s="257">
        <v>0</v>
      </c>
      <c r="BT381" s="257">
        <v>0.35</v>
      </c>
      <c r="BU381" s="257">
        <v>111</v>
      </c>
      <c r="BV381" s="257">
        <v>57.3</v>
      </c>
      <c r="BW381" s="257">
        <v>88.8</v>
      </c>
      <c r="BX381" s="257">
        <v>0.99990000000000001</v>
      </c>
      <c r="BY381" s="257">
        <v>16075</v>
      </c>
      <c r="BZ381" s="257">
        <v>0</v>
      </c>
      <c r="CA381" s="258">
        <v>0.38</v>
      </c>
      <c r="CB381" s="257">
        <v>111</v>
      </c>
      <c r="CC381" s="257">
        <v>44.6</v>
      </c>
      <c r="CD381" s="257">
        <v>88.8</v>
      </c>
      <c r="CE381" s="257">
        <v>1</v>
      </c>
      <c r="CF381" s="257">
        <v>16191</v>
      </c>
      <c r="CG381" s="257">
        <v>0</v>
      </c>
      <c r="CH381" s="257">
        <v>0.44</v>
      </c>
      <c r="CI381" s="257">
        <v>111</v>
      </c>
      <c r="CJ381" s="257">
        <v>39.6</v>
      </c>
      <c r="CK381" s="257">
        <v>88.8</v>
      </c>
      <c r="CL381" s="257">
        <v>1</v>
      </c>
      <c r="CM381" s="257">
        <v>15905</v>
      </c>
      <c r="CN381" s="257">
        <v>0</v>
      </c>
      <c r="CO381" s="259">
        <v>0.5</v>
      </c>
      <c r="CP381" s="257">
        <v>111</v>
      </c>
      <c r="CQ381" s="257">
        <v>39.700000000000003</v>
      </c>
      <c r="CR381" s="257">
        <v>88.8</v>
      </c>
      <c r="CS381" s="257">
        <v>1</v>
      </c>
      <c r="CT381" s="257">
        <v>16558</v>
      </c>
      <c r="CU381" s="257">
        <v>0</v>
      </c>
      <c r="CV381" s="259">
        <v>0.5</v>
      </c>
      <c r="CW381" s="257">
        <v>111</v>
      </c>
      <c r="CX381" s="257">
        <v>41.2</v>
      </c>
      <c r="CY381" s="257">
        <v>88.8</v>
      </c>
      <c r="CZ381" s="257">
        <v>1</v>
      </c>
      <c r="DA381" s="257">
        <v>14865</v>
      </c>
      <c r="DB381" s="257">
        <v>0</v>
      </c>
      <c r="DC381" s="259">
        <v>0.44</v>
      </c>
      <c r="DD381" s="257">
        <v>111</v>
      </c>
      <c r="DE381" s="257">
        <v>45.6</v>
      </c>
      <c r="DF381" s="257">
        <v>88.8</v>
      </c>
      <c r="DG381" s="257">
        <v>1</v>
      </c>
      <c r="DH381" s="257">
        <v>17526</v>
      </c>
      <c r="DI381" s="257">
        <v>0</v>
      </c>
      <c r="DJ381" s="259">
        <v>0.47</v>
      </c>
      <c r="DK381" s="257">
        <v>111</v>
      </c>
      <c r="DL381" s="257">
        <v>56.7</v>
      </c>
      <c r="DM381" s="257">
        <v>88.8</v>
      </c>
      <c r="DN381" s="257">
        <v>0.99990000000000001</v>
      </c>
      <c r="DO381" s="257">
        <v>16852</v>
      </c>
      <c r="DP381" s="257">
        <v>0</v>
      </c>
      <c r="DQ381" s="259">
        <v>0.36</v>
      </c>
      <c r="DR381" s="257">
        <v>111</v>
      </c>
      <c r="DS381" s="257">
        <v>42.2</v>
      </c>
      <c r="DT381" s="257">
        <v>88.8</v>
      </c>
      <c r="DU381" s="257">
        <v>1</v>
      </c>
      <c r="DV381" s="257">
        <v>14754</v>
      </c>
      <c r="DW381" s="257">
        <v>0</v>
      </c>
      <c r="DX381" s="259">
        <v>0.43</v>
      </c>
    </row>
    <row r="382" spans="1:128" ht="17.25" customHeight="1">
      <c r="A382" s="297">
        <v>378</v>
      </c>
      <c r="B382" s="459" t="s">
        <v>883</v>
      </c>
      <c r="C382" s="255">
        <v>265</v>
      </c>
      <c r="D382" s="255">
        <v>17.899999999999999</v>
      </c>
      <c r="E382" s="255">
        <v>212</v>
      </c>
      <c r="F382" s="255">
        <v>0.9859</v>
      </c>
      <c r="G382" s="255">
        <v>47080</v>
      </c>
      <c r="H382" s="255">
        <v>1210</v>
      </c>
      <c r="I382" s="256">
        <v>0.56999999999999995</v>
      </c>
      <c r="J382" s="255">
        <v>265</v>
      </c>
      <c r="K382" s="255">
        <v>17.2</v>
      </c>
      <c r="L382" s="255">
        <v>212</v>
      </c>
      <c r="M382" s="255">
        <v>0.98550000000000004</v>
      </c>
      <c r="N382" s="255">
        <v>47565</v>
      </c>
      <c r="O382" s="255">
        <v>0</v>
      </c>
      <c r="P382" s="256">
        <v>0.49</v>
      </c>
      <c r="Q382" s="255">
        <v>265</v>
      </c>
      <c r="R382" s="255">
        <v>19.5</v>
      </c>
      <c r="S382" s="255">
        <v>212</v>
      </c>
      <c r="T382" s="255">
        <v>0.98260000000000003</v>
      </c>
      <c r="U382" s="255">
        <v>59103</v>
      </c>
      <c r="V382" s="255">
        <v>7443</v>
      </c>
      <c r="W382" s="255">
        <v>0.64</v>
      </c>
      <c r="X382" s="255">
        <v>265</v>
      </c>
      <c r="Y382" s="255">
        <v>20.7</v>
      </c>
      <c r="Z382" s="255">
        <v>212</v>
      </c>
      <c r="AA382" s="255">
        <v>0.97929999999999995</v>
      </c>
      <c r="AB382" s="255">
        <v>40047</v>
      </c>
      <c r="AC382" s="255">
        <v>2801</v>
      </c>
      <c r="AD382" s="255">
        <v>0.59</v>
      </c>
      <c r="AE382" s="255">
        <v>265</v>
      </c>
      <c r="AF382" s="255">
        <v>14.6</v>
      </c>
      <c r="AG382" s="255">
        <v>212</v>
      </c>
      <c r="AH382" s="255">
        <v>0.97709999999999997</v>
      </c>
      <c r="AI382" s="255">
        <v>44132</v>
      </c>
      <c r="AJ382" s="255">
        <v>7493</v>
      </c>
      <c r="AK382" s="255">
        <v>0.66</v>
      </c>
      <c r="AL382" s="255">
        <v>265</v>
      </c>
      <c r="AM382" s="255">
        <v>19.899999999999999</v>
      </c>
      <c r="AN382" s="255">
        <v>212</v>
      </c>
      <c r="AO382" s="255">
        <v>0.98260000000000003</v>
      </c>
      <c r="AP382" s="255">
        <v>44698</v>
      </c>
      <c r="AQ382" s="255">
        <v>594</v>
      </c>
      <c r="AR382" s="256">
        <v>0.56000000000000005</v>
      </c>
      <c r="AS382" s="255">
        <v>265</v>
      </c>
      <c r="AT382" s="255">
        <v>23.4</v>
      </c>
      <c r="AU382" s="255">
        <v>212</v>
      </c>
      <c r="AV382" s="255">
        <v>0.98250000000000004</v>
      </c>
      <c r="AW382" s="255">
        <v>47933</v>
      </c>
      <c r="AX382" s="255">
        <v>4250</v>
      </c>
      <c r="AY382" s="256">
        <v>0.61</v>
      </c>
      <c r="AZ382" s="257">
        <v>265</v>
      </c>
      <c r="BA382" s="257">
        <v>23.1</v>
      </c>
      <c r="BB382" s="257">
        <v>212</v>
      </c>
      <c r="BC382" s="257">
        <v>0.98080000000000001</v>
      </c>
      <c r="BD382" s="257">
        <v>42446</v>
      </c>
      <c r="BE382" s="257">
        <v>8338</v>
      </c>
      <c r="BF382" s="257">
        <v>0.68</v>
      </c>
      <c r="BG382" s="257">
        <v>265</v>
      </c>
      <c r="BH382" s="257">
        <v>19.899999999999999</v>
      </c>
      <c r="BI382" s="257">
        <v>212</v>
      </c>
      <c r="BJ382" s="257">
        <v>0.97850000000000004</v>
      </c>
      <c r="BK382" s="257">
        <v>35669</v>
      </c>
      <c r="BL382" s="257">
        <v>1642</v>
      </c>
      <c r="BM382" s="257">
        <v>0.56000000000000005</v>
      </c>
      <c r="BN382" s="257">
        <v>265</v>
      </c>
      <c r="BO382" s="257">
        <v>21.1</v>
      </c>
      <c r="BP382" s="257">
        <v>212</v>
      </c>
      <c r="BQ382" s="257">
        <v>0.98070000000000002</v>
      </c>
      <c r="BR382" s="257">
        <v>39714</v>
      </c>
      <c r="BS382" s="257">
        <v>4429</v>
      </c>
      <c r="BT382" s="257">
        <v>0.61</v>
      </c>
      <c r="BU382" s="257">
        <v>265</v>
      </c>
      <c r="BV382" s="257">
        <v>21.6</v>
      </c>
      <c r="BW382" s="257">
        <v>212</v>
      </c>
      <c r="BX382" s="257">
        <v>0.98609999999999998</v>
      </c>
      <c r="BY382" s="257">
        <v>40328</v>
      </c>
      <c r="BZ382" s="257">
        <v>8282</v>
      </c>
      <c r="CA382" s="258">
        <v>0.69</v>
      </c>
      <c r="CB382" s="257">
        <v>265</v>
      </c>
      <c r="CC382" s="257">
        <v>25.7</v>
      </c>
      <c r="CD382" s="257">
        <v>212</v>
      </c>
      <c r="CE382" s="257">
        <v>0.9929</v>
      </c>
      <c r="CF382" s="257">
        <v>52459</v>
      </c>
      <c r="CG382" s="257">
        <v>2463</v>
      </c>
      <c r="CH382" s="257">
        <v>0.59</v>
      </c>
      <c r="CI382" s="257">
        <v>265</v>
      </c>
      <c r="CJ382" s="257">
        <v>27.3</v>
      </c>
      <c r="CK382" s="257">
        <v>212</v>
      </c>
      <c r="CL382" s="257">
        <v>0.99309999999999998</v>
      </c>
      <c r="CM382" s="257">
        <v>57436</v>
      </c>
      <c r="CN382" s="257">
        <v>4366</v>
      </c>
      <c r="CO382" s="259">
        <v>0.61</v>
      </c>
      <c r="CP382" s="257">
        <v>265</v>
      </c>
      <c r="CQ382" s="257">
        <v>6.9</v>
      </c>
      <c r="CR382" s="257">
        <v>212</v>
      </c>
      <c r="CS382" s="257">
        <v>0.99229999999999996</v>
      </c>
      <c r="CT382" s="257">
        <v>67394</v>
      </c>
      <c r="CU382" s="257">
        <v>12600</v>
      </c>
      <c r="CV382" s="259">
        <v>0.7</v>
      </c>
      <c r="CW382" s="257">
        <v>265</v>
      </c>
      <c r="CX382" s="257">
        <v>24.2</v>
      </c>
      <c r="CY382" s="257">
        <v>212</v>
      </c>
      <c r="CZ382" s="257">
        <v>0.99229999999999996</v>
      </c>
      <c r="DA382" s="257">
        <v>67394</v>
      </c>
      <c r="DB382" s="257">
        <v>14367</v>
      </c>
      <c r="DC382" s="259">
        <v>0.72</v>
      </c>
      <c r="DD382" s="257">
        <v>265</v>
      </c>
      <c r="DE382" s="257">
        <v>0</v>
      </c>
      <c r="DF382" s="257">
        <v>212</v>
      </c>
      <c r="DG382" s="257">
        <v>0.99229999999999996</v>
      </c>
      <c r="DH382" s="257">
        <v>67394</v>
      </c>
      <c r="DI382" s="257">
        <v>12600</v>
      </c>
      <c r="DJ382" s="259">
        <v>0.7</v>
      </c>
      <c r="DK382" s="257">
        <v>265</v>
      </c>
      <c r="DL382" s="257">
        <v>0</v>
      </c>
      <c r="DM382" s="257">
        <v>212</v>
      </c>
      <c r="DN382" s="257">
        <v>0.99229999999999996</v>
      </c>
      <c r="DO382" s="257">
        <v>67394</v>
      </c>
      <c r="DP382" s="257">
        <v>12600</v>
      </c>
      <c r="DQ382" s="259">
        <v>0.7</v>
      </c>
      <c r="DR382" s="257">
        <v>265</v>
      </c>
      <c r="DS382" s="257">
        <v>11.1</v>
      </c>
      <c r="DT382" s="257">
        <v>212</v>
      </c>
      <c r="DU382" s="257">
        <v>0.99229999999999996</v>
      </c>
      <c r="DV382" s="257">
        <v>67394</v>
      </c>
      <c r="DW382" s="257">
        <v>14367</v>
      </c>
      <c r="DX382" s="259">
        <v>0.72</v>
      </c>
    </row>
    <row r="383" spans="1:128" ht="17.25" customHeight="1">
      <c r="A383" s="297">
        <v>379</v>
      </c>
      <c r="B383" s="459" t="s">
        <v>444</v>
      </c>
      <c r="C383" s="255">
        <v>900</v>
      </c>
      <c r="D383" s="255">
        <v>758.4</v>
      </c>
      <c r="E383" s="255">
        <v>758.4</v>
      </c>
      <c r="F383" s="255">
        <v>0.91949999999999998</v>
      </c>
      <c r="G383" s="255">
        <v>369840</v>
      </c>
      <c r="H383" s="255">
        <v>68585</v>
      </c>
      <c r="I383" s="256">
        <v>0.74</v>
      </c>
      <c r="J383" s="255">
        <v>900</v>
      </c>
      <c r="K383" s="255">
        <v>745.6</v>
      </c>
      <c r="L383" s="255">
        <v>745.6</v>
      </c>
      <c r="M383" s="255">
        <v>0.91830000000000001</v>
      </c>
      <c r="N383" s="255">
        <v>363000</v>
      </c>
      <c r="O383" s="255">
        <v>57357</v>
      </c>
      <c r="P383" s="256">
        <v>0.71</v>
      </c>
      <c r="Q383" s="255">
        <v>900</v>
      </c>
      <c r="R383" s="255">
        <v>752</v>
      </c>
      <c r="S383" s="255">
        <v>752</v>
      </c>
      <c r="T383" s="255">
        <v>0.91800000000000004</v>
      </c>
      <c r="U383" s="255">
        <v>308560</v>
      </c>
      <c r="V383" s="255">
        <v>10335</v>
      </c>
      <c r="W383" s="255">
        <v>0.62</v>
      </c>
      <c r="X383" s="255">
        <v>900</v>
      </c>
      <c r="Y383" s="255">
        <v>752</v>
      </c>
      <c r="Z383" s="255">
        <v>752</v>
      </c>
      <c r="AA383" s="255">
        <v>0.91569999999999996</v>
      </c>
      <c r="AB383" s="255">
        <v>344880</v>
      </c>
      <c r="AC383" s="255">
        <v>37486</v>
      </c>
      <c r="AD383" s="255">
        <v>0.67</v>
      </c>
      <c r="AE383" s="255">
        <v>900</v>
      </c>
      <c r="AF383" s="255">
        <v>412</v>
      </c>
      <c r="AG383" s="255">
        <v>720</v>
      </c>
      <c r="AH383" s="255">
        <v>0.95569999999999999</v>
      </c>
      <c r="AI383" s="255">
        <v>199280</v>
      </c>
      <c r="AJ383" s="255">
        <v>23511</v>
      </c>
      <c r="AK383" s="255">
        <v>0.68</v>
      </c>
      <c r="AL383" s="255">
        <v>900</v>
      </c>
      <c r="AM383" s="255">
        <v>408</v>
      </c>
      <c r="AN383" s="255">
        <v>720</v>
      </c>
      <c r="AO383" s="255">
        <v>0.95169999999999999</v>
      </c>
      <c r="AP383" s="255">
        <v>188200</v>
      </c>
      <c r="AQ383" s="255">
        <v>20457</v>
      </c>
      <c r="AR383" s="256">
        <v>0.67</v>
      </c>
      <c r="AS383" s="255">
        <v>900</v>
      </c>
      <c r="AT383" s="255">
        <v>404</v>
      </c>
      <c r="AU383" s="255">
        <v>720</v>
      </c>
      <c r="AV383" s="255">
        <v>0.9526</v>
      </c>
      <c r="AW383" s="255">
        <v>293793</v>
      </c>
      <c r="AX383" s="255">
        <v>121996</v>
      </c>
      <c r="AY383" s="256">
        <v>1.03</v>
      </c>
      <c r="AZ383" s="257">
        <v>900</v>
      </c>
      <c r="BA383" s="257">
        <v>0</v>
      </c>
      <c r="BB383" s="257">
        <v>720</v>
      </c>
      <c r="BC383" s="257">
        <v>0.9526</v>
      </c>
      <c r="BD383" s="257">
        <v>293793</v>
      </c>
      <c r="BE383" s="257">
        <v>127538</v>
      </c>
      <c r="BF383" s="257">
        <v>1.06</v>
      </c>
      <c r="BG383" s="257">
        <v>900</v>
      </c>
      <c r="BH383" s="257">
        <v>0</v>
      </c>
      <c r="BI383" s="257">
        <v>720</v>
      </c>
      <c r="BJ383" s="257">
        <v>0.9526</v>
      </c>
      <c r="BK383" s="257">
        <v>293793</v>
      </c>
      <c r="BL383" s="257">
        <v>121996</v>
      </c>
      <c r="BM383" s="257">
        <v>1.03</v>
      </c>
      <c r="BN383" s="257">
        <v>900</v>
      </c>
      <c r="BO383" s="257">
        <v>0</v>
      </c>
      <c r="BP383" s="257">
        <v>720</v>
      </c>
      <c r="BQ383" s="257">
        <v>0.9526</v>
      </c>
      <c r="BR383" s="257">
        <v>293793</v>
      </c>
      <c r="BS383" s="257">
        <v>121996</v>
      </c>
      <c r="BT383" s="257">
        <v>1.03</v>
      </c>
      <c r="BU383" s="257">
        <v>900</v>
      </c>
      <c r="BV383" s="257">
        <v>0</v>
      </c>
      <c r="BW383" s="257">
        <v>720</v>
      </c>
      <c r="BX383" s="257">
        <v>8.8800000000000004E-2</v>
      </c>
      <c r="BY383" s="257">
        <v>293793</v>
      </c>
      <c r="BZ383" s="257">
        <v>279328</v>
      </c>
      <c r="CA383" s="258">
        <v>12.19</v>
      </c>
      <c r="CB383" s="257">
        <v>900</v>
      </c>
      <c r="CC383" s="257">
        <v>412</v>
      </c>
      <c r="CD383" s="257">
        <v>720</v>
      </c>
      <c r="CE383" s="257">
        <v>0</v>
      </c>
      <c r="CF383" s="257">
        <v>718080</v>
      </c>
      <c r="CG383" s="257">
        <v>552555</v>
      </c>
      <c r="CH383" s="257">
        <v>0</v>
      </c>
      <c r="CI383" s="257">
        <v>900</v>
      </c>
      <c r="CJ383" s="257">
        <v>392</v>
      </c>
      <c r="CK383" s="257">
        <v>720</v>
      </c>
      <c r="CL383" s="257">
        <v>0.96450000000000002</v>
      </c>
      <c r="CM383" s="257">
        <v>272264</v>
      </c>
      <c r="CN383" s="257">
        <v>108932</v>
      </c>
      <c r="CO383" s="259">
        <v>1</v>
      </c>
      <c r="CP383" s="257">
        <v>900</v>
      </c>
      <c r="CQ383" s="257">
        <v>0</v>
      </c>
      <c r="CR383" s="257">
        <v>720</v>
      </c>
      <c r="CS383" s="257">
        <v>0.96450000000000002</v>
      </c>
      <c r="CT383" s="257">
        <v>272264</v>
      </c>
      <c r="CU383" s="257">
        <v>103487</v>
      </c>
      <c r="CV383" s="259">
        <v>0.97</v>
      </c>
      <c r="CW383" s="257">
        <v>900</v>
      </c>
      <c r="CX383" s="257">
        <v>0</v>
      </c>
      <c r="CY383" s="257">
        <v>720</v>
      </c>
      <c r="CZ383" s="257">
        <v>0.96450000000000002</v>
      </c>
      <c r="DA383" s="257">
        <v>272264</v>
      </c>
      <c r="DB383" s="257">
        <v>108932</v>
      </c>
      <c r="DC383" s="259">
        <v>1</v>
      </c>
      <c r="DD383" s="257">
        <v>900</v>
      </c>
      <c r="DE383" s="257">
        <v>0</v>
      </c>
      <c r="DF383" s="257">
        <v>720</v>
      </c>
      <c r="DG383" s="257">
        <v>0.96450000000000002</v>
      </c>
      <c r="DH383" s="257">
        <v>272264</v>
      </c>
      <c r="DI383" s="257">
        <v>103487</v>
      </c>
      <c r="DJ383" s="259">
        <v>0.97</v>
      </c>
      <c r="DK383" s="257">
        <v>900</v>
      </c>
      <c r="DL383" s="257">
        <v>160</v>
      </c>
      <c r="DM383" s="257">
        <v>720</v>
      </c>
      <c r="DN383" s="257">
        <v>0.96450000000000002</v>
      </c>
      <c r="DO383" s="257">
        <v>272264</v>
      </c>
      <c r="DP383" s="257">
        <v>103487</v>
      </c>
      <c r="DQ383" s="259">
        <v>0.97</v>
      </c>
      <c r="DR383" s="257">
        <v>900</v>
      </c>
      <c r="DS383" s="257">
        <v>816</v>
      </c>
      <c r="DT383" s="257">
        <v>816</v>
      </c>
      <c r="DU383" s="257">
        <v>0.89029999999999998</v>
      </c>
      <c r="DV383" s="257">
        <v>392800</v>
      </c>
      <c r="DW383" s="257">
        <v>78959</v>
      </c>
      <c r="DX383" s="259">
        <v>0.75</v>
      </c>
    </row>
    <row r="384" spans="1:128" ht="17.25" customHeight="1">
      <c r="A384" s="297">
        <v>380</v>
      </c>
      <c r="B384" s="459" t="s">
        <v>445</v>
      </c>
      <c r="C384" s="255">
        <v>149</v>
      </c>
      <c r="D384" s="255">
        <v>0.16</v>
      </c>
      <c r="E384" s="255">
        <v>166</v>
      </c>
      <c r="F384" s="255">
        <v>0.97030000000000005</v>
      </c>
      <c r="G384" s="255">
        <v>99670</v>
      </c>
      <c r="H384" s="255">
        <v>30088</v>
      </c>
      <c r="I384" s="256">
        <v>26.64</v>
      </c>
      <c r="J384" s="255">
        <v>149</v>
      </c>
      <c r="K384" s="255">
        <v>165</v>
      </c>
      <c r="L384" s="255">
        <v>170</v>
      </c>
      <c r="M384" s="255">
        <v>0.96340000000000003</v>
      </c>
      <c r="N384" s="255">
        <v>100950</v>
      </c>
      <c r="O384" s="255">
        <v>27840</v>
      </c>
      <c r="P384" s="256">
        <v>0.8</v>
      </c>
      <c r="Q384" s="255">
        <v>149</v>
      </c>
      <c r="R384" s="255">
        <v>170</v>
      </c>
      <c r="S384" s="255">
        <v>175</v>
      </c>
      <c r="T384" s="255">
        <v>0.98860000000000003</v>
      </c>
      <c r="U384" s="255">
        <v>94370</v>
      </c>
      <c r="V384" s="255">
        <v>19632</v>
      </c>
      <c r="W384" s="255">
        <v>0.73</v>
      </c>
      <c r="X384" s="255">
        <v>149</v>
      </c>
      <c r="Y384" s="255">
        <v>168</v>
      </c>
      <c r="Z384" s="255">
        <v>173</v>
      </c>
      <c r="AA384" s="255">
        <v>1</v>
      </c>
      <c r="AB384" s="255">
        <v>132450</v>
      </c>
      <c r="AC384" s="255">
        <v>55223</v>
      </c>
      <c r="AD384" s="255">
        <v>1</v>
      </c>
      <c r="AE384" s="255">
        <v>149</v>
      </c>
      <c r="AF384" s="255">
        <v>0.17</v>
      </c>
      <c r="AG384" s="255">
        <v>164</v>
      </c>
      <c r="AH384" s="255">
        <v>0.54090000000000005</v>
      </c>
      <c r="AI384" s="255">
        <v>52330</v>
      </c>
      <c r="AJ384" s="255">
        <v>12731</v>
      </c>
      <c r="AK384" s="255">
        <v>23.4</v>
      </c>
      <c r="AL384" s="255">
        <v>149</v>
      </c>
      <c r="AM384" s="255">
        <v>166</v>
      </c>
      <c r="AN384" s="255">
        <v>171</v>
      </c>
      <c r="AO384" s="255">
        <v>0.54400000000000004</v>
      </c>
      <c r="AP384" s="255">
        <v>51650</v>
      </c>
      <c r="AQ384" s="255">
        <v>11464</v>
      </c>
      <c r="AR384" s="256">
        <v>0.72</v>
      </c>
      <c r="AS384" s="255">
        <v>149</v>
      </c>
      <c r="AT384" s="255">
        <v>162</v>
      </c>
      <c r="AU384" s="255">
        <v>167</v>
      </c>
      <c r="AV384" s="255">
        <v>0.432</v>
      </c>
      <c r="AW384" s="255">
        <v>44250</v>
      </c>
      <c r="AX384" s="255">
        <v>12045</v>
      </c>
      <c r="AY384" s="256">
        <v>0.76</v>
      </c>
      <c r="AZ384" s="257">
        <v>149</v>
      </c>
      <c r="BA384" s="257">
        <v>175</v>
      </c>
      <c r="BB384" s="257">
        <v>180</v>
      </c>
      <c r="BC384" s="257">
        <v>1</v>
      </c>
      <c r="BD384" s="257">
        <v>218980</v>
      </c>
      <c r="BE384" s="257">
        <v>141220</v>
      </c>
      <c r="BF384" s="257">
        <v>1.66</v>
      </c>
      <c r="BG384" s="257">
        <v>149</v>
      </c>
      <c r="BH384" s="257">
        <v>165</v>
      </c>
      <c r="BI384" s="257">
        <v>170</v>
      </c>
      <c r="BJ384" s="257">
        <v>1</v>
      </c>
      <c r="BK384" s="257">
        <v>220440</v>
      </c>
      <c r="BL384" s="257">
        <v>144552</v>
      </c>
      <c r="BM384" s="257">
        <v>1.71</v>
      </c>
      <c r="BN384" s="257">
        <v>149</v>
      </c>
      <c r="BO384" s="257">
        <v>0</v>
      </c>
      <c r="BP384" s="257">
        <v>170</v>
      </c>
      <c r="BQ384" s="257">
        <v>0.92789999999999995</v>
      </c>
      <c r="BR384" s="257">
        <v>220440</v>
      </c>
      <c r="BS384" s="257">
        <v>150024</v>
      </c>
      <c r="BT384" s="257">
        <v>1.85</v>
      </c>
      <c r="BU384" s="257">
        <v>149</v>
      </c>
      <c r="BV384" s="257">
        <v>0</v>
      </c>
      <c r="BW384" s="257">
        <v>170</v>
      </c>
      <c r="BX384" s="257">
        <v>0.92789999999999995</v>
      </c>
      <c r="BY384" s="257">
        <v>220440</v>
      </c>
      <c r="BZ384" s="257">
        <v>156838</v>
      </c>
      <c r="CA384" s="258">
        <v>2.0499999999999998</v>
      </c>
      <c r="CB384" s="257">
        <v>149</v>
      </c>
      <c r="CC384" s="257">
        <v>0.16</v>
      </c>
      <c r="CD384" s="257">
        <v>170</v>
      </c>
      <c r="CE384" s="257">
        <v>0.92789999999999995</v>
      </c>
      <c r="CF384" s="257">
        <v>220440</v>
      </c>
      <c r="CG384" s="257">
        <v>150024</v>
      </c>
      <c r="CH384" s="257">
        <v>1.85</v>
      </c>
      <c r="CI384" s="257">
        <v>149</v>
      </c>
      <c r="CJ384" s="257">
        <v>166</v>
      </c>
      <c r="CK384" s="257">
        <v>171</v>
      </c>
      <c r="CL384" s="257">
        <v>1</v>
      </c>
      <c r="CM384" s="257">
        <v>93600</v>
      </c>
      <c r="CN384" s="257">
        <v>19728</v>
      </c>
      <c r="CO384" s="259">
        <v>0.73</v>
      </c>
      <c r="CP384" s="257">
        <v>149</v>
      </c>
      <c r="CQ384" s="257">
        <v>165</v>
      </c>
      <c r="CR384" s="257">
        <v>170</v>
      </c>
      <c r="CS384" s="257">
        <v>0.98</v>
      </c>
      <c r="CT384" s="257">
        <v>113350</v>
      </c>
      <c r="CU384" s="257">
        <v>38980</v>
      </c>
      <c r="CV384" s="259">
        <v>0.89</v>
      </c>
      <c r="CW384" s="257">
        <v>149</v>
      </c>
      <c r="CX384" s="257">
        <v>197</v>
      </c>
      <c r="CY384" s="257">
        <v>202</v>
      </c>
      <c r="CZ384" s="257">
        <v>0.97699999999999998</v>
      </c>
      <c r="DA384" s="257">
        <v>101400</v>
      </c>
      <c r="DB384" s="257">
        <v>16143</v>
      </c>
      <c r="DC384" s="259">
        <v>0.69</v>
      </c>
      <c r="DD384" s="257">
        <v>149</v>
      </c>
      <c r="DE384" s="257">
        <v>166</v>
      </c>
      <c r="DF384" s="257">
        <v>171</v>
      </c>
      <c r="DG384" s="257">
        <v>0.98040000000000005</v>
      </c>
      <c r="DH384" s="257">
        <v>97860</v>
      </c>
      <c r="DI384" s="257">
        <v>23022</v>
      </c>
      <c r="DJ384" s="259">
        <v>0.76</v>
      </c>
      <c r="DK384" s="257">
        <v>149</v>
      </c>
      <c r="DL384" s="257">
        <v>171</v>
      </c>
      <c r="DM384" s="257">
        <v>176</v>
      </c>
      <c r="DN384" s="257">
        <v>0.97850000000000004</v>
      </c>
      <c r="DO384" s="257">
        <v>103730</v>
      </c>
      <c r="DP384" s="257">
        <v>26853</v>
      </c>
      <c r="DQ384" s="259">
        <v>0.78</v>
      </c>
      <c r="DR384" s="257">
        <v>149</v>
      </c>
      <c r="DS384" s="257">
        <v>194</v>
      </c>
      <c r="DT384" s="257">
        <v>199</v>
      </c>
      <c r="DU384" s="257">
        <v>0.97770000000000001</v>
      </c>
      <c r="DV384" s="257">
        <v>109760</v>
      </c>
      <c r="DW384" s="257">
        <v>25709</v>
      </c>
      <c r="DX384" s="259">
        <v>0.76</v>
      </c>
    </row>
    <row r="385" spans="1:128" ht="17.25" customHeight="1">
      <c r="A385" s="297">
        <v>381</v>
      </c>
      <c r="B385" s="459" t="s">
        <v>445</v>
      </c>
      <c r="C385" s="255">
        <v>450</v>
      </c>
      <c r="D385" s="255">
        <v>217</v>
      </c>
      <c r="E385" s="255">
        <v>436</v>
      </c>
      <c r="F385" s="255">
        <v>0.99980000000000002</v>
      </c>
      <c r="G385" s="255">
        <v>255500</v>
      </c>
      <c r="H385" s="255">
        <v>67186</v>
      </c>
      <c r="I385" s="256">
        <v>0.82</v>
      </c>
      <c r="J385" s="255">
        <v>450</v>
      </c>
      <c r="K385" s="255">
        <v>212</v>
      </c>
      <c r="L385" s="255">
        <v>360</v>
      </c>
      <c r="M385" s="255">
        <v>0.99960000000000004</v>
      </c>
      <c r="N385" s="255">
        <v>283920</v>
      </c>
      <c r="O385" s="255">
        <v>189321</v>
      </c>
      <c r="P385" s="256">
        <v>1.8</v>
      </c>
      <c r="Q385" s="255">
        <v>450</v>
      </c>
      <c r="R385" s="255">
        <v>209</v>
      </c>
      <c r="S385" s="255">
        <v>360</v>
      </c>
      <c r="T385" s="255">
        <v>0.99980000000000002</v>
      </c>
      <c r="U385" s="255">
        <v>243600</v>
      </c>
      <c r="V385" s="255">
        <v>153330</v>
      </c>
      <c r="W385" s="255">
        <v>1.62</v>
      </c>
      <c r="X385" s="255">
        <v>450</v>
      </c>
      <c r="Y385" s="255">
        <v>226</v>
      </c>
      <c r="Z385" s="255">
        <v>360</v>
      </c>
      <c r="AA385" s="255">
        <v>0.99960000000000004</v>
      </c>
      <c r="AB385" s="255">
        <v>292200</v>
      </c>
      <c r="AC385" s="255">
        <v>191354</v>
      </c>
      <c r="AD385" s="255">
        <v>1.74</v>
      </c>
      <c r="AE385" s="255">
        <v>450</v>
      </c>
      <c r="AF385" s="255">
        <v>248</v>
      </c>
      <c r="AG385" s="255">
        <v>360</v>
      </c>
      <c r="AH385" s="255">
        <v>0.99890000000000001</v>
      </c>
      <c r="AI385" s="255">
        <v>280360</v>
      </c>
      <c r="AJ385" s="255">
        <v>169775</v>
      </c>
      <c r="AK385" s="255">
        <v>1.52</v>
      </c>
      <c r="AL385" s="255">
        <v>450</v>
      </c>
      <c r="AM385" s="255">
        <v>241</v>
      </c>
      <c r="AN385" s="255">
        <v>360</v>
      </c>
      <c r="AO385" s="255">
        <v>0.99909999999999999</v>
      </c>
      <c r="AP385" s="255">
        <v>256340</v>
      </c>
      <c r="AQ385" s="255">
        <v>151027</v>
      </c>
      <c r="AR385" s="256">
        <v>1.48</v>
      </c>
      <c r="AS385" s="255">
        <v>450</v>
      </c>
      <c r="AT385" s="255">
        <v>241</v>
      </c>
      <c r="AU385" s="255">
        <v>360</v>
      </c>
      <c r="AV385" s="255">
        <v>0.99860000000000004</v>
      </c>
      <c r="AW385" s="255">
        <v>294700</v>
      </c>
      <c r="AX385" s="255">
        <v>186822</v>
      </c>
      <c r="AY385" s="256">
        <v>1.65</v>
      </c>
      <c r="AZ385" s="257">
        <v>450</v>
      </c>
      <c r="BA385" s="257">
        <v>244</v>
      </c>
      <c r="BB385" s="257">
        <v>360</v>
      </c>
      <c r="BC385" s="257">
        <v>0.99890000000000001</v>
      </c>
      <c r="BD385" s="257">
        <v>315460</v>
      </c>
      <c r="BE385" s="257">
        <v>210168</v>
      </c>
      <c r="BF385" s="257">
        <v>1.8</v>
      </c>
      <c r="BG385" s="257">
        <v>450</v>
      </c>
      <c r="BH385" s="257">
        <v>273</v>
      </c>
      <c r="BI385" s="257">
        <v>360</v>
      </c>
      <c r="BJ385" s="257">
        <v>0.99850000000000005</v>
      </c>
      <c r="BK385" s="257">
        <v>320280</v>
      </c>
      <c r="BL385" s="257">
        <v>197258</v>
      </c>
      <c r="BM385" s="257">
        <v>1.58</v>
      </c>
      <c r="BN385" s="257">
        <v>450</v>
      </c>
      <c r="BO385" s="257">
        <v>268</v>
      </c>
      <c r="BP385" s="257">
        <v>360</v>
      </c>
      <c r="BQ385" s="257">
        <v>0.99819999999999998</v>
      </c>
      <c r="BR385" s="257">
        <v>343920</v>
      </c>
      <c r="BS385" s="257">
        <v>224500</v>
      </c>
      <c r="BT385" s="257">
        <v>1.73</v>
      </c>
      <c r="BU385" s="257">
        <v>450</v>
      </c>
      <c r="BV385" s="257">
        <v>264</v>
      </c>
      <c r="BW385" s="257">
        <v>360</v>
      </c>
      <c r="BX385" s="257">
        <v>0.99590000000000001</v>
      </c>
      <c r="BY385" s="257">
        <v>291460</v>
      </c>
      <c r="BZ385" s="257">
        <v>185452</v>
      </c>
      <c r="CA385" s="258">
        <v>1.65</v>
      </c>
      <c r="CB385" s="257">
        <v>450</v>
      </c>
      <c r="CC385" s="257">
        <v>263</v>
      </c>
      <c r="CD385" s="257">
        <v>360</v>
      </c>
      <c r="CE385" s="257">
        <v>0.41360000000000002</v>
      </c>
      <c r="CF385" s="257">
        <v>353200</v>
      </c>
      <c r="CG385" s="257">
        <v>304642</v>
      </c>
      <c r="CH385" s="257">
        <v>4.3600000000000003</v>
      </c>
      <c r="CI385" s="257">
        <v>450</v>
      </c>
      <c r="CJ385" s="257">
        <v>266</v>
      </c>
      <c r="CK385" s="257">
        <v>360</v>
      </c>
      <c r="CL385" s="257">
        <v>0.99860000000000004</v>
      </c>
      <c r="CM385" s="257">
        <v>335260</v>
      </c>
      <c r="CN385" s="257">
        <v>220509</v>
      </c>
      <c r="CO385" s="259">
        <v>1.75</v>
      </c>
      <c r="CP385" s="257">
        <v>450</v>
      </c>
      <c r="CQ385" s="257">
        <v>270</v>
      </c>
      <c r="CR385" s="257">
        <v>360</v>
      </c>
      <c r="CS385" s="257">
        <v>0.99829999999999997</v>
      </c>
      <c r="CT385" s="257">
        <v>332800</v>
      </c>
      <c r="CU385" s="257">
        <v>212477</v>
      </c>
      <c r="CV385" s="259">
        <v>1.66</v>
      </c>
      <c r="CW385" s="257">
        <v>450</v>
      </c>
      <c r="CX385" s="257">
        <v>265</v>
      </c>
      <c r="CY385" s="257">
        <v>360</v>
      </c>
      <c r="CZ385" s="257">
        <v>0.99770000000000003</v>
      </c>
      <c r="DA385" s="257">
        <v>325760</v>
      </c>
      <c r="DB385" s="257">
        <v>211112</v>
      </c>
      <c r="DC385" s="259">
        <v>1.71</v>
      </c>
      <c r="DD385" s="257">
        <v>450</v>
      </c>
      <c r="DE385" s="257">
        <v>272</v>
      </c>
      <c r="DF385" s="257">
        <v>360</v>
      </c>
      <c r="DG385" s="257">
        <v>0.99670000000000003</v>
      </c>
      <c r="DH385" s="257">
        <v>273280</v>
      </c>
      <c r="DI385" s="257">
        <v>152260</v>
      </c>
      <c r="DJ385" s="259">
        <v>1.35</v>
      </c>
      <c r="DK385" s="257">
        <v>450</v>
      </c>
      <c r="DL385" s="257">
        <v>0</v>
      </c>
      <c r="DM385" s="257">
        <v>360</v>
      </c>
      <c r="DN385" s="257">
        <v>0.99670000000000003</v>
      </c>
      <c r="DO385" s="257">
        <v>273280</v>
      </c>
      <c r="DP385" s="257">
        <v>152260</v>
      </c>
      <c r="DQ385" s="259">
        <v>1.35</v>
      </c>
      <c r="DR385" s="257">
        <v>450</v>
      </c>
      <c r="DS385" s="257">
        <v>443</v>
      </c>
      <c r="DT385" s="257">
        <v>443</v>
      </c>
      <c r="DU385" s="257">
        <v>0.9113</v>
      </c>
      <c r="DV385" s="257">
        <v>313820</v>
      </c>
      <c r="DW385" s="257">
        <v>139419</v>
      </c>
      <c r="DX385" s="259">
        <v>1.08</v>
      </c>
    </row>
    <row r="386" spans="1:128" ht="17.25" customHeight="1">
      <c r="A386" s="297">
        <v>382</v>
      </c>
      <c r="B386" s="459" t="s">
        <v>446</v>
      </c>
      <c r="C386" s="255">
        <v>146</v>
      </c>
      <c r="D386" s="255">
        <v>215.2</v>
      </c>
      <c r="E386" s="255">
        <v>215.2</v>
      </c>
      <c r="F386" s="255">
        <v>0.89649999999999996</v>
      </c>
      <c r="G386" s="255">
        <v>58766</v>
      </c>
      <c r="H386" s="255">
        <v>0</v>
      </c>
      <c r="I386" s="256">
        <v>0.42</v>
      </c>
      <c r="J386" s="255">
        <v>146</v>
      </c>
      <c r="K386" s="255">
        <v>247.2</v>
      </c>
      <c r="L386" s="255">
        <v>247.2</v>
      </c>
      <c r="M386" s="255">
        <v>0.91620000000000001</v>
      </c>
      <c r="N386" s="255">
        <v>64218</v>
      </c>
      <c r="O386" s="255">
        <v>0</v>
      </c>
      <c r="P386" s="256">
        <v>0.38</v>
      </c>
      <c r="Q386" s="255">
        <v>146</v>
      </c>
      <c r="R386" s="255">
        <v>184.8</v>
      </c>
      <c r="S386" s="255">
        <v>206.6</v>
      </c>
      <c r="T386" s="255">
        <v>0.99960000000000004</v>
      </c>
      <c r="U386" s="255">
        <v>61190</v>
      </c>
      <c r="V386" s="255">
        <v>0</v>
      </c>
      <c r="W386" s="255">
        <v>0.46</v>
      </c>
      <c r="X386" s="255">
        <v>146</v>
      </c>
      <c r="Y386" s="255">
        <v>215.2</v>
      </c>
      <c r="Z386" s="255">
        <v>215.2</v>
      </c>
      <c r="AA386" s="255">
        <v>0.9778</v>
      </c>
      <c r="AB386" s="255">
        <v>67640</v>
      </c>
      <c r="AC386" s="255">
        <v>0</v>
      </c>
      <c r="AD386" s="255">
        <v>0.43</v>
      </c>
      <c r="AE386" s="255">
        <v>146</v>
      </c>
      <c r="AF386" s="255">
        <v>186.8</v>
      </c>
      <c r="AG386" s="255">
        <v>208</v>
      </c>
      <c r="AH386" s="255">
        <v>0.99960000000000004</v>
      </c>
      <c r="AI386" s="255">
        <v>60748</v>
      </c>
      <c r="AJ386" s="255">
        <v>0</v>
      </c>
      <c r="AK386" s="255">
        <v>0.44</v>
      </c>
      <c r="AL386" s="255">
        <v>146</v>
      </c>
      <c r="AM386" s="255">
        <v>235.2</v>
      </c>
      <c r="AN386" s="255">
        <v>235.2</v>
      </c>
      <c r="AO386" s="255">
        <v>0.94610000000000005</v>
      </c>
      <c r="AP386" s="255">
        <v>63898</v>
      </c>
      <c r="AQ386" s="255">
        <v>0</v>
      </c>
      <c r="AR386" s="256">
        <v>0.4</v>
      </c>
      <c r="AS386" s="255">
        <v>146</v>
      </c>
      <c r="AT386" s="255">
        <v>246.6</v>
      </c>
      <c r="AU386" s="255">
        <v>246.6</v>
      </c>
      <c r="AV386" s="255">
        <v>0.95430000000000004</v>
      </c>
      <c r="AW386" s="255">
        <v>66742</v>
      </c>
      <c r="AX386" s="255">
        <v>0</v>
      </c>
      <c r="AY386" s="256">
        <v>0.38</v>
      </c>
      <c r="AZ386" s="257">
        <v>146</v>
      </c>
      <c r="BA386" s="257">
        <v>242.2</v>
      </c>
      <c r="BB386" s="257">
        <v>242.2</v>
      </c>
      <c r="BC386" s="257">
        <v>0.95979999999999999</v>
      </c>
      <c r="BD386" s="257">
        <v>67750</v>
      </c>
      <c r="BE386" s="257">
        <v>0</v>
      </c>
      <c r="BF386" s="257">
        <v>0.4</v>
      </c>
      <c r="BG386" s="257">
        <v>146</v>
      </c>
      <c r="BH386" s="257">
        <v>240</v>
      </c>
      <c r="BI386" s="257">
        <v>240</v>
      </c>
      <c r="BJ386" s="257">
        <v>0.95430000000000004</v>
      </c>
      <c r="BK386" s="257">
        <v>61880</v>
      </c>
      <c r="BL386" s="257">
        <v>0</v>
      </c>
      <c r="BM386" s="257">
        <v>0.36</v>
      </c>
      <c r="BN386" s="257">
        <v>146</v>
      </c>
      <c r="BO386" s="257">
        <v>243.4</v>
      </c>
      <c r="BP386" s="257">
        <v>244.6</v>
      </c>
      <c r="BQ386" s="257">
        <v>0.94899999999999995</v>
      </c>
      <c r="BR386" s="257">
        <v>72936</v>
      </c>
      <c r="BS386" s="257">
        <v>0</v>
      </c>
      <c r="BT386" s="257">
        <v>0.42</v>
      </c>
      <c r="BU386" s="257">
        <v>146</v>
      </c>
      <c r="BV386" s="257">
        <v>241.6</v>
      </c>
      <c r="BW386" s="257">
        <v>241.6</v>
      </c>
      <c r="BX386" s="257">
        <v>0.95050000000000001</v>
      </c>
      <c r="BY386" s="257">
        <v>66820</v>
      </c>
      <c r="BZ386" s="257">
        <v>0</v>
      </c>
      <c r="CA386" s="258">
        <v>0.43</v>
      </c>
      <c r="CB386" s="257">
        <v>146</v>
      </c>
      <c r="CC386" s="257">
        <v>242.4</v>
      </c>
      <c r="CD386" s="257">
        <v>242.4</v>
      </c>
      <c r="CE386" s="257">
        <v>0.94059999999999999</v>
      </c>
      <c r="CF386" s="257">
        <v>71998</v>
      </c>
      <c r="CG386" s="257">
        <v>0</v>
      </c>
      <c r="CH386" s="257">
        <v>0.42</v>
      </c>
      <c r="CI386" s="257">
        <v>146</v>
      </c>
      <c r="CJ386" s="257">
        <v>240.4</v>
      </c>
      <c r="CK386" s="257">
        <v>244</v>
      </c>
      <c r="CL386" s="257">
        <v>0.92169999999999996</v>
      </c>
      <c r="CM386" s="257">
        <v>58920</v>
      </c>
      <c r="CN386" s="257">
        <v>0</v>
      </c>
      <c r="CO386" s="259">
        <v>0.37</v>
      </c>
      <c r="CP386" s="257">
        <v>146</v>
      </c>
      <c r="CQ386" s="257">
        <v>220</v>
      </c>
      <c r="CR386" s="257">
        <v>224.4</v>
      </c>
      <c r="CS386" s="257">
        <v>0.95409999999999995</v>
      </c>
      <c r="CT386" s="257">
        <v>69916</v>
      </c>
      <c r="CU386" s="257">
        <v>0</v>
      </c>
      <c r="CV386" s="259">
        <v>0.45</v>
      </c>
      <c r="CW386" s="257">
        <v>146</v>
      </c>
      <c r="CX386" s="257">
        <v>231.4</v>
      </c>
      <c r="CY386" s="257">
        <v>231.4</v>
      </c>
      <c r="CZ386" s="257">
        <v>0.94869999999999999</v>
      </c>
      <c r="DA386" s="257">
        <v>54464</v>
      </c>
      <c r="DB386" s="257">
        <v>0</v>
      </c>
      <c r="DC386" s="259">
        <v>0.34</v>
      </c>
      <c r="DD386" s="257">
        <v>146</v>
      </c>
      <c r="DE386" s="257">
        <v>236.2</v>
      </c>
      <c r="DF386" s="257">
        <v>236.2</v>
      </c>
      <c r="DG386" s="257">
        <v>0.9425</v>
      </c>
      <c r="DH386" s="257">
        <v>51362</v>
      </c>
      <c r="DI386" s="257">
        <v>0</v>
      </c>
      <c r="DJ386" s="259">
        <v>0.31</v>
      </c>
      <c r="DK386" s="257">
        <v>146</v>
      </c>
      <c r="DL386" s="257">
        <v>254</v>
      </c>
      <c r="DM386" s="257">
        <v>254</v>
      </c>
      <c r="DN386" s="257">
        <v>0.92900000000000005</v>
      </c>
      <c r="DO386" s="257">
        <v>61038</v>
      </c>
      <c r="DP386" s="257">
        <v>0</v>
      </c>
      <c r="DQ386" s="259">
        <v>0.35</v>
      </c>
      <c r="DR386" s="257">
        <v>146</v>
      </c>
      <c r="DS386" s="257">
        <v>254.4</v>
      </c>
      <c r="DT386" s="257">
        <v>259</v>
      </c>
      <c r="DU386" s="257">
        <v>0.92630000000000001</v>
      </c>
      <c r="DV386" s="257">
        <v>65172</v>
      </c>
      <c r="DW386" s="257">
        <v>0</v>
      </c>
      <c r="DX386" s="259">
        <v>0.38</v>
      </c>
    </row>
    <row r="387" spans="1:128" ht="17.25" customHeight="1">
      <c r="A387" s="297">
        <v>383</v>
      </c>
      <c r="B387" s="459" t="s">
        <v>447</v>
      </c>
      <c r="C387" s="255">
        <v>112</v>
      </c>
      <c r="D387" s="255">
        <v>78.2</v>
      </c>
      <c r="E387" s="255">
        <v>89.6</v>
      </c>
      <c r="F387" s="255">
        <v>0.78380000000000005</v>
      </c>
      <c r="G387" s="255">
        <v>2734</v>
      </c>
      <c r="H387" s="255">
        <v>0</v>
      </c>
      <c r="I387" s="256">
        <v>0.06</v>
      </c>
      <c r="J387" s="255">
        <v>112</v>
      </c>
      <c r="K387" s="255">
        <v>75</v>
      </c>
      <c r="L387" s="255">
        <v>89.6</v>
      </c>
      <c r="M387" s="255">
        <v>0.53959999999999997</v>
      </c>
      <c r="N387" s="255">
        <v>1266</v>
      </c>
      <c r="O387" s="255">
        <v>0</v>
      </c>
      <c r="P387" s="256">
        <v>0.04</v>
      </c>
      <c r="Q387" s="255">
        <v>112</v>
      </c>
      <c r="R387" s="255">
        <v>81.400000000000006</v>
      </c>
      <c r="S387" s="255">
        <v>89.6</v>
      </c>
      <c r="T387" s="255">
        <v>0.66320000000000001</v>
      </c>
      <c r="U387" s="255">
        <v>3084</v>
      </c>
      <c r="V387" s="255">
        <v>0</v>
      </c>
      <c r="W387" s="255">
        <v>0.08</v>
      </c>
      <c r="X387" s="255">
        <v>112</v>
      </c>
      <c r="Y387" s="255">
        <v>87.8</v>
      </c>
      <c r="Z387" s="255">
        <v>89.6</v>
      </c>
      <c r="AA387" s="255">
        <v>0.70450000000000002</v>
      </c>
      <c r="AB387" s="255">
        <v>3262</v>
      </c>
      <c r="AC387" s="255">
        <v>0</v>
      </c>
      <c r="AD387" s="255">
        <v>7.0000000000000007E-2</v>
      </c>
      <c r="AE387" s="255">
        <v>112</v>
      </c>
      <c r="AF387" s="255">
        <v>86.6</v>
      </c>
      <c r="AG387" s="255">
        <v>89.6</v>
      </c>
      <c r="AH387" s="255">
        <v>0.62290000000000001</v>
      </c>
      <c r="AI387" s="255">
        <v>2246</v>
      </c>
      <c r="AJ387" s="255">
        <v>0</v>
      </c>
      <c r="AK387" s="255">
        <v>0.06</v>
      </c>
      <c r="AL387" s="255">
        <v>112</v>
      </c>
      <c r="AM387" s="255">
        <v>86.8</v>
      </c>
      <c r="AN387" s="255">
        <v>89.6</v>
      </c>
      <c r="AO387" s="255">
        <v>0.64610000000000001</v>
      </c>
      <c r="AP387" s="255">
        <v>2432</v>
      </c>
      <c r="AQ387" s="255">
        <v>0</v>
      </c>
      <c r="AR387" s="256">
        <v>0.06</v>
      </c>
      <c r="AS387" s="255">
        <v>112</v>
      </c>
      <c r="AT387" s="255">
        <v>76.2</v>
      </c>
      <c r="AU387" s="255">
        <v>89.6</v>
      </c>
      <c r="AV387" s="255">
        <v>0.69359999999999999</v>
      </c>
      <c r="AW387" s="255">
        <v>2576</v>
      </c>
      <c r="AX387" s="255">
        <v>0</v>
      </c>
      <c r="AY387" s="256">
        <v>7.0000000000000007E-2</v>
      </c>
      <c r="AZ387" s="257">
        <v>112</v>
      </c>
      <c r="BA387" s="257">
        <v>85</v>
      </c>
      <c r="BB387" s="257">
        <v>89.6</v>
      </c>
      <c r="BC387" s="257">
        <v>0.76600000000000001</v>
      </c>
      <c r="BD387" s="257">
        <v>4962</v>
      </c>
      <c r="BE387" s="257">
        <v>0</v>
      </c>
      <c r="BF387" s="257">
        <v>0.11</v>
      </c>
      <c r="BG387" s="257">
        <v>112</v>
      </c>
      <c r="BH387" s="257">
        <v>80.2</v>
      </c>
      <c r="BI387" s="257">
        <v>89.6</v>
      </c>
      <c r="BJ387" s="257">
        <v>0.79690000000000005</v>
      </c>
      <c r="BK387" s="257">
        <v>6058</v>
      </c>
      <c r="BL387" s="257">
        <v>0</v>
      </c>
      <c r="BM387" s="257">
        <v>0.13</v>
      </c>
      <c r="BN387" s="257">
        <v>112</v>
      </c>
      <c r="BO387" s="257">
        <v>73.2</v>
      </c>
      <c r="BP387" s="257">
        <v>89.6</v>
      </c>
      <c r="BQ387" s="257">
        <v>0.72289999999999999</v>
      </c>
      <c r="BR387" s="257">
        <v>4450</v>
      </c>
      <c r="BS387" s="257">
        <v>0</v>
      </c>
      <c r="BT387" s="257">
        <v>0.11</v>
      </c>
      <c r="BU387" s="257">
        <v>112</v>
      </c>
      <c r="BV387" s="257">
        <v>80.8</v>
      </c>
      <c r="BW387" s="257">
        <v>89.6</v>
      </c>
      <c r="BX387" s="257">
        <v>0.77390000000000003</v>
      </c>
      <c r="BY387" s="257">
        <v>6612</v>
      </c>
      <c r="BZ387" s="257">
        <v>0</v>
      </c>
      <c r="CA387" s="258">
        <v>0.16</v>
      </c>
      <c r="CB387" s="257">
        <v>112</v>
      </c>
      <c r="CC387" s="257">
        <v>97</v>
      </c>
      <c r="CD387" s="257">
        <v>97</v>
      </c>
      <c r="CE387" s="257">
        <v>0</v>
      </c>
      <c r="CF387" s="257">
        <v>4912</v>
      </c>
      <c r="CG387" s="257">
        <v>0</v>
      </c>
      <c r="CH387" s="257">
        <v>0</v>
      </c>
      <c r="CI387" s="257">
        <v>112</v>
      </c>
      <c r="CJ387" s="257">
        <v>74.2</v>
      </c>
      <c r="CK387" s="257">
        <v>89.6</v>
      </c>
      <c r="CL387" s="257">
        <v>1</v>
      </c>
      <c r="CM387" s="257">
        <v>4346</v>
      </c>
      <c r="CN387" s="257">
        <v>0</v>
      </c>
      <c r="CO387" s="259">
        <v>0.08</v>
      </c>
      <c r="CP387" s="257">
        <v>112</v>
      </c>
      <c r="CQ387" s="257">
        <v>90.2</v>
      </c>
      <c r="CR387" s="257">
        <v>90.2</v>
      </c>
      <c r="CS387" s="257">
        <v>1</v>
      </c>
      <c r="CT387" s="257">
        <v>5922</v>
      </c>
      <c r="CU387" s="257">
        <v>0</v>
      </c>
      <c r="CV387" s="259">
        <v>0.09</v>
      </c>
      <c r="CW387" s="257">
        <v>112</v>
      </c>
      <c r="CX387" s="257">
        <v>93.6</v>
      </c>
      <c r="CY387" s="257">
        <v>93.6</v>
      </c>
      <c r="CZ387" s="257">
        <v>1</v>
      </c>
      <c r="DA387" s="257">
        <v>5150</v>
      </c>
      <c r="DB387" s="257">
        <v>0</v>
      </c>
      <c r="DC387" s="259">
        <v>0.08</v>
      </c>
      <c r="DD387" s="257">
        <v>112</v>
      </c>
      <c r="DE387" s="257">
        <v>12.4</v>
      </c>
      <c r="DF387" s="257">
        <v>89.6</v>
      </c>
      <c r="DG387" s="257">
        <v>1.5E-3</v>
      </c>
      <c r="DH387" s="257">
        <v>586</v>
      </c>
      <c r="DI387" s="257">
        <v>578</v>
      </c>
      <c r="DJ387" s="259">
        <v>42.35</v>
      </c>
      <c r="DK387" s="257">
        <v>112</v>
      </c>
      <c r="DL387" s="257">
        <v>0</v>
      </c>
      <c r="DM387" s="257">
        <v>89.6</v>
      </c>
      <c r="DN387" s="257">
        <v>0</v>
      </c>
      <c r="DO387" s="257">
        <v>0</v>
      </c>
      <c r="DP387" s="257">
        <v>0</v>
      </c>
      <c r="DQ387" s="259">
        <v>0</v>
      </c>
      <c r="DR387" s="257">
        <v>112</v>
      </c>
      <c r="DS387" s="257">
        <v>61.4</v>
      </c>
      <c r="DT387" s="257">
        <v>89.6</v>
      </c>
      <c r="DU387" s="257">
        <v>0</v>
      </c>
      <c r="DV387" s="257">
        <v>1614</v>
      </c>
      <c r="DW387" s="257">
        <v>0</v>
      </c>
      <c r="DX387" s="259">
        <v>0</v>
      </c>
    </row>
    <row r="388" spans="1:128" ht="17.25" customHeight="1">
      <c r="A388" s="297">
        <v>384</v>
      </c>
      <c r="B388" s="459" t="s">
        <v>448</v>
      </c>
      <c r="C388" s="255">
        <v>163</v>
      </c>
      <c r="D388" s="255">
        <v>111</v>
      </c>
      <c r="E388" s="255">
        <v>130.4</v>
      </c>
      <c r="F388" s="255">
        <v>0.95679999999999998</v>
      </c>
      <c r="G388" s="255">
        <v>8175</v>
      </c>
      <c r="H388" s="255">
        <v>0</v>
      </c>
      <c r="I388" s="256">
        <v>0.09</v>
      </c>
      <c r="J388" s="255">
        <v>163</v>
      </c>
      <c r="K388" s="255">
        <v>125</v>
      </c>
      <c r="L388" s="255">
        <v>130.4</v>
      </c>
      <c r="M388" s="255">
        <v>0.83130000000000004</v>
      </c>
      <c r="N388" s="255">
        <v>6465</v>
      </c>
      <c r="O388" s="255">
        <v>0</v>
      </c>
      <c r="P388" s="256">
        <v>7.0000000000000007E-2</v>
      </c>
      <c r="Q388" s="255">
        <v>163</v>
      </c>
      <c r="R388" s="255">
        <v>152</v>
      </c>
      <c r="S388" s="255">
        <v>153.5</v>
      </c>
      <c r="T388" s="255">
        <v>0.82369999999999999</v>
      </c>
      <c r="U388" s="255">
        <v>14175</v>
      </c>
      <c r="V388" s="255">
        <v>0</v>
      </c>
      <c r="W388" s="255">
        <v>0.14000000000000001</v>
      </c>
      <c r="X388" s="255">
        <v>163</v>
      </c>
      <c r="Y388" s="255">
        <v>138</v>
      </c>
      <c r="Z388" s="255">
        <v>139.5</v>
      </c>
      <c r="AA388" s="255">
        <v>0.83779999999999999</v>
      </c>
      <c r="AB388" s="255">
        <v>11635</v>
      </c>
      <c r="AC388" s="255">
        <v>0</v>
      </c>
      <c r="AD388" s="255">
        <v>0.12</v>
      </c>
      <c r="AE388" s="255">
        <v>163</v>
      </c>
      <c r="AF388" s="255">
        <v>121</v>
      </c>
      <c r="AG388" s="255">
        <v>130.4</v>
      </c>
      <c r="AH388" s="255">
        <v>0.83260000000000001</v>
      </c>
      <c r="AI388" s="255">
        <v>9005</v>
      </c>
      <c r="AJ388" s="255">
        <v>0</v>
      </c>
      <c r="AK388" s="255">
        <v>0.1</v>
      </c>
      <c r="AL388" s="255">
        <v>163</v>
      </c>
      <c r="AM388" s="255">
        <v>146</v>
      </c>
      <c r="AN388" s="255">
        <v>147.5</v>
      </c>
      <c r="AO388" s="255">
        <v>0.30959999999999999</v>
      </c>
      <c r="AP388" s="255">
        <v>16555</v>
      </c>
      <c r="AQ388" s="255">
        <v>0</v>
      </c>
      <c r="AR388" s="256">
        <v>0.47</v>
      </c>
      <c r="AS388" s="255">
        <v>163</v>
      </c>
      <c r="AT388" s="255">
        <v>132</v>
      </c>
      <c r="AU388" s="255">
        <v>133.5</v>
      </c>
      <c r="AV388" s="255">
        <v>0.77470000000000006</v>
      </c>
      <c r="AW388" s="255">
        <v>16925</v>
      </c>
      <c r="AX388" s="255">
        <v>0</v>
      </c>
      <c r="AY388" s="256">
        <v>0.21</v>
      </c>
      <c r="AZ388" s="257">
        <v>163</v>
      </c>
      <c r="BA388" s="257">
        <v>144</v>
      </c>
      <c r="BB388" s="257">
        <v>145.5</v>
      </c>
      <c r="BC388" s="257">
        <v>0.79079999999999995</v>
      </c>
      <c r="BD388" s="257">
        <v>23175</v>
      </c>
      <c r="BE388" s="257">
        <v>0</v>
      </c>
      <c r="BF388" s="257">
        <v>0.27</v>
      </c>
      <c r="BG388" s="257">
        <v>163</v>
      </c>
      <c r="BH388" s="257">
        <v>141</v>
      </c>
      <c r="BI388" s="257">
        <v>142.5</v>
      </c>
      <c r="BJ388" s="257">
        <v>0.78180000000000005</v>
      </c>
      <c r="BK388" s="257">
        <v>25175</v>
      </c>
      <c r="BL388" s="257">
        <v>0</v>
      </c>
      <c r="BM388" s="257">
        <v>0.28999999999999998</v>
      </c>
      <c r="BN388" s="257">
        <v>163</v>
      </c>
      <c r="BO388" s="257">
        <v>168</v>
      </c>
      <c r="BP388" s="257">
        <v>169.5</v>
      </c>
      <c r="BQ388" s="257">
        <v>0.83</v>
      </c>
      <c r="BR388" s="257">
        <v>17155</v>
      </c>
      <c r="BS388" s="257">
        <v>0</v>
      </c>
      <c r="BT388" s="257">
        <v>0.15</v>
      </c>
      <c r="BU388" s="257">
        <v>163</v>
      </c>
      <c r="BV388" s="257">
        <v>122</v>
      </c>
      <c r="BW388" s="257">
        <v>130.4</v>
      </c>
      <c r="BX388" s="257">
        <v>0.8256</v>
      </c>
      <c r="BY388" s="257">
        <v>19935</v>
      </c>
      <c r="BZ388" s="257">
        <v>0</v>
      </c>
      <c r="CA388" s="258">
        <v>0.27</v>
      </c>
      <c r="CB388" s="257">
        <v>163</v>
      </c>
      <c r="CC388" s="257">
        <v>137</v>
      </c>
      <c r="CD388" s="257">
        <v>138.5</v>
      </c>
      <c r="CE388" s="257">
        <v>0.81979999999999997</v>
      </c>
      <c r="CF388" s="257">
        <v>21105</v>
      </c>
      <c r="CG388" s="257">
        <v>0</v>
      </c>
      <c r="CH388" s="257">
        <v>0.24</v>
      </c>
      <c r="CI388" s="257">
        <v>163</v>
      </c>
      <c r="CJ388" s="257">
        <v>140</v>
      </c>
      <c r="CK388" s="257">
        <v>151.5</v>
      </c>
      <c r="CL388" s="257">
        <v>0.2177</v>
      </c>
      <c r="CM388" s="257">
        <v>19365</v>
      </c>
      <c r="CN388" s="257">
        <v>5117</v>
      </c>
      <c r="CO388" s="259">
        <v>0.82</v>
      </c>
      <c r="CP388" s="257">
        <v>163</v>
      </c>
      <c r="CQ388" s="257">
        <v>135</v>
      </c>
      <c r="CR388" s="257">
        <v>136.5</v>
      </c>
      <c r="CS388" s="257">
        <v>0.75149999999999995</v>
      </c>
      <c r="CT388" s="257">
        <v>18395</v>
      </c>
      <c r="CU388" s="257">
        <v>0</v>
      </c>
      <c r="CV388" s="259">
        <v>0.23</v>
      </c>
      <c r="CW388" s="257">
        <v>333</v>
      </c>
      <c r="CX388" s="257">
        <v>241</v>
      </c>
      <c r="CY388" s="257">
        <v>266.39999999999998</v>
      </c>
      <c r="CZ388" s="257">
        <v>1</v>
      </c>
      <c r="DA388" s="257">
        <v>22790</v>
      </c>
      <c r="DB388" s="257">
        <v>0</v>
      </c>
      <c r="DC388" s="259">
        <v>0.11</v>
      </c>
      <c r="DD388" s="257">
        <v>333</v>
      </c>
      <c r="DE388" s="257">
        <v>215</v>
      </c>
      <c r="DF388" s="257">
        <v>266.39999999999998</v>
      </c>
      <c r="DG388" s="257">
        <v>0.59419999999999995</v>
      </c>
      <c r="DH388" s="257">
        <v>21630</v>
      </c>
      <c r="DI388" s="257">
        <v>0</v>
      </c>
      <c r="DJ388" s="259">
        <v>0.18</v>
      </c>
      <c r="DK388" s="257">
        <v>333</v>
      </c>
      <c r="DL388" s="257">
        <v>224</v>
      </c>
      <c r="DM388" s="257">
        <v>266.39999999999998</v>
      </c>
      <c r="DN388" s="257">
        <v>0.58130000000000004</v>
      </c>
      <c r="DO388" s="257">
        <v>20230</v>
      </c>
      <c r="DP388" s="257">
        <v>0</v>
      </c>
      <c r="DQ388" s="259">
        <v>0.17</v>
      </c>
      <c r="DR388" s="257">
        <v>333</v>
      </c>
      <c r="DS388" s="257">
        <v>238</v>
      </c>
      <c r="DT388" s="257">
        <v>266.39999999999998</v>
      </c>
      <c r="DU388" s="257">
        <v>0.54579999999999995</v>
      </c>
      <c r="DV388" s="257">
        <v>17890</v>
      </c>
      <c r="DW388" s="257">
        <v>0</v>
      </c>
      <c r="DX388" s="259">
        <v>0.15</v>
      </c>
    </row>
    <row r="389" spans="1:128" ht="17.25" customHeight="1">
      <c r="A389" s="297">
        <v>385</v>
      </c>
      <c r="B389" s="459" t="s">
        <v>449</v>
      </c>
      <c r="C389" s="255">
        <v>180</v>
      </c>
      <c r="D389" s="255">
        <v>267</v>
      </c>
      <c r="E389" s="255">
        <v>267</v>
      </c>
      <c r="F389" s="255">
        <v>0</v>
      </c>
      <c r="G389" s="255">
        <v>25540</v>
      </c>
      <c r="H389" s="255">
        <v>0</v>
      </c>
      <c r="I389" s="256">
        <v>0</v>
      </c>
      <c r="J389" s="255">
        <v>180</v>
      </c>
      <c r="K389" s="255">
        <v>246</v>
      </c>
      <c r="L389" s="255">
        <v>255</v>
      </c>
      <c r="M389" s="255">
        <v>0.94410000000000005</v>
      </c>
      <c r="N389" s="255">
        <v>10550</v>
      </c>
      <c r="O389" s="255">
        <v>0</v>
      </c>
      <c r="P389" s="256">
        <v>0.06</v>
      </c>
      <c r="Q389" s="255">
        <v>180</v>
      </c>
      <c r="R389" s="255">
        <v>242</v>
      </c>
      <c r="S389" s="255">
        <v>264</v>
      </c>
      <c r="T389" s="255">
        <v>0.92569999999999997</v>
      </c>
      <c r="U389" s="255">
        <v>16810</v>
      </c>
      <c r="V389" s="255">
        <v>0</v>
      </c>
      <c r="W389" s="255">
        <v>0.1</v>
      </c>
      <c r="X389" s="255">
        <v>180</v>
      </c>
      <c r="Y389" s="255">
        <v>239</v>
      </c>
      <c r="Z389" s="255">
        <v>252</v>
      </c>
      <c r="AA389" s="255">
        <v>0.97009999999999996</v>
      </c>
      <c r="AB389" s="255">
        <v>15110</v>
      </c>
      <c r="AC389" s="255">
        <v>0</v>
      </c>
      <c r="AD389" s="255">
        <v>0.09</v>
      </c>
      <c r="AE389" s="255">
        <v>180</v>
      </c>
      <c r="AF389" s="255">
        <v>227</v>
      </c>
      <c r="AG389" s="255">
        <v>233</v>
      </c>
      <c r="AH389" s="255">
        <v>0.89949999999999997</v>
      </c>
      <c r="AI389" s="255">
        <v>10610</v>
      </c>
      <c r="AJ389" s="255">
        <v>0</v>
      </c>
      <c r="AK389" s="255">
        <v>7.0000000000000007E-2</v>
      </c>
      <c r="AL389" s="255">
        <v>180</v>
      </c>
      <c r="AM389" s="255">
        <v>234</v>
      </c>
      <c r="AN389" s="255">
        <v>234</v>
      </c>
      <c r="AO389" s="255">
        <v>0.94140000000000001</v>
      </c>
      <c r="AP389" s="255">
        <v>15890</v>
      </c>
      <c r="AQ389" s="255">
        <v>0</v>
      </c>
      <c r="AR389" s="256">
        <v>0.1</v>
      </c>
      <c r="AS389" s="255">
        <v>180</v>
      </c>
      <c r="AT389" s="255">
        <v>198</v>
      </c>
      <c r="AU389" s="255">
        <v>203</v>
      </c>
      <c r="AV389" s="255">
        <v>0.96360000000000001</v>
      </c>
      <c r="AW389" s="255">
        <v>12560</v>
      </c>
      <c r="AX389" s="255">
        <v>0</v>
      </c>
      <c r="AY389" s="256">
        <v>0.09</v>
      </c>
      <c r="AZ389" s="257">
        <v>180</v>
      </c>
      <c r="BA389" s="257">
        <v>203</v>
      </c>
      <c r="BB389" s="257">
        <v>289</v>
      </c>
      <c r="BC389" s="257">
        <v>0.95069999999999999</v>
      </c>
      <c r="BD389" s="257">
        <v>24285</v>
      </c>
      <c r="BE389" s="257">
        <v>0</v>
      </c>
      <c r="BF389" s="257">
        <v>0.17</v>
      </c>
      <c r="BG389" s="257">
        <v>180</v>
      </c>
      <c r="BH389" s="257">
        <v>182</v>
      </c>
      <c r="BI389" s="257">
        <v>216</v>
      </c>
      <c r="BJ389" s="257">
        <v>0.97689999999999999</v>
      </c>
      <c r="BK389" s="257">
        <v>25770</v>
      </c>
      <c r="BL389" s="257">
        <v>0</v>
      </c>
      <c r="BM389" s="257">
        <v>0.19</v>
      </c>
      <c r="BN389" s="257">
        <v>180</v>
      </c>
      <c r="BO389" s="257">
        <v>226</v>
      </c>
      <c r="BP389" s="257">
        <v>244</v>
      </c>
      <c r="BQ389" s="257">
        <v>0.97319999999999995</v>
      </c>
      <c r="BR389" s="257">
        <v>22115</v>
      </c>
      <c r="BS389" s="257">
        <v>0</v>
      </c>
      <c r="BT389" s="257">
        <v>0.14000000000000001</v>
      </c>
      <c r="BU389" s="257">
        <v>180</v>
      </c>
      <c r="BV389" s="257">
        <v>228</v>
      </c>
      <c r="BW389" s="257">
        <v>316</v>
      </c>
      <c r="BX389" s="257">
        <v>0.98009999999999997</v>
      </c>
      <c r="BY389" s="257">
        <v>30840</v>
      </c>
      <c r="BZ389" s="257">
        <v>0</v>
      </c>
      <c r="CA389" s="258">
        <v>0.21</v>
      </c>
      <c r="CB389" s="257">
        <v>180</v>
      </c>
      <c r="CC389" s="257">
        <v>259</v>
      </c>
      <c r="CD389" s="257">
        <v>277</v>
      </c>
      <c r="CE389" s="257">
        <v>0.89329999999999998</v>
      </c>
      <c r="CF389" s="257">
        <v>26580</v>
      </c>
      <c r="CG389" s="257">
        <v>0</v>
      </c>
      <c r="CH389" s="257">
        <v>0.15</v>
      </c>
      <c r="CI389" s="257">
        <v>180</v>
      </c>
      <c r="CJ389" s="257">
        <v>266</v>
      </c>
      <c r="CK389" s="257">
        <v>266</v>
      </c>
      <c r="CL389" s="257">
        <v>0.99109999999999998</v>
      </c>
      <c r="CM389" s="257">
        <v>24370</v>
      </c>
      <c r="CN389" s="257">
        <v>0</v>
      </c>
      <c r="CO389" s="259">
        <v>0.13</v>
      </c>
      <c r="CP389" s="257">
        <v>180</v>
      </c>
      <c r="CQ389" s="257">
        <v>182</v>
      </c>
      <c r="CR389" s="257">
        <v>221</v>
      </c>
      <c r="CS389" s="257">
        <v>0.98599999999999999</v>
      </c>
      <c r="CT389" s="257">
        <v>23875</v>
      </c>
      <c r="CU389" s="257">
        <v>0</v>
      </c>
      <c r="CV389" s="259">
        <v>0.18</v>
      </c>
      <c r="CW389" s="257">
        <v>180</v>
      </c>
      <c r="CX389" s="257">
        <v>241</v>
      </c>
      <c r="CY389" s="257">
        <v>272</v>
      </c>
      <c r="CZ389" s="257">
        <v>0.95889999999999997</v>
      </c>
      <c r="DA389" s="257">
        <v>14800</v>
      </c>
      <c r="DB389" s="257">
        <v>0</v>
      </c>
      <c r="DC389" s="259">
        <v>0.09</v>
      </c>
      <c r="DD389" s="257">
        <v>180</v>
      </c>
      <c r="DE389" s="257">
        <v>293</v>
      </c>
      <c r="DF389" s="257">
        <v>339</v>
      </c>
      <c r="DG389" s="257">
        <v>0.88670000000000004</v>
      </c>
      <c r="DH389" s="257">
        <v>20030</v>
      </c>
      <c r="DI389" s="257">
        <v>0</v>
      </c>
      <c r="DJ389" s="259">
        <v>0.1</v>
      </c>
      <c r="DK389" s="257">
        <v>180</v>
      </c>
      <c r="DL389" s="257">
        <v>314</v>
      </c>
      <c r="DM389" s="257">
        <v>357</v>
      </c>
      <c r="DN389" s="257">
        <v>1</v>
      </c>
      <c r="DO389" s="257">
        <v>27445</v>
      </c>
      <c r="DP389" s="257">
        <v>0</v>
      </c>
      <c r="DQ389" s="259">
        <v>0.12</v>
      </c>
      <c r="DR389" s="257">
        <v>180</v>
      </c>
      <c r="DS389" s="257">
        <v>339</v>
      </c>
      <c r="DT389" s="257">
        <v>340</v>
      </c>
      <c r="DU389" s="257">
        <v>0.36199999999999999</v>
      </c>
      <c r="DV389" s="257">
        <v>9380</v>
      </c>
      <c r="DW389" s="257">
        <v>0</v>
      </c>
      <c r="DX389" s="259">
        <v>0.11</v>
      </c>
    </row>
    <row r="390" spans="1:128" ht="17.25" customHeight="1">
      <c r="A390" s="297">
        <v>386</v>
      </c>
      <c r="B390" s="459" t="s">
        <v>450</v>
      </c>
      <c r="C390" s="255">
        <v>113</v>
      </c>
      <c r="D390" s="255">
        <v>147</v>
      </c>
      <c r="E390" s="255">
        <v>148.5</v>
      </c>
      <c r="F390" s="255">
        <v>0.96930000000000005</v>
      </c>
      <c r="G390" s="255">
        <v>4534</v>
      </c>
      <c r="H390" s="255">
        <v>0</v>
      </c>
      <c r="I390" s="256">
        <v>0.03</v>
      </c>
      <c r="J390" s="255">
        <v>113</v>
      </c>
      <c r="K390" s="255">
        <v>105.4</v>
      </c>
      <c r="L390" s="255">
        <v>106.9</v>
      </c>
      <c r="M390" s="255">
        <v>0.94510000000000005</v>
      </c>
      <c r="N390" s="255">
        <v>4263</v>
      </c>
      <c r="O390" s="255">
        <v>0</v>
      </c>
      <c r="P390" s="256">
        <v>0.04</v>
      </c>
      <c r="Q390" s="255">
        <v>113</v>
      </c>
      <c r="R390" s="255">
        <v>135.80000000000001</v>
      </c>
      <c r="S390" s="255">
        <v>137.30000000000001</v>
      </c>
      <c r="T390" s="255">
        <v>0.95950000000000002</v>
      </c>
      <c r="U390" s="255">
        <v>6929</v>
      </c>
      <c r="V390" s="255">
        <v>0</v>
      </c>
      <c r="W390" s="255">
        <v>0.06</v>
      </c>
      <c r="X390" s="255">
        <v>113</v>
      </c>
      <c r="Y390" s="255">
        <v>94.8</v>
      </c>
      <c r="Z390" s="255">
        <v>96.3</v>
      </c>
      <c r="AA390" s="255">
        <v>0.99070000000000003</v>
      </c>
      <c r="AB390" s="255">
        <v>5663</v>
      </c>
      <c r="AC390" s="255">
        <v>0</v>
      </c>
      <c r="AD390" s="255">
        <v>0.06</v>
      </c>
      <c r="AE390" s="255">
        <v>113</v>
      </c>
      <c r="AF390" s="255">
        <v>99.2</v>
      </c>
      <c r="AG390" s="255">
        <v>100.7</v>
      </c>
      <c r="AH390" s="255">
        <v>0.98660000000000003</v>
      </c>
      <c r="AI390" s="255">
        <v>4330</v>
      </c>
      <c r="AJ390" s="255">
        <v>0</v>
      </c>
      <c r="AK390" s="255">
        <v>0.04</v>
      </c>
      <c r="AL390" s="255">
        <v>113</v>
      </c>
      <c r="AM390" s="255">
        <v>107.6</v>
      </c>
      <c r="AN390" s="255">
        <v>109.1</v>
      </c>
      <c r="AO390" s="255">
        <v>0.98640000000000005</v>
      </c>
      <c r="AP390" s="255">
        <v>6246</v>
      </c>
      <c r="AQ390" s="255">
        <v>0</v>
      </c>
      <c r="AR390" s="256">
        <v>7.0000000000000007E-2</v>
      </c>
      <c r="AS390" s="255">
        <v>113</v>
      </c>
      <c r="AT390" s="255">
        <v>120.1</v>
      </c>
      <c r="AU390" s="255">
        <v>121.6</v>
      </c>
      <c r="AV390" s="255">
        <v>0.98640000000000005</v>
      </c>
      <c r="AW390" s="255">
        <v>8973</v>
      </c>
      <c r="AX390" s="255">
        <v>0</v>
      </c>
      <c r="AY390" s="256">
        <v>0.09</v>
      </c>
      <c r="AZ390" s="257">
        <v>113</v>
      </c>
      <c r="BA390" s="257">
        <v>108.1</v>
      </c>
      <c r="BB390" s="257">
        <v>109.6</v>
      </c>
      <c r="BC390" s="257">
        <v>0.98980000000000001</v>
      </c>
      <c r="BD390" s="257">
        <v>12789</v>
      </c>
      <c r="BE390" s="257">
        <v>0</v>
      </c>
      <c r="BF390" s="257">
        <v>0.15</v>
      </c>
      <c r="BG390" s="257">
        <v>113</v>
      </c>
      <c r="BH390" s="257">
        <v>139.69999999999999</v>
      </c>
      <c r="BI390" s="257">
        <v>141.19999999999999</v>
      </c>
      <c r="BJ390" s="257">
        <v>0.98970000000000002</v>
      </c>
      <c r="BK390" s="257">
        <v>17426</v>
      </c>
      <c r="BL390" s="257">
        <v>0</v>
      </c>
      <c r="BM390" s="257">
        <v>0.16</v>
      </c>
      <c r="BN390" s="257">
        <v>113</v>
      </c>
      <c r="BO390" s="257">
        <v>147.9</v>
      </c>
      <c r="BP390" s="257">
        <v>149.4</v>
      </c>
      <c r="BQ390" s="257">
        <v>0.97160000000000002</v>
      </c>
      <c r="BR390" s="257">
        <v>4511</v>
      </c>
      <c r="BS390" s="257">
        <v>0</v>
      </c>
      <c r="BT390" s="257">
        <v>0.03</v>
      </c>
      <c r="BU390" s="257">
        <v>113</v>
      </c>
      <c r="BV390" s="257">
        <v>146.9</v>
      </c>
      <c r="BW390" s="257">
        <v>148.4</v>
      </c>
      <c r="BX390" s="257">
        <v>0.98070000000000002</v>
      </c>
      <c r="BY390" s="257">
        <v>12824</v>
      </c>
      <c r="BZ390" s="257">
        <v>0</v>
      </c>
      <c r="CA390" s="258">
        <v>0.12</v>
      </c>
      <c r="CB390" s="257">
        <v>113</v>
      </c>
      <c r="CC390" s="257">
        <v>151.19999999999999</v>
      </c>
      <c r="CD390" s="257">
        <v>152.69999999999999</v>
      </c>
      <c r="CE390" s="257">
        <v>0.96940000000000004</v>
      </c>
      <c r="CF390" s="257">
        <v>8095</v>
      </c>
      <c r="CG390" s="257">
        <v>0</v>
      </c>
      <c r="CH390" s="257">
        <v>0.06</v>
      </c>
      <c r="CI390" s="257">
        <v>113</v>
      </c>
      <c r="CJ390" s="257">
        <v>116.7</v>
      </c>
      <c r="CK390" s="257">
        <v>118.2</v>
      </c>
      <c r="CL390" s="257">
        <v>0.98960000000000004</v>
      </c>
      <c r="CM390" s="257">
        <v>6799</v>
      </c>
      <c r="CN390" s="257">
        <v>0</v>
      </c>
      <c r="CO390" s="259">
        <v>7.0000000000000007E-2</v>
      </c>
      <c r="CP390" s="257">
        <v>113</v>
      </c>
      <c r="CQ390" s="257">
        <v>150.6</v>
      </c>
      <c r="CR390" s="257">
        <v>152.1</v>
      </c>
      <c r="CS390" s="257">
        <v>0.91790000000000005</v>
      </c>
      <c r="CT390" s="257">
        <v>10970</v>
      </c>
      <c r="CU390" s="257">
        <v>0</v>
      </c>
      <c r="CV390" s="259">
        <v>0.1</v>
      </c>
      <c r="CW390" s="257">
        <v>113</v>
      </c>
      <c r="CX390" s="257">
        <v>123.6</v>
      </c>
      <c r="CY390" s="257">
        <v>125.1</v>
      </c>
      <c r="CZ390" s="257">
        <v>0.79239999999999999</v>
      </c>
      <c r="DA390" s="257">
        <v>9895</v>
      </c>
      <c r="DB390" s="257">
        <v>0</v>
      </c>
      <c r="DC390" s="259">
        <v>0.12</v>
      </c>
      <c r="DD390" s="257">
        <v>113</v>
      </c>
      <c r="DE390" s="257">
        <v>132.4</v>
      </c>
      <c r="DF390" s="257">
        <v>133.9</v>
      </c>
      <c r="DG390" s="257">
        <v>0.97789999999999999</v>
      </c>
      <c r="DH390" s="257">
        <v>7771</v>
      </c>
      <c r="DI390" s="257">
        <v>0</v>
      </c>
      <c r="DJ390" s="259">
        <v>7.0000000000000007E-2</v>
      </c>
      <c r="DK390" s="257">
        <v>113</v>
      </c>
      <c r="DL390" s="257">
        <v>103</v>
      </c>
      <c r="DM390" s="257">
        <v>104.5</v>
      </c>
      <c r="DN390" s="257">
        <v>0.98170000000000002</v>
      </c>
      <c r="DO390" s="257">
        <v>9387</v>
      </c>
      <c r="DP390" s="257">
        <v>0</v>
      </c>
      <c r="DQ390" s="259">
        <v>0.11</v>
      </c>
      <c r="DR390" s="257">
        <v>113</v>
      </c>
      <c r="DS390" s="257">
        <v>148.80000000000001</v>
      </c>
      <c r="DT390" s="257">
        <v>150.30000000000001</v>
      </c>
      <c r="DU390" s="257">
        <v>0.88090000000000002</v>
      </c>
      <c r="DV390" s="257">
        <v>5421</v>
      </c>
      <c r="DW390" s="257">
        <v>0</v>
      </c>
      <c r="DX390" s="259">
        <v>0.05</v>
      </c>
    </row>
    <row r="391" spans="1:128" ht="17.25" customHeight="1">
      <c r="A391" s="297">
        <v>387</v>
      </c>
      <c r="B391" s="459" t="s">
        <v>451</v>
      </c>
      <c r="C391" s="255">
        <v>184</v>
      </c>
      <c r="D391" s="255">
        <v>138</v>
      </c>
      <c r="E391" s="255">
        <v>160.19999999999999</v>
      </c>
      <c r="F391" s="255">
        <v>0.89910000000000001</v>
      </c>
      <c r="G391" s="255">
        <v>14298</v>
      </c>
      <c r="H391" s="255">
        <v>0</v>
      </c>
      <c r="I391" s="256">
        <v>0.16</v>
      </c>
      <c r="J391" s="255">
        <v>184</v>
      </c>
      <c r="K391" s="255">
        <v>138</v>
      </c>
      <c r="L391" s="255">
        <v>147.19999999999999</v>
      </c>
      <c r="M391" s="255">
        <v>0.8851</v>
      </c>
      <c r="N391" s="255">
        <v>15375</v>
      </c>
      <c r="O391" s="255">
        <v>0</v>
      </c>
      <c r="P391" s="256">
        <v>0.17</v>
      </c>
      <c r="Q391" s="255">
        <v>184</v>
      </c>
      <c r="R391" s="255">
        <v>162</v>
      </c>
      <c r="S391" s="255">
        <v>180</v>
      </c>
      <c r="T391" s="255">
        <v>0.88170000000000004</v>
      </c>
      <c r="U391" s="255">
        <v>11559</v>
      </c>
      <c r="V391" s="255">
        <v>0</v>
      </c>
      <c r="W391" s="255">
        <v>0.11</v>
      </c>
      <c r="X391" s="255">
        <v>184</v>
      </c>
      <c r="Y391" s="255">
        <v>184.8</v>
      </c>
      <c r="Z391" s="255">
        <v>184.8</v>
      </c>
      <c r="AA391" s="255">
        <v>0.86419999999999997</v>
      </c>
      <c r="AB391" s="255">
        <v>7215</v>
      </c>
      <c r="AC391" s="255">
        <v>0</v>
      </c>
      <c r="AD391" s="255">
        <v>0.06</v>
      </c>
      <c r="AE391" s="255">
        <v>184</v>
      </c>
      <c r="AF391" s="255">
        <v>201.6</v>
      </c>
      <c r="AG391" s="255">
        <v>203.4</v>
      </c>
      <c r="AH391" s="255">
        <v>0.69779999999999998</v>
      </c>
      <c r="AI391" s="255">
        <v>7815</v>
      </c>
      <c r="AJ391" s="255">
        <v>0</v>
      </c>
      <c r="AK391" s="255">
        <v>7.0000000000000007E-2</v>
      </c>
      <c r="AL391" s="255">
        <v>184</v>
      </c>
      <c r="AM391" s="255">
        <v>201.6</v>
      </c>
      <c r="AN391" s="255">
        <v>203.4</v>
      </c>
      <c r="AO391" s="255">
        <v>0.69779999999999998</v>
      </c>
      <c r="AP391" s="255">
        <v>7815</v>
      </c>
      <c r="AQ391" s="255">
        <v>0</v>
      </c>
      <c r="AR391" s="256">
        <v>0.08</v>
      </c>
      <c r="AS391" s="255">
        <v>184</v>
      </c>
      <c r="AT391" s="255">
        <v>201.6</v>
      </c>
      <c r="AU391" s="255">
        <v>203.4</v>
      </c>
      <c r="AV391" s="255">
        <v>0.69779999999999998</v>
      </c>
      <c r="AW391" s="255">
        <v>7815</v>
      </c>
      <c r="AX391" s="255">
        <v>0</v>
      </c>
      <c r="AY391" s="256">
        <v>7.0000000000000007E-2</v>
      </c>
      <c r="AZ391" s="257">
        <v>184</v>
      </c>
      <c r="BA391" s="257">
        <v>138.6</v>
      </c>
      <c r="BB391" s="257">
        <v>147.19999999999999</v>
      </c>
      <c r="BC391" s="257">
        <v>0.95699999999999996</v>
      </c>
      <c r="BD391" s="257">
        <v>24684</v>
      </c>
      <c r="BE391" s="257">
        <v>0</v>
      </c>
      <c r="BF391" s="257">
        <v>0.26</v>
      </c>
      <c r="BG391" s="257">
        <v>184</v>
      </c>
      <c r="BH391" s="257">
        <v>156.6</v>
      </c>
      <c r="BI391" s="257">
        <v>162</v>
      </c>
      <c r="BJ391" s="257">
        <v>0.88619999999999999</v>
      </c>
      <c r="BK391" s="257">
        <v>25278</v>
      </c>
      <c r="BL391" s="257">
        <v>0</v>
      </c>
      <c r="BM391" s="257">
        <v>0.24</v>
      </c>
      <c r="BN391" s="257">
        <v>184</v>
      </c>
      <c r="BO391" s="257">
        <v>195.6</v>
      </c>
      <c r="BP391" s="257">
        <v>207.6</v>
      </c>
      <c r="BQ391" s="257">
        <v>0.86460000000000004</v>
      </c>
      <c r="BR391" s="257">
        <v>22071</v>
      </c>
      <c r="BS391" s="257">
        <v>0</v>
      </c>
      <c r="BT391" s="257">
        <v>0.18</v>
      </c>
      <c r="BU391" s="257">
        <v>184</v>
      </c>
      <c r="BV391" s="257">
        <v>144</v>
      </c>
      <c r="BW391" s="257">
        <v>169.2</v>
      </c>
      <c r="BX391" s="257">
        <v>1</v>
      </c>
      <c r="BY391" s="257">
        <v>26655</v>
      </c>
      <c r="BZ391" s="257">
        <v>0</v>
      </c>
      <c r="CA391" s="258">
        <v>0.28000000000000003</v>
      </c>
      <c r="CB391" s="257">
        <v>184</v>
      </c>
      <c r="CC391" s="257">
        <v>168.6</v>
      </c>
      <c r="CD391" s="257">
        <v>178.8</v>
      </c>
      <c r="CE391" s="257">
        <v>0.99329999999999996</v>
      </c>
      <c r="CF391" s="257">
        <v>25344</v>
      </c>
      <c r="CG391" s="257">
        <v>0</v>
      </c>
      <c r="CH391" s="257">
        <v>0.2</v>
      </c>
      <c r="CI391" s="257">
        <v>184</v>
      </c>
      <c r="CJ391" s="257">
        <v>168.6</v>
      </c>
      <c r="CK391" s="257">
        <v>178.8</v>
      </c>
      <c r="CL391" s="257">
        <v>0.99329999999999996</v>
      </c>
      <c r="CM391" s="257">
        <v>25344</v>
      </c>
      <c r="CN391" s="257">
        <v>0</v>
      </c>
      <c r="CO391" s="259">
        <v>0.21</v>
      </c>
      <c r="CP391" s="257">
        <v>270</v>
      </c>
      <c r="CQ391" s="257">
        <v>174</v>
      </c>
      <c r="CR391" s="257">
        <v>216</v>
      </c>
      <c r="CS391" s="257">
        <v>0.9718</v>
      </c>
      <c r="CT391" s="257">
        <v>11358</v>
      </c>
      <c r="CU391" s="257">
        <v>0</v>
      </c>
      <c r="CV391" s="259">
        <v>0.09</v>
      </c>
      <c r="CW391" s="257">
        <v>270</v>
      </c>
      <c r="CX391" s="257">
        <v>161.4</v>
      </c>
      <c r="CY391" s="257">
        <v>216</v>
      </c>
      <c r="CZ391" s="257">
        <v>0.98450000000000004</v>
      </c>
      <c r="DA391" s="257">
        <v>24816</v>
      </c>
      <c r="DB391" s="257">
        <v>0</v>
      </c>
      <c r="DC391" s="259">
        <v>0.22</v>
      </c>
      <c r="DD391" s="257">
        <v>270</v>
      </c>
      <c r="DE391" s="257">
        <v>161.4</v>
      </c>
      <c r="DF391" s="257">
        <v>216</v>
      </c>
      <c r="DG391" s="257">
        <v>0.95189999999999997</v>
      </c>
      <c r="DH391" s="257">
        <v>11994</v>
      </c>
      <c r="DI391" s="257">
        <v>0</v>
      </c>
      <c r="DJ391" s="259">
        <v>0.1</v>
      </c>
      <c r="DK391" s="257">
        <v>270</v>
      </c>
      <c r="DL391" s="257">
        <v>141.6</v>
      </c>
      <c r="DM391" s="257">
        <v>216</v>
      </c>
      <c r="DN391" s="257">
        <v>0.90690000000000004</v>
      </c>
      <c r="DO391" s="257">
        <v>8589</v>
      </c>
      <c r="DP391" s="257">
        <v>0</v>
      </c>
      <c r="DQ391" s="259">
        <v>0.09</v>
      </c>
      <c r="DR391" s="257">
        <v>270</v>
      </c>
      <c r="DS391" s="257">
        <v>168</v>
      </c>
      <c r="DT391" s="257">
        <v>216</v>
      </c>
      <c r="DU391" s="257">
        <v>0.94730000000000003</v>
      </c>
      <c r="DV391" s="257">
        <v>15531</v>
      </c>
      <c r="DW391" s="257">
        <v>0</v>
      </c>
      <c r="DX391" s="259">
        <v>0.14000000000000001</v>
      </c>
    </row>
    <row r="392" spans="1:128" ht="17.25" customHeight="1">
      <c r="A392" s="297">
        <v>388</v>
      </c>
      <c r="B392" s="459" t="s">
        <v>452</v>
      </c>
      <c r="C392" s="255">
        <v>110</v>
      </c>
      <c r="D392" s="255">
        <v>129.80000000000001</v>
      </c>
      <c r="E392" s="255">
        <v>132.30000000000001</v>
      </c>
      <c r="F392" s="255">
        <v>0.88060000000000005</v>
      </c>
      <c r="G392" s="255">
        <v>12539</v>
      </c>
      <c r="H392" s="255">
        <v>0</v>
      </c>
      <c r="I392" s="256">
        <v>0.13</v>
      </c>
      <c r="J392" s="255">
        <v>110</v>
      </c>
      <c r="K392" s="255">
        <v>130.30000000000001</v>
      </c>
      <c r="L392" s="255">
        <v>132.80000000000001</v>
      </c>
      <c r="M392" s="255">
        <v>0.91990000000000005</v>
      </c>
      <c r="N392" s="255">
        <v>12764</v>
      </c>
      <c r="O392" s="255">
        <v>0</v>
      </c>
      <c r="P392" s="256">
        <v>0.12</v>
      </c>
      <c r="Q392" s="255">
        <v>110</v>
      </c>
      <c r="R392" s="255">
        <v>156.5</v>
      </c>
      <c r="S392" s="255">
        <v>159</v>
      </c>
      <c r="T392" s="255">
        <v>0.90810000000000002</v>
      </c>
      <c r="U392" s="255">
        <v>10518</v>
      </c>
      <c r="V392" s="255">
        <v>0</v>
      </c>
      <c r="W392" s="255">
        <v>0.08</v>
      </c>
      <c r="X392" s="255">
        <v>110</v>
      </c>
      <c r="Y392" s="255">
        <v>156.69999999999999</v>
      </c>
      <c r="Z392" s="255">
        <v>159.19999999999999</v>
      </c>
      <c r="AA392" s="255">
        <v>0.92769999999999997</v>
      </c>
      <c r="AB392" s="255">
        <v>7021</v>
      </c>
      <c r="AC392" s="255">
        <v>0</v>
      </c>
      <c r="AD392" s="255">
        <v>0.05</v>
      </c>
      <c r="AE392" s="255">
        <v>110</v>
      </c>
      <c r="AF392" s="255">
        <v>118.7</v>
      </c>
      <c r="AG392" s="255">
        <v>121.2</v>
      </c>
      <c r="AH392" s="255">
        <v>0.9395</v>
      </c>
      <c r="AI392" s="255">
        <v>7648</v>
      </c>
      <c r="AJ392" s="255">
        <v>0</v>
      </c>
      <c r="AK392" s="255">
        <v>7.0000000000000007E-2</v>
      </c>
      <c r="AL392" s="255">
        <v>110</v>
      </c>
      <c r="AM392" s="255">
        <v>118.7</v>
      </c>
      <c r="AN392" s="255">
        <v>121.2</v>
      </c>
      <c r="AO392" s="255">
        <v>0.9395</v>
      </c>
      <c r="AP392" s="255">
        <v>7648</v>
      </c>
      <c r="AQ392" s="255">
        <v>0</v>
      </c>
      <c r="AR392" s="256">
        <v>7.0000000000000007E-2</v>
      </c>
      <c r="AS392" s="255">
        <v>110</v>
      </c>
      <c r="AT392" s="255">
        <v>0</v>
      </c>
      <c r="AU392" s="255">
        <v>88</v>
      </c>
      <c r="AV392" s="255">
        <v>0.92</v>
      </c>
      <c r="AW392" s="255">
        <v>6814</v>
      </c>
      <c r="AX392" s="255">
        <v>5787</v>
      </c>
      <c r="AY392" s="256">
        <v>2.92</v>
      </c>
      <c r="AZ392" s="257">
        <v>110</v>
      </c>
      <c r="BA392" s="257">
        <v>138.19999999999999</v>
      </c>
      <c r="BB392" s="257">
        <v>140.69999999999999</v>
      </c>
      <c r="BC392" s="257">
        <v>0.92059999999999997</v>
      </c>
      <c r="BD392" s="257">
        <v>15171</v>
      </c>
      <c r="BE392" s="257">
        <v>0</v>
      </c>
      <c r="BF392" s="257">
        <v>0.14000000000000001</v>
      </c>
      <c r="BG392" s="257">
        <v>110</v>
      </c>
      <c r="BH392" s="257">
        <v>140</v>
      </c>
      <c r="BI392" s="257">
        <v>142.5</v>
      </c>
      <c r="BJ392" s="257">
        <v>0.87660000000000005</v>
      </c>
      <c r="BK392" s="257">
        <v>12053</v>
      </c>
      <c r="BL392" s="257">
        <v>0</v>
      </c>
      <c r="BM392" s="257">
        <v>0.11</v>
      </c>
      <c r="BN392" s="257">
        <v>110</v>
      </c>
      <c r="BO392" s="257">
        <v>123.9</v>
      </c>
      <c r="BP392" s="257">
        <v>131.4</v>
      </c>
      <c r="BQ392" s="257">
        <v>0.94140000000000001</v>
      </c>
      <c r="BR392" s="257">
        <v>12230</v>
      </c>
      <c r="BS392" s="257">
        <v>0</v>
      </c>
      <c r="BT392" s="257">
        <v>0.12</v>
      </c>
      <c r="BU392" s="257">
        <v>110</v>
      </c>
      <c r="BV392" s="257">
        <v>123.7</v>
      </c>
      <c r="BW392" s="257">
        <v>126.2</v>
      </c>
      <c r="BX392" s="257">
        <v>0.9365</v>
      </c>
      <c r="BY392" s="257">
        <v>9715</v>
      </c>
      <c r="BZ392" s="257">
        <v>0</v>
      </c>
      <c r="CA392" s="258">
        <v>0.1</v>
      </c>
      <c r="CB392" s="257">
        <v>110</v>
      </c>
      <c r="CC392" s="257">
        <v>124.5</v>
      </c>
      <c r="CD392" s="257">
        <v>127</v>
      </c>
      <c r="CE392" s="257">
        <v>0.74939999999999996</v>
      </c>
      <c r="CF392" s="257">
        <v>8569</v>
      </c>
      <c r="CG392" s="257">
        <v>0</v>
      </c>
      <c r="CH392" s="257">
        <v>0.1</v>
      </c>
      <c r="CI392" s="257">
        <v>110</v>
      </c>
      <c r="CJ392" s="257">
        <v>124.5</v>
      </c>
      <c r="CK392" s="257">
        <v>127</v>
      </c>
      <c r="CL392" s="257">
        <v>0.74939999999999996</v>
      </c>
      <c r="CM392" s="257">
        <v>8569</v>
      </c>
      <c r="CN392" s="257">
        <v>0</v>
      </c>
      <c r="CO392" s="259">
        <v>0.1</v>
      </c>
      <c r="CP392" s="257">
        <v>110</v>
      </c>
      <c r="CQ392" s="257">
        <v>81.5</v>
      </c>
      <c r="CR392" s="257">
        <v>88</v>
      </c>
      <c r="CS392" s="257">
        <v>0.74709999999999999</v>
      </c>
      <c r="CT392" s="257">
        <v>6824</v>
      </c>
      <c r="CU392" s="257">
        <v>0</v>
      </c>
      <c r="CV392" s="259">
        <v>0.11</v>
      </c>
      <c r="CW392" s="257">
        <v>110</v>
      </c>
      <c r="CX392" s="257">
        <v>124.1</v>
      </c>
      <c r="CY392" s="257">
        <v>126.6</v>
      </c>
      <c r="CZ392" s="257">
        <v>0.75290000000000001</v>
      </c>
      <c r="DA392" s="257">
        <v>3775</v>
      </c>
      <c r="DB392" s="257">
        <v>0</v>
      </c>
      <c r="DC392" s="259">
        <v>0.03</v>
      </c>
      <c r="DD392" s="257">
        <v>110</v>
      </c>
      <c r="DE392" s="257">
        <v>64.900000000000006</v>
      </c>
      <c r="DF392" s="257">
        <v>94</v>
      </c>
      <c r="DG392" s="257">
        <v>0.75290000000000001</v>
      </c>
      <c r="DH392" s="257">
        <v>3775</v>
      </c>
      <c r="DI392" s="257">
        <v>0</v>
      </c>
      <c r="DJ392" s="259">
        <v>0.05</v>
      </c>
      <c r="DK392" s="257">
        <v>110</v>
      </c>
      <c r="DL392" s="257">
        <v>124.5</v>
      </c>
      <c r="DM392" s="257">
        <v>127</v>
      </c>
      <c r="DN392" s="257">
        <v>1</v>
      </c>
      <c r="DO392" s="257">
        <v>5869</v>
      </c>
      <c r="DP392" s="257">
        <v>0</v>
      </c>
      <c r="DQ392" s="259">
        <v>0.04</v>
      </c>
      <c r="DR392" s="257">
        <v>110</v>
      </c>
      <c r="DS392" s="257">
        <v>124.5</v>
      </c>
      <c r="DT392" s="257">
        <v>127</v>
      </c>
      <c r="DU392" s="257">
        <v>0.34910000000000002</v>
      </c>
      <c r="DV392" s="257">
        <v>5469</v>
      </c>
      <c r="DW392" s="257">
        <v>0</v>
      </c>
      <c r="DX392" s="259">
        <v>0.11</v>
      </c>
    </row>
    <row r="393" spans="1:128" ht="17.25" customHeight="1">
      <c r="A393" s="297">
        <v>389</v>
      </c>
      <c r="B393" s="459" t="s">
        <v>453</v>
      </c>
      <c r="C393" s="255">
        <v>250</v>
      </c>
      <c r="D393" s="255">
        <v>130.80000000000001</v>
      </c>
      <c r="E393" s="255">
        <v>200</v>
      </c>
      <c r="F393" s="255">
        <v>0.92630000000000001</v>
      </c>
      <c r="G393" s="255">
        <v>9204</v>
      </c>
      <c r="H393" s="255">
        <v>0</v>
      </c>
      <c r="I393" s="256">
        <v>0.11</v>
      </c>
      <c r="J393" s="255">
        <v>250</v>
      </c>
      <c r="K393" s="255">
        <v>97.8</v>
      </c>
      <c r="L393" s="255">
        <v>200</v>
      </c>
      <c r="M393" s="255">
        <v>0.89080000000000004</v>
      </c>
      <c r="N393" s="255">
        <v>9641</v>
      </c>
      <c r="O393" s="255">
        <v>0</v>
      </c>
      <c r="P393" s="256">
        <v>0.15</v>
      </c>
      <c r="Q393" s="255">
        <v>250</v>
      </c>
      <c r="R393" s="255">
        <v>80.400000000000006</v>
      </c>
      <c r="S393" s="255">
        <v>200</v>
      </c>
      <c r="T393" s="255">
        <v>0.90139999999999998</v>
      </c>
      <c r="U393" s="255">
        <v>17273</v>
      </c>
      <c r="V393" s="255">
        <v>0</v>
      </c>
      <c r="W393" s="255">
        <v>0.33</v>
      </c>
      <c r="X393" s="255">
        <v>250</v>
      </c>
      <c r="Y393" s="255">
        <v>81.599999999999994</v>
      </c>
      <c r="Z393" s="255">
        <v>200</v>
      </c>
      <c r="AA393" s="255">
        <v>0.90629999999999999</v>
      </c>
      <c r="AB393" s="255">
        <v>9499</v>
      </c>
      <c r="AC393" s="255">
        <v>0</v>
      </c>
      <c r="AD393" s="255">
        <v>0.17</v>
      </c>
      <c r="AE393" s="255">
        <v>250</v>
      </c>
      <c r="AF393" s="255">
        <v>89.4</v>
      </c>
      <c r="AG393" s="255">
        <v>200</v>
      </c>
      <c r="AH393" s="255">
        <v>0.92059999999999997</v>
      </c>
      <c r="AI393" s="255">
        <v>8459</v>
      </c>
      <c r="AJ393" s="255">
        <v>0</v>
      </c>
      <c r="AK393" s="255">
        <v>0.14000000000000001</v>
      </c>
      <c r="AL393" s="255">
        <v>250</v>
      </c>
      <c r="AM393" s="255">
        <v>98.4</v>
      </c>
      <c r="AN393" s="255">
        <v>200</v>
      </c>
      <c r="AO393" s="255">
        <v>0.89390000000000003</v>
      </c>
      <c r="AP393" s="255">
        <v>7778</v>
      </c>
      <c r="AQ393" s="255">
        <v>0</v>
      </c>
      <c r="AR393" s="256">
        <v>0.12</v>
      </c>
      <c r="AS393" s="255">
        <v>250</v>
      </c>
      <c r="AT393" s="255">
        <v>108</v>
      </c>
      <c r="AU393" s="255">
        <v>200</v>
      </c>
      <c r="AV393" s="255">
        <v>0.8387</v>
      </c>
      <c r="AW393" s="255">
        <v>14598</v>
      </c>
      <c r="AX393" s="255">
        <v>0</v>
      </c>
      <c r="AY393" s="256">
        <v>0.22</v>
      </c>
      <c r="AZ393" s="257">
        <v>250</v>
      </c>
      <c r="BA393" s="257">
        <v>77.400000000000006</v>
      </c>
      <c r="BB393" s="257">
        <v>200</v>
      </c>
      <c r="BC393" s="257">
        <v>0.8417</v>
      </c>
      <c r="BD393" s="257">
        <v>12526</v>
      </c>
      <c r="BE393" s="257">
        <v>0</v>
      </c>
      <c r="BF393" s="257">
        <v>0.27</v>
      </c>
      <c r="BG393" s="257">
        <v>250</v>
      </c>
      <c r="BH393" s="257">
        <v>102.6</v>
      </c>
      <c r="BI393" s="257">
        <v>200</v>
      </c>
      <c r="BJ393" s="257">
        <v>0.86529999999999996</v>
      </c>
      <c r="BK393" s="257">
        <v>17953</v>
      </c>
      <c r="BL393" s="257">
        <v>0</v>
      </c>
      <c r="BM393" s="257">
        <v>0.27</v>
      </c>
      <c r="BN393" s="257">
        <v>250</v>
      </c>
      <c r="BO393" s="257">
        <v>62.4</v>
      </c>
      <c r="BP393" s="257">
        <v>200</v>
      </c>
      <c r="BQ393" s="257">
        <v>0.86409999999999998</v>
      </c>
      <c r="BR393" s="257">
        <v>19087</v>
      </c>
      <c r="BS393" s="257">
        <v>0</v>
      </c>
      <c r="BT393" s="257">
        <v>0.48</v>
      </c>
      <c r="BU393" s="257">
        <v>250</v>
      </c>
      <c r="BV393" s="257">
        <v>78.599999999999994</v>
      </c>
      <c r="BW393" s="257">
        <v>200</v>
      </c>
      <c r="BX393" s="257">
        <v>0.86160000000000003</v>
      </c>
      <c r="BY393" s="257">
        <v>17538</v>
      </c>
      <c r="BZ393" s="257">
        <v>0</v>
      </c>
      <c r="CA393" s="258">
        <v>0.39</v>
      </c>
      <c r="CB393" s="257">
        <v>250</v>
      </c>
      <c r="CC393" s="257">
        <v>76.2</v>
      </c>
      <c r="CD393" s="257">
        <v>200</v>
      </c>
      <c r="CE393" s="257">
        <v>0.83940000000000003</v>
      </c>
      <c r="CF393" s="257">
        <v>20989</v>
      </c>
      <c r="CG393" s="257">
        <v>0</v>
      </c>
      <c r="CH393" s="257">
        <v>0.44</v>
      </c>
      <c r="CI393" s="257">
        <v>250</v>
      </c>
      <c r="CJ393" s="257">
        <v>82.2</v>
      </c>
      <c r="CK393" s="257">
        <v>200</v>
      </c>
      <c r="CL393" s="257">
        <v>0.82840000000000003</v>
      </c>
      <c r="CM393" s="257">
        <v>17273</v>
      </c>
      <c r="CN393" s="257">
        <v>0</v>
      </c>
      <c r="CO393" s="259">
        <v>0.35</v>
      </c>
      <c r="CP393" s="257">
        <v>250</v>
      </c>
      <c r="CQ393" s="257">
        <v>0</v>
      </c>
      <c r="CR393" s="257">
        <v>200</v>
      </c>
      <c r="CS393" s="257">
        <v>0.82840000000000003</v>
      </c>
      <c r="CT393" s="257">
        <v>17273</v>
      </c>
      <c r="CU393" s="257">
        <v>0</v>
      </c>
      <c r="CV393" s="259">
        <v>0.34</v>
      </c>
      <c r="CW393" s="257">
        <v>250</v>
      </c>
      <c r="CX393" s="257">
        <v>107.4</v>
      </c>
      <c r="CY393" s="257">
        <v>200</v>
      </c>
      <c r="CZ393" s="257">
        <v>0.90359999999999996</v>
      </c>
      <c r="DA393" s="257">
        <v>35761</v>
      </c>
      <c r="DB393" s="257">
        <v>0</v>
      </c>
      <c r="DC393" s="259">
        <v>0.51</v>
      </c>
      <c r="DD393" s="257">
        <v>250</v>
      </c>
      <c r="DE393" s="257">
        <v>96.6</v>
      </c>
      <c r="DF393" s="257">
        <v>200</v>
      </c>
      <c r="DG393" s="257">
        <v>0.96050000000000002</v>
      </c>
      <c r="DH393" s="257">
        <v>17676</v>
      </c>
      <c r="DI393" s="257">
        <v>0</v>
      </c>
      <c r="DJ393" s="259">
        <v>0.26</v>
      </c>
      <c r="DK393" s="257">
        <v>250</v>
      </c>
      <c r="DL393" s="257">
        <v>75</v>
      </c>
      <c r="DM393" s="257">
        <v>200</v>
      </c>
      <c r="DN393" s="257">
        <v>0.98199999999999998</v>
      </c>
      <c r="DO393" s="257">
        <v>20343</v>
      </c>
      <c r="DP393" s="257">
        <v>0</v>
      </c>
      <c r="DQ393" s="259">
        <v>0.37</v>
      </c>
      <c r="DR393" s="257">
        <v>250</v>
      </c>
      <c r="DS393" s="257">
        <v>96</v>
      </c>
      <c r="DT393" s="257">
        <v>200</v>
      </c>
      <c r="DU393" s="257">
        <v>0.95850000000000002</v>
      </c>
      <c r="DV393" s="257">
        <v>16692</v>
      </c>
      <c r="DW393" s="257">
        <v>0</v>
      </c>
      <c r="DX393" s="259">
        <v>0.25</v>
      </c>
    </row>
    <row r="394" spans="1:128" ht="17.25" customHeight="1">
      <c r="A394" s="297">
        <v>390</v>
      </c>
      <c r="B394" s="459" t="s">
        <v>454</v>
      </c>
      <c r="C394" s="255">
        <v>156</v>
      </c>
      <c r="D394" s="255">
        <v>165</v>
      </c>
      <c r="E394" s="255">
        <v>168.15</v>
      </c>
      <c r="F394" s="255">
        <v>0.70740000000000003</v>
      </c>
      <c r="G394" s="255">
        <v>12720</v>
      </c>
      <c r="H394" s="255">
        <v>0</v>
      </c>
      <c r="I394" s="256">
        <v>0.12</v>
      </c>
      <c r="J394" s="255">
        <v>156</v>
      </c>
      <c r="K394" s="255">
        <v>151</v>
      </c>
      <c r="L394" s="255">
        <v>154.15</v>
      </c>
      <c r="M394" s="255">
        <v>0.70120000000000005</v>
      </c>
      <c r="N394" s="255">
        <v>9600</v>
      </c>
      <c r="O394" s="255">
        <v>0</v>
      </c>
      <c r="P394" s="256">
        <v>0.09</v>
      </c>
      <c r="Q394" s="255">
        <v>156</v>
      </c>
      <c r="R394" s="255">
        <v>172</v>
      </c>
      <c r="S394" s="255">
        <v>175.15</v>
      </c>
      <c r="T394" s="255">
        <v>0.70699999999999996</v>
      </c>
      <c r="U394" s="255">
        <v>8910</v>
      </c>
      <c r="V394" s="255">
        <v>0</v>
      </c>
      <c r="W394" s="255">
        <v>7.0000000000000007E-2</v>
      </c>
      <c r="X394" s="255">
        <v>156</v>
      </c>
      <c r="Y394" s="255">
        <v>162</v>
      </c>
      <c r="Z394" s="255">
        <v>165.15</v>
      </c>
      <c r="AA394" s="255">
        <v>0.71430000000000005</v>
      </c>
      <c r="AB394" s="255">
        <v>5800</v>
      </c>
      <c r="AC394" s="255">
        <v>0</v>
      </c>
      <c r="AD394" s="255">
        <v>0.04</v>
      </c>
      <c r="AE394" s="255">
        <v>156</v>
      </c>
      <c r="AF394" s="255">
        <v>144</v>
      </c>
      <c r="AG394" s="255">
        <v>147.15</v>
      </c>
      <c r="AH394" s="255">
        <v>0.69340000000000002</v>
      </c>
      <c r="AI394" s="255">
        <v>8520</v>
      </c>
      <c r="AJ394" s="255">
        <v>0</v>
      </c>
      <c r="AK394" s="255">
        <v>0.08</v>
      </c>
      <c r="AL394" s="255">
        <v>156</v>
      </c>
      <c r="AM394" s="255">
        <v>144</v>
      </c>
      <c r="AN394" s="255">
        <v>147.15</v>
      </c>
      <c r="AO394" s="255">
        <v>0.69340000000000002</v>
      </c>
      <c r="AP394" s="255">
        <v>8520</v>
      </c>
      <c r="AQ394" s="255">
        <v>0</v>
      </c>
      <c r="AR394" s="256">
        <v>0.08</v>
      </c>
      <c r="AS394" s="255">
        <v>156</v>
      </c>
      <c r="AT394" s="255">
        <v>144</v>
      </c>
      <c r="AU394" s="255">
        <v>147.15</v>
      </c>
      <c r="AV394" s="255">
        <v>0.69340000000000002</v>
      </c>
      <c r="AW394" s="255">
        <v>8520</v>
      </c>
      <c r="AX394" s="255">
        <v>0</v>
      </c>
      <c r="AY394" s="256">
        <v>0.08</v>
      </c>
      <c r="AZ394" s="257">
        <v>156</v>
      </c>
      <c r="BA394" s="257">
        <v>147</v>
      </c>
      <c r="BB394" s="257">
        <v>150.15</v>
      </c>
      <c r="BC394" s="257">
        <v>0.621</v>
      </c>
      <c r="BD394" s="257">
        <v>14670</v>
      </c>
      <c r="BE394" s="257">
        <v>0</v>
      </c>
      <c r="BF394" s="257">
        <v>0.18</v>
      </c>
      <c r="BG394" s="257">
        <v>156</v>
      </c>
      <c r="BH394" s="257">
        <v>178</v>
      </c>
      <c r="BI394" s="257">
        <v>181.15</v>
      </c>
      <c r="BJ394" s="257">
        <v>0.67759999999999998</v>
      </c>
      <c r="BK394" s="257">
        <v>10980</v>
      </c>
      <c r="BL394" s="257">
        <v>0</v>
      </c>
      <c r="BM394" s="257">
        <v>0.1</v>
      </c>
      <c r="BN394" s="257">
        <v>156</v>
      </c>
      <c r="BO394" s="257">
        <v>200</v>
      </c>
      <c r="BP394" s="257">
        <v>203.15</v>
      </c>
      <c r="BQ394" s="257">
        <v>0.68089999999999995</v>
      </c>
      <c r="BR394" s="257">
        <v>13480</v>
      </c>
      <c r="BS394" s="257">
        <v>0</v>
      </c>
      <c r="BT394" s="257">
        <v>0.11</v>
      </c>
      <c r="BU394" s="257">
        <v>156</v>
      </c>
      <c r="BV394" s="257">
        <v>166</v>
      </c>
      <c r="BW394" s="257">
        <v>169.15</v>
      </c>
      <c r="BX394" s="257">
        <v>0.66669999999999996</v>
      </c>
      <c r="BY394" s="257">
        <v>12760</v>
      </c>
      <c r="BZ394" s="257">
        <v>0</v>
      </c>
      <c r="CA394" s="258">
        <v>0.14000000000000001</v>
      </c>
      <c r="CB394" s="257">
        <v>156</v>
      </c>
      <c r="CC394" s="257">
        <v>171</v>
      </c>
      <c r="CD394" s="257">
        <v>174.15</v>
      </c>
      <c r="CE394" s="257">
        <v>0.67459999999999998</v>
      </c>
      <c r="CF394" s="257">
        <v>12190</v>
      </c>
      <c r="CG394" s="257">
        <v>0</v>
      </c>
      <c r="CH394" s="257">
        <v>0.11</v>
      </c>
      <c r="CI394" s="257">
        <v>156</v>
      </c>
      <c r="CJ394" s="257">
        <v>171</v>
      </c>
      <c r="CK394" s="257">
        <v>174.15</v>
      </c>
      <c r="CL394" s="257">
        <v>0.6855</v>
      </c>
      <c r="CM394" s="257">
        <v>12350</v>
      </c>
      <c r="CN394" s="257">
        <v>0</v>
      </c>
      <c r="CO394" s="259">
        <v>0.12</v>
      </c>
      <c r="CP394" s="257">
        <v>156</v>
      </c>
      <c r="CQ394" s="257">
        <v>130</v>
      </c>
      <c r="CR394" s="257">
        <v>133.15</v>
      </c>
      <c r="CS394" s="257">
        <v>0.65049999999999997</v>
      </c>
      <c r="CT394" s="257">
        <v>9130</v>
      </c>
      <c r="CU394" s="257">
        <v>0</v>
      </c>
      <c r="CV394" s="259">
        <v>0.11</v>
      </c>
      <c r="CW394" s="257">
        <v>156</v>
      </c>
      <c r="CX394" s="257">
        <v>170</v>
      </c>
      <c r="CY394" s="257">
        <v>173.15</v>
      </c>
      <c r="CZ394" s="257">
        <v>0.63390000000000002</v>
      </c>
      <c r="DA394" s="257">
        <v>10630</v>
      </c>
      <c r="DB394" s="257">
        <v>0</v>
      </c>
      <c r="DC394" s="259">
        <v>0.11</v>
      </c>
      <c r="DD394" s="257">
        <v>156</v>
      </c>
      <c r="DE394" s="257">
        <v>170</v>
      </c>
      <c r="DF394" s="257">
        <v>173.15</v>
      </c>
      <c r="DG394" s="257">
        <v>0.57489999999999997</v>
      </c>
      <c r="DH394" s="257">
        <v>6790</v>
      </c>
      <c r="DI394" s="257">
        <v>0</v>
      </c>
      <c r="DJ394" s="259">
        <v>0.06</v>
      </c>
      <c r="DK394" s="257">
        <v>156</v>
      </c>
      <c r="DL394" s="257">
        <v>137</v>
      </c>
      <c r="DM394" s="257">
        <v>140.15</v>
      </c>
      <c r="DN394" s="257">
        <v>0.59319999999999995</v>
      </c>
      <c r="DO394" s="257">
        <v>8600</v>
      </c>
      <c r="DP394" s="257">
        <v>0</v>
      </c>
      <c r="DQ394" s="259">
        <v>0.1</v>
      </c>
      <c r="DR394" s="257">
        <v>156</v>
      </c>
      <c r="DS394" s="257">
        <v>155</v>
      </c>
      <c r="DT394" s="257">
        <v>158.15</v>
      </c>
      <c r="DU394" s="257">
        <v>0.40910000000000002</v>
      </c>
      <c r="DV394" s="257">
        <v>8060</v>
      </c>
      <c r="DW394" s="257">
        <v>0</v>
      </c>
      <c r="DX394" s="259">
        <v>0.12</v>
      </c>
    </row>
    <row r="395" spans="1:128" ht="17.25" customHeight="1">
      <c r="A395" s="297">
        <v>391</v>
      </c>
      <c r="B395" s="459" t="s">
        <v>455</v>
      </c>
      <c r="C395" s="255">
        <v>139</v>
      </c>
      <c r="D395" s="255">
        <v>98.3</v>
      </c>
      <c r="E395" s="255">
        <v>111.2</v>
      </c>
      <c r="F395" s="255">
        <v>0.96870000000000001</v>
      </c>
      <c r="G395" s="255">
        <v>6065</v>
      </c>
      <c r="H395" s="255">
        <v>0</v>
      </c>
      <c r="I395" s="256">
        <v>0.06</v>
      </c>
      <c r="J395" s="255">
        <v>139</v>
      </c>
      <c r="K395" s="255">
        <v>103</v>
      </c>
      <c r="L395" s="255">
        <v>111.2</v>
      </c>
      <c r="M395" s="255">
        <v>0.97150000000000003</v>
      </c>
      <c r="N395" s="255">
        <v>9217</v>
      </c>
      <c r="O395" s="255">
        <v>0</v>
      </c>
      <c r="P395" s="256">
        <v>0.1</v>
      </c>
      <c r="Q395" s="255">
        <v>139</v>
      </c>
      <c r="R395" s="255">
        <v>109.7</v>
      </c>
      <c r="S395" s="255">
        <v>112.2</v>
      </c>
      <c r="T395" s="255">
        <v>0.97019999999999995</v>
      </c>
      <c r="U395" s="255">
        <v>8557</v>
      </c>
      <c r="V395" s="255">
        <v>0</v>
      </c>
      <c r="W395" s="255">
        <v>0.09</v>
      </c>
      <c r="X395" s="255">
        <v>139</v>
      </c>
      <c r="Y395" s="255">
        <v>192.5</v>
      </c>
      <c r="Z395" s="255">
        <v>195</v>
      </c>
      <c r="AA395" s="255">
        <v>0.81879999999999997</v>
      </c>
      <c r="AB395" s="255">
        <v>6131</v>
      </c>
      <c r="AC395" s="255">
        <v>0</v>
      </c>
      <c r="AD395" s="255">
        <v>0.04</v>
      </c>
      <c r="AE395" s="255">
        <v>139</v>
      </c>
      <c r="AF395" s="255">
        <v>175.4</v>
      </c>
      <c r="AG395" s="255">
        <v>177.9</v>
      </c>
      <c r="AH395" s="255">
        <v>0.76819999999999999</v>
      </c>
      <c r="AI395" s="255">
        <v>7102</v>
      </c>
      <c r="AJ395" s="255">
        <v>0</v>
      </c>
      <c r="AK395" s="255">
        <v>0.05</v>
      </c>
      <c r="AL395" s="255">
        <v>139</v>
      </c>
      <c r="AM395" s="255">
        <v>198.8</v>
      </c>
      <c r="AN395" s="255">
        <v>201.3</v>
      </c>
      <c r="AO395" s="255">
        <v>0.75180000000000002</v>
      </c>
      <c r="AP395" s="255">
        <v>6406</v>
      </c>
      <c r="AQ395" s="255">
        <v>0</v>
      </c>
      <c r="AR395" s="256">
        <v>0.04</v>
      </c>
      <c r="AS395" s="255">
        <v>139</v>
      </c>
      <c r="AT395" s="255">
        <v>214.5</v>
      </c>
      <c r="AU395" s="255">
        <v>217</v>
      </c>
      <c r="AV395" s="255">
        <v>0.73960000000000004</v>
      </c>
      <c r="AW395" s="255">
        <v>6503</v>
      </c>
      <c r="AX395" s="255">
        <v>0</v>
      </c>
      <c r="AY395" s="256">
        <v>0.04</v>
      </c>
      <c r="AZ395" s="257">
        <v>139</v>
      </c>
      <c r="BA395" s="257">
        <v>214.9</v>
      </c>
      <c r="BB395" s="257">
        <v>217.4</v>
      </c>
      <c r="BC395" s="257">
        <v>0.68879999999999997</v>
      </c>
      <c r="BD395" s="257">
        <v>10474</v>
      </c>
      <c r="BE395" s="257">
        <v>0</v>
      </c>
      <c r="BF395" s="257">
        <v>0.08</v>
      </c>
      <c r="BG395" s="257">
        <v>139</v>
      </c>
      <c r="BH395" s="257">
        <v>148.4</v>
      </c>
      <c r="BI395" s="257">
        <v>150.9</v>
      </c>
      <c r="BJ395" s="257">
        <v>0.67869999999999997</v>
      </c>
      <c r="BK395" s="257">
        <v>8740</v>
      </c>
      <c r="BL395" s="257">
        <v>0</v>
      </c>
      <c r="BM395" s="257">
        <v>0.09</v>
      </c>
      <c r="BN395" s="257">
        <v>139</v>
      </c>
      <c r="BO395" s="257">
        <v>159.4</v>
      </c>
      <c r="BP395" s="257">
        <v>161.9</v>
      </c>
      <c r="BQ395" s="257">
        <v>0.70760000000000001</v>
      </c>
      <c r="BR395" s="257">
        <v>7875</v>
      </c>
      <c r="BS395" s="257">
        <v>0</v>
      </c>
      <c r="BT395" s="257">
        <v>7.0000000000000007E-2</v>
      </c>
      <c r="BU395" s="257">
        <v>139</v>
      </c>
      <c r="BV395" s="257">
        <v>155.5</v>
      </c>
      <c r="BW395" s="257">
        <v>158</v>
      </c>
      <c r="BX395" s="257">
        <v>0.70940000000000003</v>
      </c>
      <c r="BY395" s="257">
        <v>10350</v>
      </c>
      <c r="BZ395" s="257">
        <v>0</v>
      </c>
      <c r="CA395" s="258">
        <v>0.11</v>
      </c>
      <c r="CB395" s="257">
        <v>139</v>
      </c>
      <c r="CC395" s="257">
        <v>139.30000000000001</v>
      </c>
      <c r="CD395" s="257">
        <v>141.80000000000001</v>
      </c>
      <c r="CE395" s="257">
        <v>0.67269999999999996</v>
      </c>
      <c r="CF395" s="257">
        <v>10134</v>
      </c>
      <c r="CG395" s="257">
        <v>0</v>
      </c>
      <c r="CH395" s="257">
        <v>0.12</v>
      </c>
      <c r="CI395" s="257">
        <v>139</v>
      </c>
      <c r="CJ395" s="257">
        <v>116.8</v>
      </c>
      <c r="CK395" s="257">
        <v>119.3</v>
      </c>
      <c r="CL395" s="257">
        <v>0.66459999999999997</v>
      </c>
      <c r="CM395" s="257">
        <v>5053</v>
      </c>
      <c r="CN395" s="257">
        <v>0</v>
      </c>
      <c r="CO395" s="259">
        <v>0.06</v>
      </c>
      <c r="CP395" s="257">
        <v>139</v>
      </c>
      <c r="CQ395" s="257">
        <v>0</v>
      </c>
      <c r="CR395" s="257">
        <v>119.3</v>
      </c>
      <c r="CS395" s="257">
        <v>0.66459999999999997</v>
      </c>
      <c r="CT395" s="257">
        <v>5053</v>
      </c>
      <c r="CU395" s="257">
        <v>0</v>
      </c>
      <c r="CV395" s="259">
        <v>0.05</v>
      </c>
      <c r="CW395" s="257">
        <v>139</v>
      </c>
      <c r="CX395" s="257">
        <v>173</v>
      </c>
      <c r="CY395" s="257">
        <v>175.5</v>
      </c>
      <c r="CZ395" s="257">
        <v>0</v>
      </c>
      <c r="DA395" s="257">
        <v>17362</v>
      </c>
      <c r="DB395" s="257">
        <v>0</v>
      </c>
      <c r="DC395" s="259">
        <v>0</v>
      </c>
      <c r="DD395" s="257">
        <v>139</v>
      </c>
      <c r="DE395" s="257">
        <v>174.9</v>
      </c>
      <c r="DF395" s="257">
        <v>177.4</v>
      </c>
      <c r="DG395" s="257">
        <v>0.65069999999999995</v>
      </c>
      <c r="DH395" s="257">
        <v>7733</v>
      </c>
      <c r="DI395" s="257">
        <v>0</v>
      </c>
      <c r="DJ395" s="259">
        <v>7.0000000000000007E-2</v>
      </c>
      <c r="DK395" s="257">
        <v>139</v>
      </c>
      <c r="DL395" s="257">
        <v>142</v>
      </c>
      <c r="DM395" s="257">
        <v>144.5</v>
      </c>
      <c r="DN395" s="257">
        <v>0.91010000000000002</v>
      </c>
      <c r="DO395" s="257">
        <v>2169</v>
      </c>
      <c r="DP395" s="257">
        <v>0</v>
      </c>
      <c r="DQ395" s="259">
        <v>0</v>
      </c>
      <c r="DR395" s="257">
        <v>139</v>
      </c>
      <c r="DS395" s="257">
        <v>175.9</v>
      </c>
      <c r="DT395" s="257">
        <v>178.4</v>
      </c>
      <c r="DU395" s="257">
        <v>0.62260000000000004</v>
      </c>
      <c r="DV395" s="257">
        <v>4458</v>
      </c>
      <c r="DW395" s="257">
        <v>0</v>
      </c>
      <c r="DX395" s="259">
        <v>0.03</v>
      </c>
    </row>
    <row r="396" spans="1:128" ht="17.25" customHeight="1">
      <c r="A396" s="297">
        <v>392</v>
      </c>
      <c r="B396" s="459" t="s">
        <v>456</v>
      </c>
      <c r="C396" s="255">
        <v>650</v>
      </c>
      <c r="D396" s="255">
        <v>156</v>
      </c>
      <c r="E396" s="255">
        <v>520</v>
      </c>
      <c r="F396" s="255">
        <v>0.93049999999999999</v>
      </c>
      <c r="G396" s="255">
        <v>31040</v>
      </c>
      <c r="H396" s="255">
        <v>0</v>
      </c>
      <c r="I396" s="256">
        <v>0.3</v>
      </c>
      <c r="J396" s="255">
        <v>650</v>
      </c>
      <c r="K396" s="255">
        <v>152</v>
      </c>
      <c r="L396" s="255">
        <v>520</v>
      </c>
      <c r="M396" s="255">
        <v>0.92349999999999999</v>
      </c>
      <c r="N396" s="255">
        <v>35020</v>
      </c>
      <c r="O396" s="255">
        <v>0</v>
      </c>
      <c r="P396" s="256">
        <v>0.34</v>
      </c>
      <c r="Q396" s="255">
        <v>650</v>
      </c>
      <c r="R396" s="255">
        <v>176</v>
      </c>
      <c r="S396" s="255">
        <v>520</v>
      </c>
      <c r="T396" s="255">
        <v>0.91290000000000004</v>
      </c>
      <c r="U396" s="255">
        <v>43590</v>
      </c>
      <c r="V396" s="255">
        <v>0</v>
      </c>
      <c r="W396" s="255">
        <v>0.38</v>
      </c>
      <c r="X396" s="255">
        <v>650</v>
      </c>
      <c r="Y396" s="255">
        <v>156</v>
      </c>
      <c r="Z396" s="255">
        <v>520</v>
      </c>
      <c r="AA396" s="255">
        <v>0.93620000000000003</v>
      </c>
      <c r="AB396" s="255">
        <v>45930</v>
      </c>
      <c r="AC396" s="255">
        <v>0</v>
      </c>
      <c r="AD396" s="255">
        <v>0.42</v>
      </c>
      <c r="AE396" s="255">
        <v>650</v>
      </c>
      <c r="AF396" s="255">
        <v>124</v>
      </c>
      <c r="AG396" s="255">
        <v>520</v>
      </c>
      <c r="AH396" s="255">
        <v>0.92869999999999997</v>
      </c>
      <c r="AI396" s="255">
        <v>37670</v>
      </c>
      <c r="AJ396" s="255">
        <v>0</v>
      </c>
      <c r="AK396" s="255">
        <v>0.44</v>
      </c>
      <c r="AL396" s="255">
        <v>650</v>
      </c>
      <c r="AM396" s="255">
        <v>147</v>
      </c>
      <c r="AN396" s="255">
        <v>520</v>
      </c>
      <c r="AO396" s="255">
        <v>0.93779999999999997</v>
      </c>
      <c r="AP396" s="255">
        <v>34680</v>
      </c>
      <c r="AQ396" s="255">
        <v>0</v>
      </c>
      <c r="AR396" s="256">
        <v>0.35</v>
      </c>
      <c r="AS396" s="255">
        <v>650</v>
      </c>
      <c r="AT396" s="255">
        <v>139</v>
      </c>
      <c r="AU396" s="255">
        <v>520</v>
      </c>
      <c r="AV396" s="255">
        <v>0.93700000000000006</v>
      </c>
      <c r="AW396" s="255">
        <v>31510</v>
      </c>
      <c r="AX396" s="255">
        <v>0</v>
      </c>
      <c r="AY396" s="256">
        <v>0.33</v>
      </c>
      <c r="AZ396" s="257">
        <v>650</v>
      </c>
      <c r="BA396" s="257">
        <v>0</v>
      </c>
      <c r="BB396" s="257">
        <v>520</v>
      </c>
      <c r="BC396" s="257">
        <v>0.93510000000000004</v>
      </c>
      <c r="BD396" s="257">
        <v>28370</v>
      </c>
      <c r="BE396" s="257">
        <v>0</v>
      </c>
      <c r="BF396" s="257">
        <v>0.35</v>
      </c>
      <c r="BG396" s="257">
        <v>650</v>
      </c>
      <c r="BH396" s="257">
        <v>180</v>
      </c>
      <c r="BI396" s="257">
        <v>520</v>
      </c>
      <c r="BJ396" s="257">
        <v>0.94159999999999999</v>
      </c>
      <c r="BK396" s="257">
        <v>38020</v>
      </c>
      <c r="BL396" s="257">
        <v>0</v>
      </c>
      <c r="BM396" s="257">
        <v>0.3</v>
      </c>
      <c r="BN396" s="257">
        <v>650</v>
      </c>
      <c r="BO396" s="257">
        <v>178</v>
      </c>
      <c r="BP396" s="257">
        <v>520</v>
      </c>
      <c r="BQ396" s="257">
        <v>0.95550000000000002</v>
      </c>
      <c r="BR396" s="257">
        <v>44440</v>
      </c>
      <c r="BS396" s="257">
        <v>0</v>
      </c>
      <c r="BT396" s="257">
        <v>0.35</v>
      </c>
      <c r="BU396" s="257">
        <v>650</v>
      </c>
      <c r="BV396" s="257">
        <v>154</v>
      </c>
      <c r="BW396" s="257">
        <v>520</v>
      </c>
      <c r="BX396" s="257">
        <v>0.95789999999999997</v>
      </c>
      <c r="BY396" s="257">
        <v>30480</v>
      </c>
      <c r="BZ396" s="257">
        <v>0</v>
      </c>
      <c r="CA396" s="258">
        <v>0.31</v>
      </c>
      <c r="CB396" s="257">
        <v>650</v>
      </c>
      <c r="CC396" s="257">
        <v>127</v>
      </c>
      <c r="CD396" s="257">
        <v>520</v>
      </c>
      <c r="CE396" s="257">
        <v>0.9627</v>
      </c>
      <c r="CF396" s="257">
        <v>26860</v>
      </c>
      <c r="CG396" s="257">
        <v>0</v>
      </c>
      <c r="CH396" s="257">
        <v>0.3</v>
      </c>
      <c r="CI396" s="257">
        <v>650</v>
      </c>
      <c r="CJ396" s="257">
        <v>133</v>
      </c>
      <c r="CK396" s="257">
        <v>520</v>
      </c>
      <c r="CL396" s="257">
        <v>0.96</v>
      </c>
      <c r="CM396" s="257">
        <v>26190</v>
      </c>
      <c r="CN396" s="257">
        <v>0</v>
      </c>
      <c r="CO396" s="259">
        <v>0.28000000000000003</v>
      </c>
      <c r="CP396" s="257">
        <v>650</v>
      </c>
      <c r="CQ396" s="257">
        <v>0</v>
      </c>
      <c r="CR396" s="257">
        <v>520</v>
      </c>
      <c r="CS396" s="257">
        <v>0.96</v>
      </c>
      <c r="CT396" s="257">
        <v>26190</v>
      </c>
      <c r="CU396" s="257">
        <v>0</v>
      </c>
      <c r="CV396" s="259">
        <v>0.28000000000000003</v>
      </c>
      <c r="CW396" s="257">
        <v>650</v>
      </c>
      <c r="CX396" s="257">
        <v>156</v>
      </c>
      <c r="CY396" s="257">
        <v>520</v>
      </c>
      <c r="CZ396" s="257">
        <v>0</v>
      </c>
      <c r="DA396" s="257">
        <v>65740</v>
      </c>
      <c r="DB396" s="257">
        <v>5087</v>
      </c>
      <c r="DC396" s="259">
        <v>0</v>
      </c>
      <c r="DD396" s="257">
        <v>650</v>
      </c>
      <c r="DE396" s="257">
        <v>160</v>
      </c>
      <c r="DF396" s="257">
        <v>520</v>
      </c>
      <c r="DG396" s="257">
        <v>0.94979999999999998</v>
      </c>
      <c r="DH396" s="257">
        <v>40910</v>
      </c>
      <c r="DI396" s="257">
        <v>0</v>
      </c>
      <c r="DJ396" s="259">
        <v>0.36</v>
      </c>
      <c r="DK396" s="257">
        <v>650</v>
      </c>
      <c r="DL396" s="257">
        <v>156</v>
      </c>
      <c r="DM396" s="257">
        <v>520</v>
      </c>
      <c r="DN396" s="257">
        <v>0.94069999999999998</v>
      </c>
      <c r="DO396" s="257">
        <v>35860</v>
      </c>
      <c r="DP396" s="257">
        <v>0</v>
      </c>
      <c r="DQ396" s="259">
        <v>0.33</v>
      </c>
      <c r="DR396" s="257">
        <v>650</v>
      </c>
      <c r="DS396" s="257">
        <v>146</v>
      </c>
      <c r="DT396" s="257">
        <v>520</v>
      </c>
      <c r="DU396" s="257">
        <v>0.93610000000000004</v>
      </c>
      <c r="DV396" s="257">
        <v>39240</v>
      </c>
      <c r="DW396" s="257">
        <v>0</v>
      </c>
      <c r="DX396" s="259">
        <v>0.4</v>
      </c>
    </row>
    <row r="397" spans="1:128" ht="17.25" customHeight="1">
      <c r="A397" s="297">
        <v>393</v>
      </c>
      <c r="B397" s="459" t="s">
        <v>457</v>
      </c>
      <c r="C397" s="255">
        <v>278</v>
      </c>
      <c r="D397" s="255">
        <v>0</v>
      </c>
      <c r="E397" s="255">
        <v>222.4</v>
      </c>
      <c r="F397" s="255">
        <v>0</v>
      </c>
      <c r="G397" s="255">
        <v>0</v>
      </c>
      <c r="H397" s="255">
        <v>0</v>
      </c>
      <c r="I397" s="256">
        <v>0</v>
      </c>
      <c r="J397" s="255">
        <v>278</v>
      </c>
      <c r="K397" s="255">
        <v>208</v>
      </c>
      <c r="L397" s="255">
        <v>222.4</v>
      </c>
      <c r="M397" s="255">
        <v>0</v>
      </c>
      <c r="N397" s="255">
        <v>17200</v>
      </c>
      <c r="O397" s="255">
        <v>0</v>
      </c>
      <c r="P397" s="256">
        <v>0</v>
      </c>
      <c r="Q397" s="255">
        <v>278</v>
      </c>
      <c r="R397" s="255">
        <v>0</v>
      </c>
      <c r="S397" s="255">
        <v>222.4</v>
      </c>
      <c r="T397" s="255">
        <v>0.92</v>
      </c>
      <c r="U397" s="255">
        <v>17200</v>
      </c>
      <c r="V397" s="255">
        <v>0</v>
      </c>
      <c r="W397" s="255">
        <v>0.12</v>
      </c>
      <c r="X397" s="255">
        <v>278</v>
      </c>
      <c r="Y397" s="255">
        <v>220</v>
      </c>
      <c r="Z397" s="255">
        <v>222.4</v>
      </c>
      <c r="AA397" s="255">
        <v>0</v>
      </c>
      <c r="AB397" s="255">
        <v>11960</v>
      </c>
      <c r="AC397" s="255">
        <v>0</v>
      </c>
      <c r="AD397" s="255">
        <v>0</v>
      </c>
      <c r="AE397" s="255">
        <v>278</v>
      </c>
      <c r="AF397" s="255">
        <v>168</v>
      </c>
      <c r="AG397" s="255">
        <v>222.4</v>
      </c>
      <c r="AH397" s="255">
        <v>0.61450000000000005</v>
      </c>
      <c r="AI397" s="255">
        <v>2040</v>
      </c>
      <c r="AJ397" s="255">
        <v>0</v>
      </c>
      <c r="AK397" s="255">
        <v>0.03</v>
      </c>
      <c r="AL397" s="255">
        <v>278</v>
      </c>
      <c r="AM397" s="255">
        <v>0</v>
      </c>
      <c r="AN397" s="255">
        <v>222.4</v>
      </c>
      <c r="AO397" s="255">
        <v>0.61450000000000005</v>
      </c>
      <c r="AP397" s="255">
        <v>2040</v>
      </c>
      <c r="AQ397" s="255">
        <v>0</v>
      </c>
      <c r="AR397" s="256">
        <v>0.03</v>
      </c>
      <c r="AS397" s="255">
        <v>278</v>
      </c>
      <c r="AT397" s="255">
        <v>212</v>
      </c>
      <c r="AU397" s="255">
        <v>222.4</v>
      </c>
      <c r="AV397" s="255">
        <v>0</v>
      </c>
      <c r="AW397" s="255">
        <v>9120</v>
      </c>
      <c r="AX397" s="255">
        <v>0</v>
      </c>
      <c r="AY397" s="256">
        <v>0</v>
      </c>
      <c r="AZ397" s="257">
        <v>278</v>
      </c>
      <c r="BA397" s="257">
        <v>0</v>
      </c>
      <c r="BB397" s="257">
        <v>222.4</v>
      </c>
      <c r="BC397" s="257">
        <v>0.92</v>
      </c>
      <c r="BD397" s="257">
        <v>9120</v>
      </c>
      <c r="BE397" s="257">
        <v>0</v>
      </c>
      <c r="BF397" s="257">
        <v>0.06</v>
      </c>
      <c r="BG397" s="257">
        <v>278</v>
      </c>
      <c r="BH397" s="257">
        <v>0</v>
      </c>
      <c r="BI397" s="257">
        <v>222.4</v>
      </c>
      <c r="BJ397" s="257">
        <v>0</v>
      </c>
      <c r="BK397" s="257">
        <v>0</v>
      </c>
      <c r="BL397" s="257">
        <v>0</v>
      </c>
      <c r="BM397" s="257">
        <v>0</v>
      </c>
      <c r="BN397" s="257">
        <v>278</v>
      </c>
      <c r="BO397" s="257">
        <v>0</v>
      </c>
      <c r="BP397" s="257">
        <v>222.4</v>
      </c>
      <c r="BQ397" s="257">
        <v>0</v>
      </c>
      <c r="BR397" s="257">
        <v>0</v>
      </c>
      <c r="BS397" s="257">
        <v>0</v>
      </c>
      <c r="BT397" s="257">
        <v>0</v>
      </c>
      <c r="BU397" s="257">
        <v>278</v>
      </c>
      <c r="BV397" s="257">
        <v>0</v>
      </c>
      <c r="BW397" s="257">
        <v>222.4</v>
      </c>
      <c r="BX397" s="257">
        <v>0</v>
      </c>
      <c r="BY397" s="257">
        <v>0</v>
      </c>
      <c r="BZ397" s="257">
        <v>0</v>
      </c>
      <c r="CA397" s="258">
        <v>0</v>
      </c>
      <c r="CB397" s="257">
        <v>278</v>
      </c>
      <c r="CC397" s="257">
        <v>0</v>
      </c>
      <c r="CD397" s="257">
        <v>222.4</v>
      </c>
      <c r="CE397" s="257">
        <v>0</v>
      </c>
      <c r="CF397" s="257">
        <v>0</v>
      </c>
      <c r="CG397" s="257">
        <v>0</v>
      </c>
      <c r="CH397" s="257">
        <v>0</v>
      </c>
      <c r="CI397" s="257">
        <v>278</v>
      </c>
      <c r="CJ397" s="257">
        <v>0</v>
      </c>
      <c r="CK397" s="257">
        <v>222.4</v>
      </c>
      <c r="CL397" s="257">
        <v>0</v>
      </c>
      <c r="CM397" s="257">
        <v>0</v>
      </c>
      <c r="CN397" s="257">
        <v>0</v>
      </c>
      <c r="CO397" s="259">
        <v>0</v>
      </c>
      <c r="CP397" s="257">
        <v>278</v>
      </c>
      <c r="CQ397" s="257">
        <v>4</v>
      </c>
      <c r="CR397" s="257">
        <v>222.4</v>
      </c>
      <c r="CS397" s="257">
        <v>0</v>
      </c>
      <c r="CT397" s="257">
        <v>26080</v>
      </c>
      <c r="CU397" s="257">
        <v>24473</v>
      </c>
      <c r="CV397" s="259">
        <v>0</v>
      </c>
      <c r="CW397" s="257">
        <v>278</v>
      </c>
      <c r="CX397" s="257">
        <v>0</v>
      </c>
      <c r="CY397" s="257">
        <v>222.4</v>
      </c>
      <c r="CZ397" s="257">
        <v>0</v>
      </c>
      <c r="DA397" s="257">
        <v>0</v>
      </c>
      <c r="DB397" s="257">
        <v>0</v>
      </c>
      <c r="DC397" s="259">
        <v>0</v>
      </c>
      <c r="DD397" s="257">
        <v>278</v>
      </c>
      <c r="DE397" s="257">
        <v>240</v>
      </c>
      <c r="DF397" s="257">
        <v>240</v>
      </c>
      <c r="DG397" s="257">
        <v>0</v>
      </c>
      <c r="DH397" s="257">
        <v>6880</v>
      </c>
      <c r="DI397" s="257">
        <v>0</v>
      </c>
      <c r="DJ397" s="259">
        <v>0</v>
      </c>
      <c r="DK397" s="257">
        <v>278</v>
      </c>
      <c r="DL397" s="257">
        <v>224</v>
      </c>
      <c r="DM397" s="257">
        <v>224</v>
      </c>
      <c r="DN397" s="257">
        <v>0.61539999999999995</v>
      </c>
      <c r="DO397" s="257">
        <v>3520</v>
      </c>
      <c r="DP397" s="257">
        <v>0</v>
      </c>
      <c r="DQ397" s="259">
        <v>0.03</v>
      </c>
      <c r="DR397" s="257">
        <v>278</v>
      </c>
      <c r="DS397" s="257">
        <v>0</v>
      </c>
      <c r="DT397" s="257">
        <v>222.4</v>
      </c>
      <c r="DU397" s="257">
        <v>0</v>
      </c>
      <c r="DV397" s="257">
        <v>0</v>
      </c>
      <c r="DW397" s="257">
        <v>0</v>
      </c>
      <c r="DX397" s="259">
        <v>0</v>
      </c>
    </row>
    <row r="398" spans="1:128" ht="17.25" customHeight="1">
      <c r="A398" s="297">
        <v>394</v>
      </c>
      <c r="B398" s="459" t="s">
        <v>458</v>
      </c>
      <c r="C398" s="255">
        <v>222</v>
      </c>
      <c r="D398" s="255">
        <v>138</v>
      </c>
      <c r="E398" s="255">
        <v>177.6</v>
      </c>
      <c r="F398" s="255">
        <v>0.68379999999999996</v>
      </c>
      <c r="G398" s="255">
        <v>8370</v>
      </c>
      <c r="H398" s="255">
        <v>0</v>
      </c>
      <c r="I398" s="256">
        <v>0.12</v>
      </c>
      <c r="J398" s="255">
        <v>222</v>
      </c>
      <c r="K398" s="255">
        <v>138</v>
      </c>
      <c r="L398" s="255">
        <v>177.6</v>
      </c>
      <c r="M398" s="255">
        <v>0.68120000000000003</v>
      </c>
      <c r="N398" s="255">
        <v>10320</v>
      </c>
      <c r="O398" s="255">
        <v>0</v>
      </c>
      <c r="P398" s="256">
        <v>0.15</v>
      </c>
      <c r="Q398" s="255">
        <v>222</v>
      </c>
      <c r="R398" s="255">
        <v>171</v>
      </c>
      <c r="S398" s="255">
        <v>177.6</v>
      </c>
      <c r="T398" s="255">
        <v>0.71309999999999996</v>
      </c>
      <c r="U398" s="255">
        <v>14970</v>
      </c>
      <c r="V398" s="255">
        <v>0</v>
      </c>
      <c r="W398" s="255">
        <v>0.17</v>
      </c>
      <c r="X398" s="255">
        <v>222</v>
      </c>
      <c r="Y398" s="255">
        <v>135</v>
      </c>
      <c r="Z398" s="255">
        <v>177.6</v>
      </c>
      <c r="AA398" s="255">
        <v>0.72030000000000005</v>
      </c>
      <c r="AB398" s="255">
        <v>7290</v>
      </c>
      <c r="AC398" s="255">
        <v>0</v>
      </c>
      <c r="AD398" s="255">
        <v>0.1</v>
      </c>
      <c r="AE398" s="255">
        <v>222</v>
      </c>
      <c r="AF398" s="255">
        <v>126</v>
      </c>
      <c r="AG398" s="255">
        <v>177.6</v>
      </c>
      <c r="AH398" s="255">
        <v>0.12379999999999999</v>
      </c>
      <c r="AI398" s="255">
        <v>6000</v>
      </c>
      <c r="AJ398" s="255">
        <v>0</v>
      </c>
      <c r="AK398" s="255">
        <v>0.52</v>
      </c>
      <c r="AL398" s="255">
        <v>222</v>
      </c>
      <c r="AM398" s="255">
        <v>126</v>
      </c>
      <c r="AN398" s="255">
        <v>177.6</v>
      </c>
      <c r="AO398" s="255">
        <v>0.59699999999999998</v>
      </c>
      <c r="AP398" s="255">
        <v>6000</v>
      </c>
      <c r="AQ398" s="255">
        <v>0</v>
      </c>
      <c r="AR398" s="256">
        <v>0.11</v>
      </c>
      <c r="AS398" s="255">
        <v>222</v>
      </c>
      <c r="AT398" s="255">
        <v>126</v>
      </c>
      <c r="AU398" s="255">
        <v>177.6</v>
      </c>
      <c r="AV398" s="255">
        <v>0.66669999999999996</v>
      </c>
      <c r="AW398" s="255">
        <v>6000</v>
      </c>
      <c r="AX398" s="255">
        <v>0</v>
      </c>
      <c r="AY398" s="256">
        <v>0.1</v>
      </c>
      <c r="AZ398" s="257">
        <v>222</v>
      </c>
      <c r="BA398" s="257">
        <v>174</v>
      </c>
      <c r="BB398" s="257">
        <v>177.6</v>
      </c>
      <c r="BC398" s="257">
        <v>0.77190000000000003</v>
      </c>
      <c r="BD398" s="257">
        <v>18270</v>
      </c>
      <c r="BE398" s="257">
        <v>0</v>
      </c>
      <c r="BF398" s="257">
        <v>0.19</v>
      </c>
      <c r="BG398" s="257">
        <v>222</v>
      </c>
      <c r="BH398" s="257">
        <v>183</v>
      </c>
      <c r="BI398" s="257">
        <v>183</v>
      </c>
      <c r="BJ398" s="257">
        <v>3.44E-2</v>
      </c>
      <c r="BK398" s="257">
        <v>10830</v>
      </c>
      <c r="BL398" s="257">
        <v>8020</v>
      </c>
      <c r="BM398" s="257">
        <v>2.31</v>
      </c>
      <c r="BN398" s="257">
        <v>222</v>
      </c>
      <c r="BO398" s="257">
        <v>159</v>
      </c>
      <c r="BP398" s="257">
        <v>177.6</v>
      </c>
      <c r="BQ398" s="257">
        <v>0.72070000000000001</v>
      </c>
      <c r="BR398" s="257">
        <v>9600</v>
      </c>
      <c r="BS398" s="257">
        <v>0</v>
      </c>
      <c r="BT398" s="257">
        <v>0.11</v>
      </c>
      <c r="BU398" s="257">
        <v>222</v>
      </c>
      <c r="BV398" s="257">
        <v>165</v>
      </c>
      <c r="BW398" s="257">
        <v>177.6</v>
      </c>
      <c r="BX398" s="257">
        <v>0.71179999999999999</v>
      </c>
      <c r="BY398" s="257">
        <v>7410</v>
      </c>
      <c r="BZ398" s="257">
        <v>0</v>
      </c>
      <c r="CA398" s="258">
        <v>0.09</v>
      </c>
      <c r="CB398" s="257">
        <v>222</v>
      </c>
      <c r="CC398" s="257">
        <v>162</v>
      </c>
      <c r="CD398" s="257">
        <v>177.6</v>
      </c>
      <c r="CE398" s="257">
        <v>0.72050000000000003</v>
      </c>
      <c r="CF398" s="257">
        <v>13380</v>
      </c>
      <c r="CG398" s="257">
        <v>0</v>
      </c>
      <c r="CH398" s="257">
        <v>0.15</v>
      </c>
      <c r="CI398" s="257">
        <v>222</v>
      </c>
      <c r="CJ398" s="257">
        <v>162</v>
      </c>
      <c r="CK398" s="257">
        <v>177.6</v>
      </c>
      <c r="CL398" s="257">
        <v>0.72050000000000003</v>
      </c>
      <c r="CM398" s="257">
        <v>13380</v>
      </c>
      <c r="CN398" s="257">
        <v>0</v>
      </c>
      <c r="CO398" s="259">
        <v>0.16</v>
      </c>
      <c r="CP398" s="257">
        <v>222</v>
      </c>
      <c r="CQ398" s="257">
        <v>162</v>
      </c>
      <c r="CR398" s="257">
        <v>177.6</v>
      </c>
      <c r="CS398" s="257">
        <v>0.70940000000000003</v>
      </c>
      <c r="CT398" s="257">
        <v>5640</v>
      </c>
      <c r="CU398" s="257">
        <v>0</v>
      </c>
      <c r="CV398" s="259">
        <v>7.0000000000000007E-2</v>
      </c>
      <c r="CW398" s="257">
        <v>222</v>
      </c>
      <c r="CX398" s="257">
        <v>150</v>
      </c>
      <c r="CY398" s="257">
        <v>177.6</v>
      </c>
      <c r="CZ398" s="257">
        <v>0.70940000000000003</v>
      </c>
      <c r="DA398" s="257">
        <v>12960</v>
      </c>
      <c r="DB398" s="257">
        <v>0</v>
      </c>
      <c r="DC398" s="259">
        <v>0.17</v>
      </c>
      <c r="DD398" s="257">
        <v>222</v>
      </c>
      <c r="DE398" s="257">
        <v>150</v>
      </c>
      <c r="DF398" s="257">
        <v>177.6</v>
      </c>
      <c r="DG398" s="257">
        <v>0.66100000000000003</v>
      </c>
      <c r="DH398" s="257">
        <v>2340</v>
      </c>
      <c r="DI398" s="257">
        <v>0</v>
      </c>
      <c r="DJ398" s="259">
        <v>0.03</v>
      </c>
      <c r="DK398" s="257">
        <v>222</v>
      </c>
      <c r="DL398" s="257">
        <v>0</v>
      </c>
      <c r="DM398" s="257">
        <v>177.6</v>
      </c>
      <c r="DN398" s="257">
        <v>0.66100000000000003</v>
      </c>
      <c r="DO398" s="257">
        <v>2340</v>
      </c>
      <c r="DP398" s="257">
        <v>0</v>
      </c>
      <c r="DQ398" s="259">
        <v>0.03</v>
      </c>
      <c r="DR398" s="257">
        <v>222</v>
      </c>
      <c r="DS398" s="257">
        <v>0</v>
      </c>
      <c r="DT398" s="257">
        <v>177.6</v>
      </c>
      <c r="DU398" s="257">
        <v>0.66100000000000003</v>
      </c>
      <c r="DV398" s="257">
        <v>2340</v>
      </c>
      <c r="DW398" s="257">
        <v>0</v>
      </c>
      <c r="DX398" s="259">
        <v>0.03</v>
      </c>
    </row>
    <row r="399" spans="1:128" ht="17.25" customHeight="1">
      <c r="A399" s="297">
        <v>395</v>
      </c>
      <c r="B399" s="459" t="s">
        <v>459</v>
      </c>
      <c r="C399" s="255">
        <v>750</v>
      </c>
      <c r="D399" s="255">
        <v>90</v>
      </c>
      <c r="E399" s="255">
        <v>600</v>
      </c>
      <c r="F399" s="255">
        <v>0.96150000000000002</v>
      </c>
      <c r="G399" s="255">
        <v>32590</v>
      </c>
      <c r="H399" s="255">
        <v>0</v>
      </c>
      <c r="I399" s="256">
        <v>0.52</v>
      </c>
      <c r="J399" s="255">
        <v>750</v>
      </c>
      <c r="K399" s="255">
        <v>87.2</v>
      </c>
      <c r="L399" s="255">
        <v>600</v>
      </c>
      <c r="M399" s="255">
        <v>0.9677</v>
      </c>
      <c r="N399" s="255">
        <v>43030</v>
      </c>
      <c r="O399" s="255">
        <v>5361</v>
      </c>
      <c r="P399" s="256">
        <v>0.69</v>
      </c>
      <c r="Q399" s="255">
        <v>750</v>
      </c>
      <c r="R399" s="255">
        <v>40</v>
      </c>
      <c r="S399" s="255">
        <v>600</v>
      </c>
      <c r="T399" s="255">
        <v>0.79149999999999998</v>
      </c>
      <c r="U399" s="255">
        <v>14670</v>
      </c>
      <c r="V399" s="255">
        <v>993</v>
      </c>
      <c r="W399" s="255">
        <v>0.64</v>
      </c>
      <c r="X399" s="255">
        <v>750</v>
      </c>
      <c r="Y399" s="255">
        <v>70</v>
      </c>
      <c r="Z399" s="255">
        <v>600</v>
      </c>
      <c r="AA399" s="255">
        <v>0.84809999999999997</v>
      </c>
      <c r="AB399" s="255">
        <v>24000</v>
      </c>
      <c r="AC399" s="255">
        <v>0</v>
      </c>
      <c r="AD399" s="255">
        <v>0.54</v>
      </c>
      <c r="AE399" s="255">
        <v>750</v>
      </c>
      <c r="AF399" s="255">
        <v>800</v>
      </c>
      <c r="AG399" s="255">
        <v>800</v>
      </c>
      <c r="AH399" s="255">
        <v>0.93620000000000003</v>
      </c>
      <c r="AI399" s="255">
        <v>35200</v>
      </c>
      <c r="AJ399" s="255">
        <v>0</v>
      </c>
      <c r="AK399" s="255">
        <v>0.06</v>
      </c>
      <c r="AL399" s="255">
        <v>750</v>
      </c>
      <c r="AM399" s="255">
        <v>90</v>
      </c>
      <c r="AN399" s="255">
        <v>600</v>
      </c>
      <c r="AO399" s="255">
        <v>0.95289999999999997</v>
      </c>
      <c r="AP399" s="255">
        <v>32400</v>
      </c>
      <c r="AQ399" s="255">
        <v>0</v>
      </c>
      <c r="AR399" s="256">
        <v>0.52</v>
      </c>
      <c r="AS399" s="255">
        <v>750</v>
      </c>
      <c r="AT399" s="255">
        <v>78.8</v>
      </c>
      <c r="AU399" s="255">
        <v>600</v>
      </c>
      <c r="AV399" s="255">
        <v>0.89270000000000005</v>
      </c>
      <c r="AW399" s="255">
        <v>27165</v>
      </c>
      <c r="AX399" s="255">
        <v>0</v>
      </c>
      <c r="AY399" s="256">
        <v>0.52</v>
      </c>
      <c r="AZ399" s="257">
        <v>750</v>
      </c>
      <c r="BA399" s="257">
        <v>80.400000000000006</v>
      </c>
      <c r="BB399" s="257">
        <v>600</v>
      </c>
      <c r="BC399" s="257">
        <v>0.94589999999999996</v>
      </c>
      <c r="BD399" s="257">
        <v>35775</v>
      </c>
      <c r="BE399" s="257">
        <v>2921</v>
      </c>
      <c r="BF399" s="257">
        <v>0.65</v>
      </c>
      <c r="BG399" s="257">
        <v>750</v>
      </c>
      <c r="BH399" s="257">
        <v>70</v>
      </c>
      <c r="BI399" s="257">
        <v>600</v>
      </c>
      <c r="BJ399" s="257">
        <v>0.91290000000000004</v>
      </c>
      <c r="BK399" s="257">
        <v>25060</v>
      </c>
      <c r="BL399" s="257">
        <v>0</v>
      </c>
      <c r="BM399" s="257">
        <v>0.53</v>
      </c>
      <c r="BN399" s="257">
        <v>750</v>
      </c>
      <c r="BO399" s="257">
        <v>80</v>
      </c>
      <c r="BP399" s="257">
        <v>600</v>
      </c>
      <c r="BQ399" s="257">
        <v>0.92349999999999999</v>
      </c>
      <c r="BR399" s="257">
        <v>30200</v>
      </c>
      <c r="BS399" s="257">
        <v>0</v>
      </c>
      <c r="BT399" s="257">
        <v>0.55000000000000004</v>
      </c>
      <c r="BU399" s="257">
        <v>750</v>
      </c>
      <c r="BV399" s="257">
        <v>83.6</v>
      </c>
      <c r="BW399" s="257">
        <v>600</v>
      </c>
      <c r="BX399" s="257">
        <v>0.96250000000000002</v>
      </c>
      <c r="BY399" s="257">
        <v>35905</v>
      </c>
      <c r="BZ399" s="257">
        <v>3462</v>
      </c>
      <c r="CA399" s="258">
        <v>0.66</v>
      </c>
      <c r="CB399" s="257">
        <v>750</v>
      </c>
      <c r="CC399" s="257">
        <v>92.8</v>
      </c>
      <c r="CD399" s="257">
        <v>600</v>
      </c>
      <c r="CE399" s="257">
        <v>0.98050000000000004</v>
      </c>
      <c r="CF399" s="257">
        <v>39700</v>
      </c>
      <c r="CG399" s="257">
        <v>0</v>
      </c>
      <c r="CH399" s="257">
        <v>0.59</v>
      </c>
      <c r="CI399" s="257">
        <v>750</v>
      </c>
      <c r="CJ399" s="257">
        <v>90</v>
      </c>
      <c r="CK399" s="257">
        <v>600</v>
      </c>
      <c r="CL399" s="257">
        <v>0.98229999999999995</v>
      </c>
      <c r="CM399" s="257">
        <v>39295</v>
      </c>
      <c r="CN399" s="257">
        <v>1103</v>
      </c>
      <c r="CO399" s="259">
        <v>0.62</v>
      </c>
      <c r="CP399" s="257">
        <v>750</v>
      </c>
      <c r="CQ399" s="257">
        <v>90</v>
      </c>
      <c r="CR399" s="257">
        <v>600</v>
      </c>
      <c r="CS399" s="257">
        <v>0.97219999999999995</v>
      </c>
      <c r="CT399" s="257">
        <v>29900</v>
      </c>
      <c r="CU399" s="257">
        <v>0</v>
      </c>
      <c r="CV399" s="259">
        <v>0.46</v>
      </c>
      <c r="CW399" s="257">
        <v>750</v>
      </c>
      <c r="CX399" s="257">
        <v>90</v>
      </c>
      <c r="CY399" s="257">
        <v>600</v>
      </c>
      <c r="CZ399" s="257">
        <v>0.50680000000000003</v>
      </c>
      <c r="DA399" s="257">
        <v>15000</v>
      </c>
      <c r="DB399" s="257">
        <v>0</v>
      </c>
      <c r="DC399" s="259">
        <v>0.46</v>
      </c>
      <c r="DD399" s="257">
        <v>750</v>
      </c>
      <c r="DE399" s="257">
        <v>70</v>
      </c>
      <c r="DF399" s="257">
        <v>600</v>
      </c>
      <c r="DG399" s="257">
        <v>0.22720000000000001</v>
      </c>
      <c r="DH399" s="257">
        <v>18400</v>
      </c>
      <c r="DI399" s="257">
        <v>11300</v>
      </c>
      <c r="DJ399" s="259">
        <v>1.56</v>
      </c>
      <c r="DK399" s="257">
        <v>750</v>
      </c>
      <c r="DL399" s="257">
        <v>110</v>
      </c>
      <c r="DM399" s="257">
        <v>600</v>
      </c>
      <c r="DN399" s="257">
        <v>0.9587</v>
      </c>
      <c r="DO399" s="257">
        <v>41800</v>
      </c>
      <c r="DP399" s="257">
        <v>0</v>
      </c>
      <c r="DQ399" s="259">
        <v>0.53</v>
      </c>
      <c r="DR399" s="257">
        <v>750</v>
      </c>
      <c r="DS399" s="257">
        <v>80</v>
      </c>
      <c r="DT399" s="257">
        <v>600</v>
      </c>
      <c r="DU399" s="257">
        <v>0.95799999999999996</v>
      </c>
      <c r="DV399" s="257">
        <v>36500</v>
      </c>
      <c r="DW399" s="257">
        <v>3392</v>
      </c>
      <c r="DX399" s="259">
        <v>0.66</v>
      </c>
    </row>
    <row r="400" spans="1:128" ht="17.25" customHeight="1">
      <c r="A400" s="297">
        <v>396</v>
      </c>
      <c r="B400" s="459" t="s">
        <v>673</v>
      </c>
      <c r="C400" s="255">
        <v>188</v>
      </c>
      <c r="D400" s="255">
        <v>166</v>
      </c>
      <c r="E400" s="255">
        <v>166</v>
      </c>
      <c r="F400" s="255">
        <v>0.65939999999999999</v>
      </c>
      <c r="G400" s="255">
        <v>4260</v>
      </c>
      <c r="H400" s="255">
        <v>0</v>
      </c>
      <c r="I400" s="256">
        <v>0.05</v>
      </c>
      <c r="J400" s="255">
        <v>188</v>
      </c>
      <c r="K400" s="255">
        <v>102</v>
      </c>
      <c r="L400" s="255">
        <v>150.4</v>
      </c>
      <c r="M400" s="255">
        <v>0.8367</v>
      </c>
      <c r="N400" s="255">
        <v>6660</v>
      </c>
      <c r="O400" s="255">
        <v>0</v>
      </c>
      <c r="P400" s="256">
        <v>0.1</v>
      </c>
      <c r="Q400" s="255">
        <v>188</v>
      </c>
      <c r="R400" s="255">
        <v>100</v>
      </c>
      <c r="S400" s="255">
        <v>150.4</v>
      </c>
      <c r="T400" s="255">
        <v>0.78920000000000001</v>
      </c>
      <c r="U400" s="255">
        <v>5540</v>
      </c>
      <c r="V400" s="255">
        <v>0</v>
      </c>
      <c r="W400" s="255">
        <v>0.1</v>
      </c>
      <c r="X400" s="255">
        <v>188</v>
      </c>
      <c r="Y400" s="255">
        <v>122</v>
      </c>
      <c r="Z400" s="255">
        <v>150.4</v>
      </c>
      <c r="AA400" s="255">
        <v>0.70099999999999996</v>
      </c>
      <c r="AB400" s="255">
        <v>4360</v>
      </c>
      <c r="AC400" s="255">
        <v>0</v>
      </c>
      <c r="AD400" s="255">
        <v>7.0000000000000007E-2</v>
      </c>
      <c r="AE400" s="255">
        <v>188</v>
      </c>
      <c r="AF400" s="255">
        <v>134</v>
      </c>
      <c r="AG400" s="255">
        <v>150.4</v>
      </c>
      <c r="AH400" s="255">
        <v>0.61729999999999996</v>
      </c>
      <c r="AI400" s="255">
        <v>3000</v>
      </c>
      <c r="AJ400" s="255">
        <v>0</v>
      </c>
      <c r="AK400" s="255">
        <v>0.05</v>
      </c>
      <c r="AL400" s="255">
        <v>188</v>
      </c>
      <c r="AM400" s="255">
        <v>130</v>
      </c>
      <c r="AN400" s="255">
        <v>150.4</v>
      </c>
      <c r="AO400" s="255">
        <v>0.65159999999999996</v>
      </c>
      <c r="AP400" s="255">
        <v>3180</v>
      </c>
      <c r="AQ400" s="255">
        <v>0</v>
      </c>
      <c r="AR400" s="256">
        <v>0.05</v>
      </c>
      <c r="AS400" s="255">
        <v>188</v>
      </c>
      <c r="AT400" s="255">
        <v>88</v>
      </c>
      <c r="AU400" s="255">
        <v>150.4</v>
      </c>
      <c r="AV400" s="255">
        <v>0.754</v>
      </c>
      <c r="AW400" s="255">
        <v>4720</v>
      </c>
      <c r="AX400" s="255">
        <v>0</v>
      </c>
      <c r="AY400" s="256">
        <v>0.1</v>
      </c>
      <c r="AZ400" s="257">
        <v>188</v>
      </c>
      <c r="BA400" s="257">
        <v>110</v>
      </c>
      <c r="BB400" s="257">
        <v>150.4</v>
      </c>
      <c r="BC400" s="257">
        <v>0.71919999999999995</v>
      </c>
      <c r="BD400" s="257">
        <v>4560</v>
      </c>
      <c r="BE400" s="257">
        <v>0</v>
      </c>
      <c r="BF400" s="257">
        <v>0.08</v>
      </c>
      <c r="BG400" s="257">
        <v>188</v>
      </c>
      <c r="BH400" s="257">
        <v>126</v>
      </c>
      <c r="BI400" s="257">
        <v>150.4</v>
      </c>
      <c r="BJ400" s="257">
        <v>0.92</v>
      </c>
      <c r="BK400" s="257">
        <v>10782</v>
      </c>
      <c r="BL400" s="257">
        <v>0</v>
      </c>
      <c r="BM400" s="257">
        <v>0.13</v>
      </c>
      <c r="BN400" s="257">
        <v>188</v>
      </c>
      <c r="BO400" s="257">
        <v>122</v>
      </c>
      <c r="BP400" s="257">
        <v>150.4</v>
      </c>
      <c r="BQ400" s="257">
        <v>0.72809999999999997</v>
      </c>
      <c r="BR400" s="257">
        <v>6538</v>
      </c>
      <c r="BS400" s="257">
        <v>0</v>
      </c>
      <c r="BT400" s="257">
        <v>0.1</v>
      </c>
      <c r="BU400" s="257">
        <v>188</v>
      </c>
      <c r="BV400" s="257">
        <v>126</v>
      </c>
      <c r="BW400" s="257">
        <v>150.4</v>
      </c>
      <c r="BX400" s="257">
        <v>0.86750000000000005</v>
      </c>
      <c r="BY400" s="257">
        <v>10080</v>
      </c>
      <c r="BZ400" s="257">
        <v>0</v>
      </c>
      <c r="CA400" s="258">
        <v>0.14000000000000001</v>
      </c>
      <c r="CB400" s="257">
        <v>188</v>
      </c>
      <c r="CC400" s="257">
        <v>128</v>
      </c>
      <c r="CD400" s="257">
        <v>150.4</v>
      </c>
      <c r="CE400" s="257">
        <v>0.85660000000000003</v>
      </c>
      <c r="CF400" s="257">
        <v>8480</v>
      </c>
      <c r="CG400" s="257">
        <v>0</v>
      </c>
      <c r="CH400" s="257">
        <v>0.1</v>
      </c>
      <c r="CI400" s="257">
        <v>188</v>
      </c>
      <c r="CJ400" s="257">
        <v>72</v>
      </c>
      <c r="CK400" s="257">
        <v>150.4</v>
      </c>
      <c r="CL400" s="257">
        <v>0.80110000000000003</v>
      </c>
      <c r="CM400" s="257">
        <v>5640</v>
      </c>
      <c r="CN400" s="257">
        <v>0</v>
      </c>
      <c r="CO400" s="259">
        <v>0.14000000000000001</v>
      </c>
      <c r="CP400" s="257">
        <v>188</v>
      </c>
      <c r="CQ400" s="257">
        <v>120</v>
      </c>
      <c r="CR400" s="257">
        <v>150.4</v>
      </c>
      <c r="CS400" s="257">
        <v>0.83699999999999997</v>
      </c>
      <c r="CT400" s="257">
        <v>6780</v>
      </c>
      <c r="CU400" s="257">
        <v>0</v>
      </c>
      <c r="CV400" s="259">
        <v>0.09</v>
      </c>
      <c r="CW400" s="257">
        <v>188</v>
      </c>
      <c r="CX400" s="257">
        <v>12</v>
      </c>
      <c r="CY400" s="257">
        <v>150.4</v>
      </c>
      <c r="CZ400" s="257">
        <v>0.84550000000000003</v>
      </c>
      <c r="DA400" s="257">
        <v>8100</v>
      </c>
      <c r="DB400" s="257">
        <v>3717</v>
      </c>
      <c r="DC400" s="259">
        <v>1.1100000000000001</v>
      </c>
      <c r="DD400" s="257">
        <v>188</v>
      </c>
      <c r="DE400" s="257">
        <v>88</v>
      </c>
      <c r="DF400" s="257">
        <v>150.4</v>
      </c>
      <c r="DG400" s="257">
        <v>0.65159999999999996</v>
      </c>
      <c r="DH400" s="257">
        <v>2880</v>
      </c>
      <c r="DI400" s="257">
        <v>0</v>
      </c>
      <c r="DJ400" s="259">
        <v>7.0000000000000007E-2</v>
      </c>
      <c r="DK400" s="257">
        <v>188</v>
      </c>
      <c r="DL400" s="257">
        <v>0</v>
      </c>
      <c r="DM400" s="257">
        <v>150.4</v>
      </c>
      <c r="DN400" s="257">
        <v>0.65159999999999996</v>
      </c>
      <c r="DO400" s="257">
        <v>2880</v>
      </c>
      <c r="DP400" s="257">
        <v>0</v>
      </c>
      <c r="DQ400" s="259">
        <v>7.0000000000000007E-2</v>
      </c>
      <c r="DR400" s="257">
        <v>188</v>
      </c>
      <c r="DS400" s="257">
        <v>132</v>
      </c>
      <c r="DT400" s="257">
        <v>150.4</v>
      </c>
      <c r="DU400" s="257">
        <v>0</v>
      </c>
      <c r="DV400" s="257">
        <v>8580</v>
      </c>
      <c r="DW400" s="257">
        <v>0</v>
      </c>
      <c r="DX400" s="259">
        <v>0</v>
      </c>
    </row>
    <row r="401" spans="1:128" ht="17.25" customHeight="1">
      <c r="A401" s="297">
        <v>397</v>
      </c>
      <c r="B401" s="459" t="s">
        <v>674</v>
      </c>
      <c r="C401" s="255">
        <v>161</v>
      </c>
      <c r="D401" s="255">
        <v>84</v>
      </c>
      <c r="E401" s="255">
        <v>128.80000000000001</v>
      </c>
      <c r="F401" s="255">
        <v>0</v>
      </c>
      <c r="G401" s="255">
        <v>10860</v>
      </c>
      <c r="H401" s="255">
        <v>0</v>
      </c>
      <c r="I401" s="256">
        <v>0</v>
      </c>
      <c r="J401" s="255">
        <v>161</v>
      </c>
      <c r="K401" s="255">
        <v>84</v>
      </c>
      <c r="L401" s="255">
        <v>128.80000000000001</v>
      </c>
      <c r="M401" s="255">
        <v>0.88360000000000005</v>
      </c>
      <c r="N401" s="255">
        <v>3340</v>
      </c>
      <c r="O401" s="255">
        <v>0</v>
      </c>
      <c r="P401" s="256">
        <v>0.06</v>
      </c>
      <c r="Q401" s="255">
        <v>161</v>
      </c>
      <c r="R401" s="255">
        <v>80</v>
      </c>
      <c r="S401" s="255">
        <v>128.80000000000001</v>
      </c>
      <c r="T401" s="255">
        <v>0.91069999999999995</v>
      </c>
      <c r="U401" s="255">
        <v>6120</v>
      </c>
      <c r="V401" s="255">
        <v>0</v>
      </c>
      <c r="W401" s="255">
        <v>0.12</v>
      </c>
      <c r="X401" s="255">
        <v>161</v>
      </c>
      <c r="Y401" s="255">
        <v>86</v>
      </c>
      <c r="Z401" s="255">
        <v>128.80000000000001</v>
      </c>
      <c r="AA401" s="255">
        <v>0.88149999999999995</v>
      </c>
      <c r="AB401" s="255">
        <v>2380</v>
      </c>
      <c r="AC401" s="255">
        <v>0</v>
      </c>
      <c r="AD401" s="255">
        <v>0.04</v>
      </c>
      <c r="AE401" s="255">
        <v>161</v>
      </c>
      <c r="AF401" s="255">
        <v>68</v>
      </c>
      <c r="AG401" s="255">
        <v>128.80000000000001</v>
      </c>
      <c r="AH401" s="255">
        <v>0.89880000000000004</v>
      </c>
      <c r="AI401" s="255">
        <v>3020</v>
      </c>
      <c r="AJ401" s="255">
        <v>0</v>
      </c>
      <c r="AK401" s="255">
        <v>7.0000000000000007E-2</v>
      </c>
      <c r="AL401" s="255">
        <v>161</v>
      </c>
      <c r="AM401" s="255">
        <v>0</v>
      </c>
      <c r="AN401" s="255">
        <v>128.80000000000001</v>
      </c>
      <c r="AO401" s="255">
        <v>0.89880000000000004</v>
      </c>
      <c r="AP401" s="255">
        <v>3020</v>
      </c>
      <c r="AQ401" s="255">
        <v>0</v>
      </c>
      <c r="AR401" s="256">
        <v>7.0000000000000007E-2</v>
      </c>
      <c r="AS401" s="255">
        <v>161</v>
      </c>
      <c r="AT401" s="255">
        <v>88</v>
      </c>
      <c r="AU401" s="255">
        <v>128.80000000000001</v>
      </c>
      <c r="AV401" s="255">
        <v>0.86099999999999999</v>
      </c>
      <c r="AW401" s="255">
        <v>10780</v>
      </c>
      <c r="AX401" s="255">
        <v>0</v>
      </c>
      <c r="AY401" s="256">
        <v>0.19</v>
      </c>
      <c r="AZ401" s="257">
        <v>161</v>
      </c>
      <c r="BA401" s="257">
        <v>86</v>
      </c>
      <c r="BB401" s="257">
        <v>128.80000000000001</v>
      </c>
      <c r="BC401" s="257">
        <v>0.91900000000000004</v>
      </c>
      <c r="BD401" s="257">
        <v>7720</v>
      </c>
      <c r="BE401" s="257">
        <v>0</v>
      </c>
      <c r="BF401" s="257">
        <v>0.14000000000000001</v>
      </c>
      <c r="BG401" s="257">
        <v>161</v>
      </c>
      <c r="BH401" s="257">
        <v>104</v>
      </c>
      <c r="BI401" s="257">
        <v>128.80000000000001</v>
      </c>
      <c r="BJ401" s="257">
        <v>0.93869999999999998</v>
      </c>
      <c r="BK401" s="257">
        <v>6120</v>
      </c>
      <c r="BL401" s="257">
        <v>0</v>
      </c>
      <c r="BM401" s="257">
        <v>0.08</v>
      </c>
      <c r="BN401" s="257">
        <v>161</v>
      </c>
      <c r="BO401" s="257">
        <v>90</v>
      </c>
      <c r="BP401" s="257">
        <v>128.80000000000001</v>
      </c>
      <c r="BQ401" s="257">
        <v>0.91320000000000001</v>
      </c>
      <c r="BR401" s="257">
        <v>5680</v>
      </c>
      <c r="BS401" s="257">
        <v>0</v>
      </c>
      <c r="BT401" s="257">
        <v>0.09</v>
      </c>
      <c r="BU401" s="257">
        <v>161</v>
      </c>
      <c r="BV401" s="257">
        <v>86</v>
      </c>
      <c r="BW401" s="257">
        <v>128.80000000000001</v>
      </c>
      <c r="BX401" s="257">
        <v>0.92900000000000005</v>
      </c>
      <c r="BY401" s="257">
        <v>6020</v>
      </c>
      <c r="BZ401" s="257">
        <v>0</v>
      </c>
      <c r="CA401" s="258">
        <v>0.11</v>
      </c>
      <c r="CB401" s="257">
        <v>161</v>
      </c>
      <c r="CC401" s="257">
        <v>96</v>
      </c>
      <c r="CD401" s="257">
        <v>128.80000000000001</v>
      </c>
      <c r="CE401" s="257">
        <v>0.93259999999999998</v>
      </c>
      <c r="CF401" s="257">
        <v>6640</v>
      </c>
      <c r="CG401" s="257">
        <v>0</v>
      </c>
      <c r="CH401" s="257">
        <v>0.1</v>
      </c>
      <c r="CI401" s="257">
        <v>161</v>
      </c>
      <c r="CJ401" s="257">
        <v>88</v>
      </c>
      <c r="CK401" s="257">
        <v>128.80000000000001</v>
      </c>
      <c r="CL401" s="257">
        <v>0.91090000000000004</v>
      </c>
      <c r="CM401" s="257">
        <v>3680</v>
      </c>
      <c r="CN401" s="257">
        <v>0</v>
      </c>
      <c r="CO401" s="259">
        <v>0.06</v>
      </c>
      <c r="CP401" s="257">
        <v>161</v>
      </c>
      <c r="CQ401" s="257">
        <v>92</v>
      </c>
      <c r="CR401" s="257">
        <v>128.80000000000001</v>
      </c>
      <c r="CS401" s="257">
        <v>0.97070000000000001</v>
      </c>
      <c r="CT401" s="257">
        <v>7520</v>
      </c>
      <c r="CU401" s="257">
        <v>0</v>
      </c>
      <c r="CV401" s="259">
        <v>0.11</v>
      </c>
      <c r="CW401" s="257">
        <v>161</v>
      </c>
      <c r="CX401" s="257">
        <v>86</v>
      </c>
      <c r="CY401" s="257">
        <v>128.80000000000001</v>
      </c>
      <c r="CZ401" s="257">
        <v>0.2802</v>
      </c>
      <c r="DA401" s="257">
        <v>3940</v>
      </c>
      <c r="DB401" s="257">
        <v>0</v>
      </c>
      <c r="DC401" s="259">
        <v>0.23</v>
      </c>
      <c r="DD401" s="257">
        <v>161</v>
      </c>
      <c r="DE401" s="257">
        <v>82</v>
      </c>
      <c r="DF401" s="257">
        <v>128.80000000000001</v>
      </c>
      <c r="DG401" s="257">
        <v>0.79720000000000002</v>
      </c>
      <c r="DH401" s="257">
        <v>3460</v>
      </c>
      <c r="DI401" s="257">
        <v>0</v>
      </c>
      <c r="DJ401" s="259">
        <v>7.0000000000000007E-2</v>
      </c>
      <c r="DK401" s="257">
        <v>161</v>
      </c>
      <c r="DL401" s="257">
        <v>80</v>
      </c>
      <c r="DM401" s="257">
        <v>128.80000000000001</v>
      </c>
      <c r="DN401" s="257">
        <v>0.60070000000000001</v>
      </c>
      <c r="DO401" s="257">
        <v>3220</v>
      </c>
      <c r="DP401" s="257">
        <v>0</v>
      </c>
      <c r="DQ401" s="259">
        <v>0.09</v>
      </c>
      <c r="DR401" s="257">
        <v>161</v>
      </c>
      <c r="DS401" s="257">
        <v>142</v>
      </c>
      <c r="DT401" s="257">
        <v>142</v>
      </c>
      <c r="DU401" s="257">
        <v>0.43280000000000002</v>
      </c>
      <c r="DV401" s="257">
        <v>6180</v>
      </c>
      <c r="DW401" s="257">
        <v>0</v>
      </c>
      <c r="DX401" s="259">
        <v>0.14000000000000001</v>
      </c>
    </row>
    <row r="402" spans="1:128" ht="17.25" customHeight="1">
      <c r="A402" s="297">
        <v>398</v>
      </c>
      <c r="B402" s="459" t="s">
        <v>745</v>
      </c>
      <c r="C402" s="255">
        <v>111</v>
      </c>
      <c r="D402" s="255">
        <v>0</v>
      </c>
      <c r="E402" s="255">
        <v>88.8</v>
      </c>
      <c r="F402" s="255">
        <v>0.77810000000000001</v>
      </c>
      <c r="G402" s="255">
        <v>24012</v>
      </c>
      <c r="H402" s="255">
        <v>0</v>
      </c>
      <c r="I402" s="256">
        <v>0.6</v>
      </c>
      <c r="J402" s="255">
        <v>111</v>
      </c>
      <c r="K402" s="255">
        <v>70</v>
      </c>
      <c r="L402" s="255">
        <v>88.8</v>
      </c>
      <c r="M402" s="255">
        <v>0.58540000000000003</v>
      </c>
      <c r="N402" s="255">
        <v>28488</v>
      </c>
      <c r="O402" s="255">
        <v>10195</v>
      </c>
      <c r="P402" s="256">
        <v>0.93</v>
      </c>
      <c r="Q402" s="255">
        <v>111</v>
      </c>
      <c r="R402" s="255">
        <v>58</v>
      </c>
      <c r="S402" s="255">
        <v>88.8</v>
      </c>
      <c r="T402" s="255">
        <v>0.59909999999999997</v>
      </c>
      <c r="U402" s="255">
        <v>15291</v>
      </c>
      <c r="V402" s="255">
        <v>280</v>
      </c>
      <c r="W402" s="255">
        <v>0.61</v>
      </c>
      <c r="X402" s="255">
        <v>111</v>
      </c>
      <c r="Y402" s="255">
        <v>52</v>
      </c>
      <c r="Z402" s="255">
        <v>88.8</v>
      </c>
      <c r="AA402" s="255">
        <v>0.44640000000000002</v>
      </c>
      <c r="AB402" s="255">
        <v>8721</v>
      </c>
      <c r="AC402" s="255">
        <v>0</v>
      </c>
      <c r="AD402" s="255">
        <v>0.5</v>
      </c>
      <c r="AE402" s="255">
        <v>111</v>
      </c>
      <c r="AF402" s="255">
        <v>150</v>
      </c>
      <c r="AG402" s="255">
        <v>152.5</v>
      </c>
      <c r="AH402" s="255">
        <v>0.47210000000000002</v>
      </c>
      <c r="AI402" s="255">
        <v>11412</v>
      </c>
      <c r="AJ402" s="255">
        <v>0</v>
      </c>
      <c r="AK402" s="255">
        <v>0.18</v>
      </c>
      <c r="AL402" s="255">
        <v>111</v>
      </c>
      <c r="AM402" s="255">
        <v>152</v>
      </c>
      <c r="AN402" s="255">
        <v>154.5</v>
      </c>
      <c r="AO402" s="255">
        <v>0.57099999999999995</v>
      </c>
      <c r="AP402" s="255">
        <v>16305</v>
      </c>
      <c r="AQ402" s="255">
        <v>0</v>
      </c>
      <c r="AR402" s="256">
        <v>0.23</v>
      </c>
      <c r="AS402" s="255">
        <v>111</v>
      </c>
      <c r="AT402" s="255">
        <v>170.8</v>
      </c>
      <c r="AU402" s="255">
        <v>173.3</v>
      </c>
      <c r="AV402" s="255">
        <v>0.60029999999999994</v>
      </c>
      <c r="AW402" s="255">
        <v>17865</v>
      </c>
      <c r="AX402" s="255">
        <v>0</v>
      </c>
      <c r="AY402" s="256">
        <v>0.21</v>
      </c>
      <c r="AZ402" s="257">
        <v>111</v>
      </c>
      <c r="BA402" s="257">
        <v>173.2</v>
      </c>
      <c r="BB402" s="257">
        <v>175.7</v>
      </c>
      <c r="BC402" s="257">
        <v>0.504</v>
      </c>
      <c r="BD402" s="257">
        <v>14425</v>
      </c>
      <c r="BE402" s="257">
        <v>0</v>
      </c>
      <c r="BF402" s="257">
        <v>0.2</v>
      </c>
      <c r="BG402" s="257">
        <v>111</v>
      </c>
      <c r="BH402" s="257">
        <v>159.19999999999999</v>
      </c>
      <c r="BI402" s="257">
        <v>161.69999999999999</v>
      </c>
      <c r="BJ402" s="257">
        <v>0.62690000000000001</v>
      </c>
      <c r="BK402" s="257">
        <v>18225</v>
      </c>
      <c r="BL402" s="257">
        <v>0</v>
      </c>
      <c r="BM402" s="257">
        <v>0.22</v>
      </c>
      <c r="BN402" s="257">
        <v>111</v>
      </c>
      <c r="BO402" s="257">
        <v>149.19999999999999</v>
      </c>
      <c r="BP402" s="257">
        <v>151.69999999999999</v>
      </c>
      <c r="BQ402" s="257">
        <v>0.35189999999999999</v>
      </c>
      <c r="BR402" s="257">
        <v>4865</v>
      </c>
      <c r="BS402" s="257">
        <v>0</v>
      </c>
      <c r="BT402" s="257">
        <v>0.08</v>
      </c>
      <c r="BU402" s="257">
        <v>111</v>
      </c>
      <c r="BV402" s="257">
        <v>168.8</v>
      </c>
      <c r="BW402" s="257">
        <v>172.1</v>
      </c>
      <c r="BX402" s="257">
        <v>0.61539999999999995</v>
      </c>
      <c r="BY402" s="257">
        <v>13985</v>
      </c>
      <c r="BZ402" s="257">
        <v>0</v>
      </c>
      <c r="CA402" s="258">
        <v>0.17</v>
      </c>
      <c r="CB402" s="257">
        <v>111</v>
      </c>
      <c r="CC402" s="257">
        <v>164.4</v>
      </c>
      <c r="CD402" s="257">
        <v>166.9</v>
      </c>
      <c r="CE402" s="257">
        <v>0.65249999999999997</v>
      </c>
      <c r="CF402" s="257">
        <v>16545</v>
      </c>
      <c r="CG402" s="257">
        <v>0</v>
      </c>
      <c r="CH402" s="257">
        <v>0.18</v>
      </c>
      <c r="CI402" s="257">
        <v>111</v>
      </c>
      <c r="CJ402" s="257">
        <v>156.4</v>
      </c>
      <c r="CK402" s="257">
        <v>167.3</v>
      </c>
      <c r="CL402" s="257">
        <v>0.59950000000000003</v>
      </c>
      <c r="CM402" s="257">
        <v>11345</v>
      </c>
      <c r="CN402" s="257">
        <v>0</v>
      </c>
      <c r="CO402" s="259">
        <v>0.14000000000000001</v>
      </c>
      <c r="CP402" s="257">
        <v>111</v>
      </c>
      <c r="CQ402" s="257">
        <v>182</v>
      </c>
      <c r="CR402" s="257">
        <v>190.1</v>
      </c>
      <c r="CS402" s="257">
        <v>0.56579999999999997</v>
      </c>
      <c r="CT402" s="257">
        <v>12825</v>
      </c>
      <c r="CU402" s="257">
        <v>0</v>
      </c>
      <c r="CV402" s="259">
        <v>0.14000000000000001</v>
      </c>
      <c r="CW402" s="257">
        <v>111</v>
      </c>
      <c r="CX402" s="257">
        <v>160.4</v>
      </c>
      <c r="CY402" s="257">
        <v>168.9</v>
      </c>
      <c r="CZ402" s="257">
        <v>0.32740000000000002</v>
      </c>
      <c r="DA402" s="257">
        <v>11425</v>
      </c>
      <c r="DB402" s="257">
        <v>0</v>
      </c>
      <c r="DC402" s="259">
        <v>0.25</v>
      </c>
      <c r="DD402" s="257">
        <v>111</v>
      </c>
      <c r="DE402" s="257">
        <v>151.6</v>
      </c>
      <c r="DF402" s="257">
        <v>154.1</v>
      </c>
      <c r="DG402" s="257">
        <v>1</v>
      </c>
      <c r="DH402" s="257">
        <v>8945</v>
      </c>
      <c r="DI402" s="257">
        <v>0</v>
      </c>
      <c r="DJ402" s="259">
        <v>0.06</v>
      </c>
      <c r="DK402" s="257">
        <v>111</v>
      </c>
      <c r="DL402" s="257">
        <v>164</v>
      </c>
      <c r="DM402" s="257">
        <v>166.5</v>
      </c>
      <c r="DN402" s="257">
        <v>0.7671</v>
      </c>
      <c r="DO402" s="257">
        <v>8545</v>
      </c>
      <c r="DP402" s="257">
        <v>0</v>
      </c>
      <c r="DQ402" s="259">
        <v>7.0000000000000007E-2</v>
      </c>
      <c r="DR402" s="257">
        <v>111</v>
      </c>
      <c r="DS402" s="257">
        <v>197.2</v>
      </c>
      <c r="DT402" s="257">
        <v>212.5</v>
      </c>
      <c r="DU402" s="257">
        <v>0.31819999999999998</v>
      </c>
      <c r="DV402" s="257">
        <v>12185</v>
      </c>
      <c r="DW402" s="257">
        <v>0</v>
      </c>
      <c r="DX402" s="259">
        <v>0.23</v>
      </c>
    </row>
    <row r="403" spans="1:128" ht="17.25" customHeight="1">
      <c r="A403" s="297">
        <v>399</v>
      </c>
      <c r="B403" s="459" t="s">
        <v>883</v>
      </c>
      <c r="C403" s="255">
        <v>111.11</v>
      </c>
      <c r="D403" s="255">
        <v>33.200000000000003</v>
      </c>
      <c r="E403" s="255">
        <v>89.2</v>
      </c>
      <c r="F403" s="255">
        <v>0</v>
      </c>
      <c r="G403" s="255">
        <v>21144</v>
      </c>
      <c r="H403" s="255">
        <v>7264</v>
      </c>
      <c r="I403" s="256">
        <v>0</v>
      </c>
      <c r="J403" s="255">
        <v>111.11</v>
      </c>
      <c r="K403" s="255">
        <v>28</v>
      </c>
      <c r="L403" s="255">
        <v>89.2</v>
      </c>
      <c r="M403" s="255">
        <v>0.87109999999999999</v>
      </c>
      <c r="N403" s="255">
        <v>13985</v>
      </c>
      <c r="O403" s="255">
        <v>103</v>
      </c>
      <c r="P403" s="256">
        <v>0.62</v>
      </c>
      <c r="Q403" s="255">
        <v>111.11</v>
      </c>
      <c r="R403" s="255">
        <v>36</v>
      </c>
      <c r="S403" s="255">
        <v>89.2</v>
      </c>
      <c r="T403" s="255">
        <v>0.99780000000000002</v>
      </c>
      <c r="U403" s="255">
        <v>19985</v>
      </c>
      <c r="V403" s="255">
        <v>3390</v>
      </c>
      <c r="W403" s="255">
        <v>0.66</v>
      </c>
      <c r="X403" s="255">
        <v>111.11</v>
      </c>
      <c r="Y403" s="255">
        <v>31.2</v>
      </c>
      <c r="Z403" s="255">
        <v>89.2</v>
      </c>
      <c r="AA403" s="255">
        <v>1</v>
      </c>
      <c r="AB403" s="255">
        <v>13665</v>
      </c>
      <c r="AC403" s="255">
        <v>0</v>
      </c>
      <c r="AD403" s="255">
        <v>0.47</v>
      </c>
      <c r="AE403" s="255">
        <v>111.11</v>
      </c>
      <c r="AF403" s="255">
        <v>30.4</v>
      </c>
      <c r="AG403" s="255">
        <v>89.2</v>
      </c>
      <c r="AH403" s="255">
        <v>0.99380000000000002</v>
      </c>
      <c r="AI403" s="255">
        <v>14625</v>
      </c>
      <c r="AJ403" s="255">
        <v>29</v>
      </c>
      <c r="AK403" s="255">
        <v>0.53</v>
      </c>
      <c r="AL403" s="255">
        <v>111.11</v>
      </c>
      <c r="AM403" s="255">
        <v>37.6</v>
      </c>
      <c r="AN403" s="255">
        <v>89.2</v>
      </c>
      <c r="AO403" s="255">
        <v>1</v>
      </c>
      <c r="AP403" s="255">
        <v>15105</v>
      </c>
      <c r="AQ403" s="255">
        <v>0</v>
      </c>
      <c r="AR403" s="256">
        <v>0.46</v>
      </c>
      <c r="AS403" s="255">
        <v>111.11</v>
      </c>
      <c r="AT403" s="255">
        <v>34.4</v>
      </c>
      <c r="AU403" s="255">
        <v>89.2</v>
      </c>
      <c r="AV403" s="255">
        <v>0.99709999999999999</v>
      </c>
      <c r="AW403" s="255">
        <v>15505</v>
      </c>
      <c r="AX403" s="255">
        <v>0</v>
      </c>
      <c r="AY403" s="256">
        <v>0.5</v>
      </c>
      <c r="AZ403" s="257">
        <v>111.11</v>
      </c>
      <c r="BA403" s="257">
        <v>32</v>
      </c>
      <c r="BB403" s="257">
        <v>89.2</v>
      </c>
      <c r="BC403" s="257">
        <v>1</v>
      </c>
      <c r="BD403" s="257">
        <v>12905</v>
      </c>
      <c r="BE403" s="257">
        <v>0</v>
      </c>
      <c r="BF403" s="257">
        <v>0.45</v>
      </c>
      <c r="BG403" s="257">
        <v>111.11</v>
      </c>
      <c r="BH403" s="257">
        <v>31.2</v>
      </c>
      <c r="BI403" s="257">
        <v>89.2</v>
      </c>
      <c r="BJ403" s="257">
        <v>0.36159999999999998</v>
      </c>
      <c r="BK403" s="257">
        <v>13065</v>
      </c>
      <c r="BL403" s="257">
        <v>7625</v>
      </c>
      <c r="BM403" s="257">
        <v>1.24</v>
      </c>
      <c r="BN403" s="257">
        <v>111.11</v>
      </c>
      <c r="BO403" s="257">
        <v>33.6</v>
      </c>
      <c r="BP403" s="257">
        <v>89.2</v>
      </c>
      <c r="BQ403" s="257">
        <v>0.99960000000000004</v>
      </c>
      <c r="BR403" s="257">
        <v>14625</v>
      </c>
      <c r="BS403" s="257">
        <v>0</v>
      </c>
      <c r="BT403" s="257">
        <v>0.48</v>
      </c>
      <c r="BU403" s="257">
        <v>111.11</v>
      </c>
      <c r="BV403" s="257">
        <v>31.6</v>
      </c>
      <c r="BW403" s="257">
        <v>89.2</v>
      </c>
      <c r="BX403" s="257">
        <v>1</v>
      </c>
      <c r="BY403" s="257">
        <v>12985</v>
      </c>
      <c r="BZ403" s="257">
        <v>0</v>
      </c>
      <c r="CA403" s="258">
        <v>0.49</v>
      </c>
      <c r="CB403" s="257">
        <v>111.11</v>
      </c>
      <c r="CC403" s="257">
        <v>31.6</v>
      </c>
      <c r="CD403" s="257">
        <v>89.2</v>
      </c>
      <c r="CE403" s="257">
        <v>0.99780000000000002</v>
      </c>
      <c r="CF403" s="257">
        <v>19585</v>
      </c>
      <c r="CG403" s="257">
        <v>4396</v>
      </c>
      <c r="CH403" s="257">
        <v>0.7</v>
      </c>
      <c r="CI403" s="257">
        <v>111.11</v>
      </c>
      <c r="CJ403" s="257">
        <v>40.4</v>
      </c>
      <c r="CK403" s="257">
        <v>89.2</v>
      </c>
      <c r="CL403" s="257">
        <v>0.99750000000000005</v>
      </c>
      <c r="CM403" s="257">
        <v>17585</v>
      </c>
      <c r="CN403" s="257">
        <v>0</v>
      </c>
      <c r="CO403" s="259">
        <v>0.51</v>
      </c>
      <c r="CP403" s="257">
        <v>111.11</v>
      </c>
      <c r="CQ403" s="257">
        <v>20.399999999999999</v>
      </c>
      <c r="CR403" s="257">
        <v>89.2</v>
      </c>
      <c r="CS403" s="257">
        <v>1</v>
      </c>
      <c r="CT403" s="257">
        <v>21945</v>
      </c>
      <c r="CU403" s="257">
        <v>11187</v>
      </c>
      <c r="CV403" s="259">
        <v>1.18</v>
      </c>
      <c r="CW403" s="257">
        <v>111.11</v>
      </c>
      <c r="CX403" s="257">
        <v>43.6</v>
      </c>
      <c r="CY403" s="257">
        <v>89.2</v>
      </c>
      <c r="CZ403" s="257">
        <v>0.99739999999999995</v>
      </c>
      <c r="DA403" s="257">
        <v>17145</v>
      </c>
      <c r="DB403" s="257">
        <v>0</v>
      </c>
      <c r="DC403" s="259">
        <v>0.46</v>
      </c>
      <c r="DD403" s="257">
        <v>111.11</v>
      </c>
      <c r="DE403" s="257">
        <v>32.799999999999997</v>
      </c>
      <c r="DF403" s="257">
        <v>89.2</v>
      </c>
      <c r="DG403" s="257">
        <v>1</v>
      </c>
      <c r="DH403" s="257">
        <v>14065</v>
      </c>
      <c r="DI403" s="257">
        <v>0</v>
      </c>
      <c r="DJ403" s="259">
        <v>0.47</v>
      </c>
      <c r="DK403" s="257">
        <v>111.11</v>
      </c>
      <c r="DL403" s="257">
        <v>29.2</v>
      </c>
      <c r="DM403" s="257">
        <v>89.2</v>
      </c>
      <c r="DN403" s="257">
        <v>0.99660000000000004</v>
      </c>
      <c r="DO403" s="257">
        <v>13505</v>
      </c>
      <c r="DP403" s="257">
        <v>0</v>
      </c>
      <c r="DQ403" s="259">
        <v>0.5</v>
      </c>
      <c r="DR403" s="257">
        <v>111.11</v>
      </c>
      <c r="DS403" s="257">
        <v>28.8</v>
      </c>
      <c r="DT403" s="257">
        <v>89.2</v>
      </c>
      <c r="DU403" s="257">
        <v>1</v>
      </c>
      <c r="DV403" s="257">
        <v>14865</v>
      </c>
      <c r="DW403" s="257">
        <v>1343</v>
      </c>
      <c r="DX403" s="259">
        <v>0.57999999999999996</v>
      </c>
    </row>
    <row r="404" spans="1:128" ht="17.25" customHeight="1">
      <c r="A404" s="297">
        <v>400</v>
      </c>
      <c r="B404" s="459" t="s">
        <v>807</v>
      </c>
      <c r="C404" s="255">
        <v>0</v>
      </c>
      <c r="D404" s="255">
        <v>0</v>
      </c>
      <c r="E404" s="255">
        <v>0</v>
      </c>
      <c r="F404" s="255">
        <v>0</v>
      </c>
      <c r="G404" s="255">
        <v>0</v>
      </c>
      <c r="H404" s="255">
        <v>0</v>
      </c>
      <c r="I404" s="256">
        <v>0</v>
      </c>
      <c r="J404" s="255">
        <v>0</v>
      </c>
      <c r="K404" s="255">
        <v>0</v>
      </c>
      <c r="L404" s="255">
        <v>0</v>
      </c>
      <c r="M404" s="255">
        <v>0</v>
      </c>
      <c r="N404" s="255">
        <v>0</v>
      </c>
      <c r="O404" s="255">
        <v>0</v>
      </c>
      <c r="P404" s="256">
        <v>0</v>
      </c>
      <c r="Q404" s="255">
        <v>0</v>
      </c>
      <c r="R404" s="255">
        <v>0</v>
      </c>
      <c r="S404" s="255">
        <v>0</v>
      </c>
      <c r="T404" s="255">
        <v>0</v>
      </c>
      <c r="U404" s="255">
        <v>0</v>
      </c>
      <c r="V404" s="255">
        <v>0</v>
      </c>
      <c r="W404" s="255">
        <v>0</v>
      </c>
      <c r="X404" s="255">
        <v>120</v>
      </c>
      <c r="Y404" s="255">
        <v>0</v>
      </c>
      <c r="Z404" s="255">
        <v>96</v>
      </c>
      <c r="AA404" s="255">
        <v>0.94440000000000002</v>
      </c>
      <c r="AB404" s="255">
        <v>1112</v>
      </c>
      <c r="AC404" s="255">
        <v>480</v>
      </c>
      <c r="AD404" s="255">
        <v>0.02</v>
      </c>
      <c r="AE404" s="255">
        <v>120</v>
      </c>
      <c r="AF404" s="255">
        <v>128</v>
      </c>
      <c r="AG404" s="255">
        <v>129.5</v>
      </c>
      <c r="AH404" s="255">
        <v>0</v>
      </c>
      <c r="AI404" s="255">
        <v>47997</v>
      </c>
      <c r="AJ404" s="255">
        <v>0</v>
      </c>
      <c r="AK404" s="255">
        <v>0</v>
      </c>
      <c r="AL404" s="255">
        <v>120</v>
      </c>
      <c r="AM404" s="255">
        <v>143</v>
      </c>
      <c r="AN404" s="255">
        <v>144.5</v>
      </c>
      <c r="AO404" s="255">
        <v>0.69720000000000004</v>
      </c>
      <c r="AP404" s="255">
        <v>9440</v>
      </c>
      <c r="AQ404" s="255">
        <v>0</v>
      </c>
      <c r="AR404" s="256">
        <v>0.12</v>
      </c>
      <c r="AS404" s="255">
        <v>120</v>
      </c>
      <c r="AT404" s="255">
        <v>132.80000000000001</v>
      </c>
      <c r="AU404" s="255">
        <v>134.30000000000001</v>
      </c>
      <c r="AV404" s="255">
        <v>0.69689999999999996</v>
      </c>
      <c r="AW404" s="255">
        <v>10569</v>
      </c>
      <c r="AX404" s="255">
        <v>0</v>
      </c>
      <c r="AY404" s="256">
        <v>0.14000000000000001</v>
      </c>
      <c r="AZ404" s="257">
        <v>120</v>
      </c>
      <c r="BA404" s="257">
        <v>159.80000000000001</v>
      </c>
      <c r="BB404" s="257">
        <v>161.30000000000001</v>
      </c>
      <c r="BC404" s="257">
        <v>0.73209999999999997</v>
      </c>
      <c r="BD404" s="257">
        <v>12645</v>
      </c>
      <c r="BE404" s="257">
        <v>0</v>
      </c>
      <c r="BF404" s="257">
        <v>0.14000000000000001</v>
      </c>
      <c r="BG404" s="257">
        <v>120</v>
      </c>
      <c r="BH404" s="257">
        <v>140.5</v>
      </c>
      <c r="BI404" s="257">
        <v>142</v>
      </c>
      <c r="BJ404" s="257">
        <v>0.71079999999999999</v>
      </c>
      <c r="BK404" s="257">
        <v>11193</v>
      </c>
      <c r="BL404" s="257">
        <v>0</v>
      </c>
      <c r="BM404" s="257">
        <v>0.13</v>
      </c>
      <c r="BN404" s="257">
        <v>120</v>
      </c>
      <c r="BO404" s="257">
        <v>150.16</v>
      </c>
      <c r="BP404" s="257">
        <v>151.66</v>
      </c>
      <c r="BQ404" s="257">
        <v>0.72950000000000004</v>
      </c>
      <c r="BR404" s="257">
        <v>13330</v>
      </c>
      <c r="BS404" s="257">
        <v>0</v>
      </c>
      <c r="BT404" s="257">
        <v>0.15</v>
      </c>
      <c r="BU404" s="257">
        <v>120</v>
      </c>
      <c r="BV404" s="257">
        <v>111.7</v>
      </c>
      <c r="BW404" s="257">
        <v>113.6</v>
      </c>
      <c r="BX404" s="257">
        <v>0.67910000000000004</v>
      </c>
      <c r="BY404" s="257">
        <v>11513</v>
      </c>
      <c r="BZ404" s="257">
        <v>0</v>
      </c>
      <c r="CA404" s="258">
        <v>0.2</v>
      </c>
      <c r="CB404" s="257">
        <v>120</v>
      </c>
      <c r="CC404" s="257">
        <v>137.4</v>
      </c>
      <c r="CD404" s="257">
        <v>138.9</v>
      </c>
      <c r="CE404" s="257">
        <v>0.7117</v>
      </c>
      <c r="CF404" s="257">
        <v>13309</v>
      </c>
      <c r="CG404" s="257">
        <v>0</v>
      </c>
      <c r="CH404" s="257">
        <v>0.17</v>
      </c>
      <c r="CI404" s="257">
        <v>120</v>
      </c>
      <c r="CJ404" s="257">
        <v>109.1</v>
      </c>
      <c r="CK404" s="257">
        <v>122.6</v>
      </c>
      <c r="CL404" s="257">
        <v>0.65959999999999996</v>
      </c>
      <c r="CM404" s="257">
        <v>5835</v>
      </c>
      <c r="CN404" s="257">
        <v>0</v>
      </c>
      <c r="CO404" s="259">
        <v>0.09</v>
      </c>
      <c r="CP404" s="257">
        <v>120</v>
      </c>
      <c r="CQ404" s="257">
        <v>117.6</v>
      </c>
      <c r="CR404" s="257">
        <v>119.1</v>
      </c>
      <c r="CS404" s="257">
        <v>1.6500000000000001E-2</v>
      </c>
      <c r="CT404" s="257">
        <v>11898</v>
      </c>
      <c r="CU404" s="257">
        <v>11021</v>
      </c>
      <c r="CV404" s="259">
        <v>7.39</v>
      </c>
      <c r="CW404" s="257">
        <v>120</v>
      </c>
      <c r="CX404" s="257">
        <v>151.80000000000001</v>
      </c>
      <c r="CY404" s="257">
        <v>153.30000000000001</v>
      </c>
      <c r="CZ404" s="257">
        <v>0.65510000000000002</v>
      </c>
      <c r="DA404" s="257">
        <v>12831</v>
      </c>
      <c r="DB404" s="257">
        <v>0</v>
      </c>
      <c r="DC404" s="259">
        <v>0.16</v>
      </c>
      <c r="DD404" s="257">
        <v>120</v>
      </c>
      <c r="DE404" s="257">
        <v>148.19999999999999</v>
      </c>
      <c r="DF404" s="257">
        <v>149.69999999999999</v>
      </c>
      <c r="DG404" s="257">
        <v>0.65380000000000005</v>
      </c>
      <c r="DH404" s="257">
        <v>10574</v>
      </c>
      <c r="DI404" s="257">
        <v>0</v>
      </c>
      <c r="DJ404" s="259">
        <v>0.13</v>
      </c>
      <c r="DK404" s="257">
        <v>120</v>
      </c>
      <c r="DL404" s="257">
        <v>130.4</v>
      </c>
      <c r="DM404" s="257">
        <v>131.9</v>
      </c>
      <c r="DN404" s="257">
        <v>0.65920000000000001</v>
      </c>
      <c r="DO404" s="257">
        <v>6269</v>
      </c>
      <c r="DP404" s="257">
        <v>0</v>
      </c>
      <c r="DQ404" s="259">
        <v>0.08</v>
      </c>
      <c r="DR404" s="257">
        <v>120</v>
      </c>
      <c r="DS404" s="257">
        <v>140</v>
      </c>
      <c r="DT404" s="257">
        <v>141.5</v>
      </c>
      <c r="DU404" s="257">
        <v>0.6552</v>
      </c>
      <c r="DV404" s="257">
        <v>9107</v>
      </c>
      <c r="DW404" s="257">
        <v>0</v>
      </c>
      <c r="DX404" s="259">
        <v>0.12</v>
      </c>
    </row>
    <row r="405" spans="1:128" ht="17.25" customHeight="1">
      <c r="A405" s="297">
        <v>401</v>
      </c>
      <c r="B405" s="459" t="s">
        <v>808</v>
      </c>
      <c r="C405" s="255">
        <v>0</v>
      </c>
      <c r="D405" s="255">
        <v>0</v>
      </c>
      <c r="E405" s="255">
        <v>0</v>
      </c>
      <c r="F405" s="255">
        <v>0</v>
      </c>
      <c r="G405" s="255">
        <v>0</v>
      </c>
      <c r="H405" s="255">
        <v>0</v>
      </c>
      <c r="I405" s="256">
        <v>0</v>
      </c>
      <c r="J405" s="255">
        <v>0</v>
      </c>
      <c r="K405" s="255">
        <v>0</v>
      </c>
      <c r="L405" s="255">
        <v>0</v>
      </c>
      <c r="M405" s="255">
        <v>0</v>
      </c>
      <c r="N405" s="255">
        <v>0</v>
      </c>
      <c r="O405" s="255">
        <v>0</v>
      </c>
      <c r="P405" s="256">
        <v>0</v>
      </c>
      <c r="Q405" s="255">
        <v>0</v>
      </c>
      <c r="R405" s="255">
        <v>0</v>
      </c>
      <c r="S405" s="255">
        <v>0</v>
      </c>
      <c r="T405" s="255">
        <v>0</v>
      </c>
      <c r="U405" s="255">
        <v>0</v>
      </c>
      <c r="V405" s="255">
        <v>0</v>
      </c>
      <c r="W405" s="255">
        <v>0</v>
      </c>
      <c r="X405" s="255">
        <v>0</v>
      </c>
      <c r="Y405" s="255">
        <v>0</v>
      </c>
      <c r="Z405" s="255">
        <v>0</v>
      </c>
      <c r="AA405" s="255">
        <v>0</v>
      </c>
      <c r="AB405" s="255">
        <v>0</v>
      </c>
      <c r="AC405" s="255">
        <v>0</v>
      </c>
      <c r="AD405" s="255">
        <v>0</v>
      </c>
      <c r="AE405" s="255">
        <v>0</v>
      </c>
      <c r="AF405" s="255">
        <v>0</v>
      </c>
      <c r="AG405" s="255">
        <v>0</v>
      </c>
      <c r="AH405" s="255">
        <v>0</v>
      </c>
      <c r="AI405" s="255">
        <v>0</v>
      </c>
      <c r="AJ405" s="255">
        <v>0</v>
      </c>
      <c r="AK405" s="255">
        <v>0</v>
      </c>
      <c r="AL405" s="255">
        <v>128</v>
      </c>
      <c r="AM405" s="255">
        <v>206</v>
      </c>
      <c r="AN405" s="255">
        <v>178.53</v>
      </c>
      <c r="AO405" s="255">
        <v>1</v>
      </c>
      <c r="AP405" s="255">
        <v>7080</v>
      </c>
      <c r="AQ405" s="255">
        <v>0</v>
      </c>
      <c r="AR405" s="256">
        <v>0.06</v>
      </c>
      <c r="AS405" s="255">
        <v>250</v>
      </c>
      <c r="AT405" s="255">
        <v>181</v>
      </c>
      <c r="AU405" s="255">
        <v>200</v>
      </c>
      <c r="AV405" s="255">
        <v>0.67330000000000001</v>
      </c>
      <c r="AW405" s="255">
        <v>17760</v>
      </c>
      <c r="AX405" s="255">
        <v>0</v>
      </c>
      <c r="AY405" s="256">
        <v>0.15</v>
      </c>
      <c r="AZ405" s="257">
        <v>250</v>
      </c>
      <c r="BA405" s="257">
        <v>209</v>
      </c>
      <c r="BB405" s="257">
        <v>214</v>
      </c>
      <c r="BC405" s="257">
        <v>0.99129999999999996</v>
      </c>
      <c r="BD405" s="257">
        <v>24050</v>
      </c>
      <c r="BE405" s="257">
        <v>0</v>
      </c>
      <c r="BF405" s="257">
        <v>0.13</v>
      </c>
      <c r="BG405" s="257">
        <v>250</v>
      </c>
      <c r="BH405" s="257">
        <v>165</v>
      </c>
      <c r="BI405" s="257">
        <v>200</v>
      </c>
      <c r="BJ405" s="257">
        <v>0.99199999999999999</v>
      </c>
      <c r="BK405" s="257">
        <v>17440</v>
      </c>
      <c r="BL405" s="257">
        <v>0</v>
      </c>
      <c r="BM405" s="257">
        <v>0.14000000000000001</v>
      </c>
      <c r="BN405" s="257">
        <v>250</v>
      </c>
      <c r="BO405" s="257">
        <v>156</v>
      </c>
      <c r="BP405" s="257">
        <v>200</v>
      </c>
      <c r="BQ405" s="257">
        <v>0.98970000000000002</v>
      </c>
      <c r="BR405" s="257">
        <v>13510</v>
      </c>
      <c r="BS405" s="257">
        <v>0</v>
      </c>
      <c r="BT405" s="257">
        <v>0.12</v>
      </c>
      <c r="BU405" s="257">
        <v>250</v>
      </c>
      <c r="BV405" s="257">
        <v>131</v>
      </c>
      <c r="BW405" s="257">
        <v>200</v>
      </c>
      <c r="BX405" s="257">
        <v>0.99029999999999996</v>
      </c>
      <c r="BY405" s="257">
        <v>12220</v>
      </c>
      <c r="BZ405" s="257">
        <v>0</v>
      </c>
      <c r="CA405" s="258">
        <v>0.14000000000000001</v>
      </c>
      <c r="CB405" s="257">
        <v>250</v>
      </c>
      <c r="CC405" s="257">
        <v>141</v>
      </c>
      <c r="CD405" s="257">
        <v>200</v>
      </c>
      <c r="CE405" s="257">
        <v>0.98929999999999996</v>
      </c>
      <c r="CF405" s="257">
        <v>14860</v>
      </c>
      <c r="CG405" s="257">
        <v>0</v>
      </c>
      <c r="CH405" s="257">
        <v>0.14000000000000001</v>
      </c>
      <c r="CI405" s="257">
        <v>250</v>
      </c>
      <c r="CJ405" s="257">
        <v>149</v>
      </c>
      <c r="CK405" s="257">
        <v>200</v>
      </c>
      <c r="CL405" s="257">
        <v>0.99</v>
      </c>
      <c r="CM405" s="257">
        <v>22540</v>
      </c>
      <c r="CN405" s="257">
        <v>0</v>
      </c>
      <c r="CO405" s="259">
        <v>0.17</v>
      </c>
      <c r="CP405" s="257">
        <v>250</v>
      </c>
      <c r="CQ405" s="257">
        <v>193</v>
      </c>
      <c r="CR405" s="257">
        <v>200</v>
      </c>
      <c r="CS405" s="257">
        <v>0.98899999999999999</v>
      </c>
      <c r="CT405" s="257">
        <v>26980</v>
      </c>
      <c r="CU405" s="257">
        <v>0</v>
      </c>
      <c r="CV405" s="259">
        <v>0.16</v>
      </c>
      <c r="CW405" s="257">
        <v>250</v>
      </c>
      <c r="CX405" s="257">
        <v>142</v>
      </c>
      <c r="CY405" s="257">
        <v>200</v>
      </c>
      <c r="CZ405" s="257">
        <v>0.98960000000000004</v>
      </c>
      <c r="DA405" s="257">
        <v>23640</v>
      </c>
      <c r="DB405" s="257">
        <v>0</v>
      </c>
      <c r="DC405" s="259">
        <v>0.19</v>
      </c>
      <c r="DD405" s="257">
        <v>250</v>
      </c>
      <c r="DE405" s="257">
        <v>132</v>
      </c>
      <c r="DF405" s="257">
        <v>200</v>
      </c>
      <c r="DG405" s="257">
        <v>0.98770000000000002</v>
      </c>
      <c r="DH405" s="257">
        <v>13290</v>
      </c>
      <c r="DI405" s="257">
        <v>0</v>
      </c>
      <c r="DJ405" s="259">
        <v>0.1</v>
      </c>
      <c r="DK405" s="257">
        <v>250</v>
      </c>
      <c r="DL405" s="257">
        <v>207</v>
      </c>
      <c r="DM405" s="257">
        <v>212</v>
      </c>
      <c r="DN405" s="257">
        <v>0.63970000000000005</v>
      </c>
      <c r="DO405" s="257">
        <v>13700</v>
      </c>
      <c r="DP405" s="257">
        <v>0</v>
      </c>
      <c r="DQ405" s="259">
        <v>0.1</v>
      </c>
      <c r="DR405" s="257">
        <v>250</v>
      </c>
      <c r="DS405" s="257">
        <v>205</v>
      </c>
      <c r="DT405" s="257">
        <v>210</v>
      </c>
      <c r="DU405" s="257">
        <v>0.58499999999999996</v>
      </c>
      <c r="DV405" s="257">
        <v>15210</v>
      </c>
      <c r="DW405" s="257">
        <v>0</v>
      </c>
      <c r="DX405" s="259">
        <v>0.13</v>
      </c>
    </row>
    <row r="406" spans="1:128" ht="17.25" customHeight="1">
      <c r="A406" s="297">
        <v>402</v>
      </c>
      <c r="B406" s="459" t="s">
        <v>884</v>
      </c>
      <c r="C406" s="255">
        <v>0</v>
      </c>
      <c r="D406" s="255">
        <v>0</v>
      </c>
      <c r="E406" s="255">
        <v>0</v>
      </c>
      <c r="F406" s="255">
        <v>0</v>
      </c>
      <c r="G406" s="255">
        <v>0</v>
      </c>
      <c r="H406" s="255">
        <v>0</v>
      </c>
      <c r="I406" s="256">
        <v>0</v>
      </c>
      <c r="J406" s="255">
        <v>0</v>
      </c>
      <c r="K406" s="255">
        <v>0</v>
      </c>
      <c r="L406" s="255">
        <v>0</v>
      </c>
      <c r="M406" s="255">
        <v>0</v>
      </c>
      <c r="N406" s="255">
        <v>0</v>
      </c>
      <c r="O406" s="255">
        <v>0</v>
      </c>
      <c r="P406" s="256">
        <v>0</v>
      </c>
      <c r="Q406" s="255">
        <v>0</v>
      </c>
      <c r="R406" s="255">
        <v>0</v>
      </c>
      <c r="S406" s="255">
        <v>0</v>
      </c>
      <c r="T406" s="255">
        <v>0</v>
      </c>
      <c r="U406" s="255">
        <v>0</v>
      </c>
      <c r="V406" s="255">
        <v>0</v>
      </c>
      <c r="W406" s="255">
        <v>0</v>
      </c>
      <c r="X406" s="255">
        <v>0</v>
      </c>
      <c r="Y406" s="255">
        <v>0</v>
      </c>
      <c r="Z406" s="255">
        <v>0</v>
      </c>
      <c r="AA406" s="255">
        <v>0</v>
      </c>
      <c r="AB406" s="255">
        <v>0</v>
      </c>
      <c r="AC406" s="255">
        <v>0</v>
      </c>
      <c r="AD406" s="255">
        <v>0</v>
      </c>
      <c r="AE406" s="255">
        <v>0</v>
      </c>
      <c r="AF406" s="255">
        <v>0</v>
      </c>
      <c r="AG406" s="255">
        <v>0</v>
      </c>
      <c r="AH406" s="255">
        <v>0</v>
      </c>
      <c r="AI406" s="255">
        <v>0</v>
      </c>
      <c r="AJ406" s="255">
        <v>0</v>
      </c>
      <c r="AK406" s="255">
        <v>0</v>
      </c>
      <c r="AL406" s="255">
        <v>0</v>
      </c>
      <c r="AM406" s="255">
        <v>0</v>
      </c>
      <c r="AN406" s="255">
        <v>0</v>
      </c>
      <c r="AO406" s="255">
        <v>0</v>
      </c>
      <c r="AP406" s="255">
        <v>0</v>
      </c>
      <c r="AQ406" s="255">
        <v>0</v>
      </c>
      <c r="AR406" s="256">
        <v>0</v>
      </c>
      <c r="AS406" s="255">
        <v>0</v>
      </c>
      <c r="AT406" s="255">
        <v>0</v>
      </c>
      <c r="AU406" s="255">
        <v>0</v>
      </c>
      <c r="AV406" s="255">
        <v>0</v>
      </c>
      <c r="AW406" s="255">
        <v>0</v>
      </c>
      <c r="AX406" s="255">
        <v>0</v>
      </c>
      <c r="AY406" s="256">
        <v>0</v>
      </c>
      <c r="AZ406" s="257">
        <v>0</v>
      </c>
      <c r="BA406" s="257">
        <v>0</v>
      </c>
      <c r="BB406" s="257">
        <v>0</v>
      </c>
      <c r="BC406" s="257">
        <v>0</v>
      </c>
      <c r="BD406" s="257">
        <v>0</v>
      </c>
      <c r="BE406" s="257">
        <v>0</v>
      </c>
      <c r="BF406" s="257">
        <v>0</v>
      </c>
      <c r="BG406" s="257">
        <v>0</v>
      </c>
      <c r="BH406" s="257">
        <v>0</v>
      </c>
      <c r="BI406" s="257">
        <v>0</v>
      </c>
      <c r="BJ406" s="257">
        <v>0</v>
      </c>
      <c r="BK406" s="257">
        <v>0</v>
      </c>
      <c r="BL406" s="257">
        <v>0</v>
      </c>
      <c r="BM406" s="257">
        <v>0</v>
      </c>
      <c r="BN406" s="257">
        <v>0</v>
      </c>
      <c r="BO406" s="257">
        <v>0</v>
      </c>
      <c r="BP406" s="257">
        <v>0</v>
      </c>
      <c r="BQ406" s="257">
        <v>0</v>
      </c>
      <c r="BR406" s="257">
        <v>0</v>
      </c>
      <c r="BS406" s="257">
        <v>0</v>
      </c>
      <c r="BT406" s="257">
        <v>0</v>
      </c>
      <c r="BU406" s="257">
        <v>0</v>
      </c>
      <c r="BV406" s="257">
        <v>0</v>
      </c>
      <c r="BW406" s="257">
        <v>0</v>
      </c>
      <c r="BX406" s="257">
        <v>0</v>
      </c>
      <c r="BY406" s="257">
        <v>0</v>
      </c>
      <c r="BZ406" s="257">
        <v>0</v>
      </c>
      <c r="CA406" s="258">
        <v>0</v>
      </c>
      <c r="CB406" s="257">
        <v>0</v>
      </c>
      <c r="CC406" s="257">
        <v>0</v>
      </c>
      <c r="CD406" s="257">
        <v>0</v>
      </c>
      <c r="CE406" s="257">
        <v>0</v>
      </c>
      <c r="CF406" s="257">
        <v>0</v>
      </c>
      <c r="CG406" s="257">
        <v>0</v>
      </c>
      <c r="CH406" s="257">
        <v>0</v>
      </c>
      <c r="CI406" s="257">
        <v>0</v>
      </c>
      <c r="CJ406" s="257">
        <v>0</v>
      </c>
      <c r="CK406" s="257">
        <v>0</v>
      </c>
      <c r="CL406" s="257">
        <v>0</v>
      </c>
      <c r="CM406" s="257">
        <v>0</v>
      </c>
      <c r="CN406" s="257">
        <v>0</v>
      </c>
      <c r="CO406" s="259">
        <v>0</v>
      </c>
      <c r="CP406" s="257">
        <v>333</v>
      </c>
      <c r="CQ406" s="257">
        <v>227</v>
      </c>
      <c r="CR406" s="257">
        <v>85.94</v>
      </c>
      <c r="CS406" s="257">
        <v>0.71189999999999998</v>
      </c>
      <c r="CT406" s="257">
        <v>4537</v>
      </c>
      <c r="CU406" s="257">
        <v>0</v>
      </c>
      <c r="CV406" s="259">
        <v>0.09</v>
      </c>
      <c r="CW406" s="257">
        <v>333</v>
      </c>
      <c r="CX406" s="257">
        <v>294</v>
      </c>
      <c r="CY406" s="257">
        <v>299</v>
      </c>
      <c r="CZ406" s="257">
        <v>0.73619999999999997</v>
      </c>
      <c r="DA406" s="257">
        <v>18500</v>
      </c>
      <c r="DB406" s="257">
        <v>0</v>
      </c>
      <c r="DC406" s="259">
        <v>0.09</v>
      </c>
      <c r="DD406" s="257">
        <v>333</v>
      </c>
      <c r="DE406" s="257">
        <v>298</v>
      </c>
      <c r="DF406" s="257">
        <v>303</v>
      </c>
      <c r="DG406" s="257">
        <v>0.73529999999999995</v>
      </c>
      <c r="DH406" s="257">
        <v>12680</v>
      </c>
      <c r="DI406" s="257">
        <v>0</v>
      </c>
      <c r="DJ406" s="259">
        <v>0.05</v>
      </c>
      <c r="DK406" s="257">
        <v>333</v>
      </c>
      <c r="DL406" s="257">
        <v>297</v>
      </c>
      <c r="DM406" s="257">
        <v>302</v>
      </c>
      <c r="DN406" s="257">
        <v>0.70889999999999997</v>
      </c>
      <c r="DO406" s="257">
        <v>11760</v>
      </c>
      <c r="DP406" s="257">
        <v>0</v>
      </c>
      <c r="DQ406" s="259">
        <v>0.05</v>
      </c>
      <c r="DR406" s="257">
        <v>333</v>
      </c>
      <c r="DS406" s="257">
        <v>302</v>
      </c>
      <c r="DT406" s="257">
        <v>307</v>
      </c>
      <c r="DU406" s="257">
        <v>0.71519999999999995</v>
      </c>
      <c r="DV406" s="257">
        <v>14650</v>
      </c>
      <c r="DW406" s="257">
        <v>0</v>
      </c>
      <c r="DX406" s="259">
        <v>7.0000000000000007E-2</v>
      </c>
    </row>
    <row r="407" spans="1:128" ht="17.25" customHeight="1">
      <c r="A407" s="297">
        <v>403</v>
      </c>
      <c r="B407" s="262" t="s">
        <v>885</v>
      </c>
      <c r="C407" s="263">
        <v>0</v>
      </c>
      <c r="D407" s="263">
        <v>0</v>
      </c>
      <c r="E407" s="263">
        <v>0</v>
      </c>
      <c r="F407" s="263">
        <v>0</v>
      </c>
      <c r="G407" s="263">
        <v>0</v>
      </c>
      <c r="H407" s="263">
        <v>0</v>
      </c>
      <c r="I407" s="264">
        <v>0</v>
      </c>
      <c r="J407" s="263">
        <v>0</v>
      </c>
      <c r="K407" s="263">
        <v>0</v>
      </c>
      <c r="L407" s="263">
        <v>0</v>
      </c>
      <c r="M407" s="263">
        <v>0</v>
      </c>
      <c r="N407" s="263">
        <v>0</v>
      </c>
      <c r="O407" s="263">
        <v>0</v>
      </c>
      <c r="P407" s="264">
        <v>0</v>
      </c>
      <c r="Q407" s="263">
        <v>0</v>
      </c>
      <c r="R407" s="263">
        <v>0</v>
      </c>
      <c r="S407" s="263">
        <v>0</v>
      </c>
      <c r="T407" s="263">
        <v>0</v>
      </c>
      <c r="U407" s="263">
        <v>0</v>
      </c>
      <c r="V407" s="263">
        <v>0</v>
      </c>
      <c r="W407" s="263">
        <v>0</v>
      </c>
      <c r="X407" s="263">
        <v>0</v>
      </c>
      <c r="Y407" s="263">
        <v>0</v>
      </c>
      <c r="Z407" s="263">
        <v>0</v>
      </c>
      <c r="AA407" s="263">
        <v>0</v>
      </c>
      <c r="AB407" s="263">
        <v>0</v>
      </c>
      <c r="AC407" s="263">
        <v>0</v>
      </c>
      <c r="AD407" s="263">
        <v>0</v>
      </c>
      <c r="AE407" s="263">
        <v>0</v>
      </c>
      <c r="AF407" s="263">
        <v>0</v>
      </c>
      <c r="AG407" s="263">
        <v>0</v>
      </c>
      <c r="AH407" s="263">
        <v>0</v>
      </c>
      <c r="AI407" s="263">
        <v>0</v>
      </c>
      <c r="AJ407" s="263">
        <v>0</v>
      </c>
      <c r="AK407" s="263">
        <v>0</v>
      </c>
      <c r="AL407" s="263">
        <v>0</v>
      </c>
      <c r="AM407" s="263">
        <v>0</v>
      </c>
      <c r="AN407" s="263">
        <v>0</v>
      </c>
      <c r="AO407" s="263">
        <v>0</v>
      </c>
      <c r="AP407" s="263">
        <v>0</v>
      </c>
      <c r="AQ407" s="263">
        <v>0</v>
      </c>
      <c r="AR407" s="264">
        <v>0</v>
      </c>
      <c r="AS407" s="263">
        <v>0</v>
      </c>
      <c r="AT407" s="263">
        <v>0</v>
      </c>
      <c r="AU407" s="263">
        <v>0</v>
      </c>
      <c r="AV407" s="263">
        <v>0</v>
      </c>
      <c r="AW407" s="263">
        <v>0</v>
      </c>
      <c r="AX407" s="263">
        <v>0</v>
      </c>
      <c r="AY407" s="264">
        <v>0</v>
      </c>
      <c r="AZ407" s="248">
        <v>0</v>
      </c>
      <c r="BA407" s="248">
        <v>0</v>
      </c>
      <c r="BB407" s="248">
        <v>0</v>
      </c>
      <c r="BC407" s="248">
        <v>0</v>
      </c>
      <c r="BD407" s="248">
        <v>0</v>
      </c>
      <c r="BE407" s="248">
        <v>0</v>
      </c>
      <c r="BF407" s="248">
        <v>0</v>
      </c>
      <c r="BG407" s="248">
        <v>0</v>
      </c>
      <c r="BH407" s="248">
        <v>0</v>
      </c>
      <c r="BI407" s="248">
        <v>0</v>
      </c>
      <c r="BJ407" s="248">
        <v>0</v>
      </c>
      <c r="BK407" s="248">
        <v>0</v>
      </c>
      <c r="BL407" s="248">
        <v>0</v>
      </c>
      <c r="BM407" s="248">
        <v>0</v>
      </c>
      <c r="BN407" s="248">
        <v>0</v>
      </c>
      <c r="BO407" s="248">
        <v>0</v>
      </c>
      <c r="BP407" s="248">
        <v>0</v>
      </c>
      <c r="BQ407" s="248">
        <v>0</v>
      </c>
      <c r="BR407" s="248">
        <v>0</v>
      </c>
      <c r="BS407" s="248">
        <v>0</v>
      </c>
      <c r="BT407" s="248">
        <v>0</v>
      </c>
      <c r="BU407" s="248">
        <v>0</v>
      </c>
      <c r="BV407" s="248">
        <v>0</v>
      </c>
      <c r="BW407" s="248">
        <v>0</v>
      </c>
      <c r="BX407" s="248">
        <v>0</v>
      </c>
      <c r="BY407" s="248">
        <v>0</v>
      </c>
      <c r="BZ407" s="248">
        <v>0</v>
      </c>
      <c r="CA407" s="265">
        <v>0</v>
      </c>
      <c r="CB407" s="248">
        <v>0</v>
      </c>
      <c r="CC407" s="248">
        <v>0</v>
      </c>
      <c r="CD407" s="248">
        <v>0</v>
      </c>
      <c r="CE407" s="248">
        <v>0</v>
      </c>
      <c r="CF407" s="248">
        <v>0</v>
      </c>
      <c r="CG407" s="248">
        <v>0</v>
      </c>
      <c r="CH407" s="248">
        <v>0</v>
      </c>
      <c r="CI407" s="248">
        <v>0</v>
      </c>
      <c r="CJ407" s="248">
        <v>0</v>
      </c>
      <c r="CK407" s="248">
        <v>0</v>
      </c>
      <c r="CL407" s="248">
        <v>0</v>
      </c>
      <c r="CM407" s="248">
        <v>0</v>
      </c>
      <c r="CN407" s="248">
        <v>0</v>
      </c>
      <c r="CO407" s="266">
        <v>0</v>
      </c>
      <c r="CP407" s="248">
        <v>0</v>
      </c>
      <c r="CQ407" s="248">
        <v>0</v>
      </c>
      <c r="CR407" s="248">
        <v>0</v>
      </c>
      <c r="CS407" s="248">
        <v>0</v>
      </c>
      <c r="CT407" s="248">
        <v>0</v>
      </c>
      <c r="CU407" s="248">
        <v>0</v>
      </c>
      <c r="CV407" s="266">
        <v>0</v>
      </c>
      <c r="CW407" s="248">
        <v>0</v>
      </c>
      <c r="CX407" s="248">
        <v>0</v>
      </c>
      <c r="CY407" s="248">
        <v>0</v>
      </c>
      <c r="CZ407" s="248">
        <v>0</v>
      </c>
      <c r="DA407" s="248">
        <v>0</v>
      </c>
      <c r="DB407" s="248">
        <v>0</v>
      </c>
      <c r="DC407" s="266">
        <v>0</v>
      </c>
      <c r="DD407" s="248">
        <v>0</v>
      </c>
      <c r="DE407" s="248">
        <v>0</v>
      </c>
      <c r="DF407" s="248">
        <v>0</v>
      </c>
      <c r="DG407" s="248">
        <v>0</v>
      </c>
      <c r="DH407" s="248">
        <v>0</v>
      </c>
      <c r="DI407" s="248">
        <v>0</v>
      </c>
      <c r="DJ407" s="266">
        <v>0</v>
      </c>
      <c r="DK407" s="248">
        <v>0</v>
      </c>
      <c r="DL407" s="248">
        <v>0</v>
      </c>
      <c r="DM407" s="248">
        <v>0</v>
      </c>
      <c r="DN407" s="248">
        <v>0</v>
      </c>
      <c r="DO407" s="248">
        <v>0</v>
      </c>
      <c r="DP407" s="248">
        <v>0</v>
      </c>
      <c r="DQ407" s="266">
        <v>0</v>
      </c>
      <c r="DR407" s="248">
        <v>167</v>
      </c>
      <c r="DS407" s="248">
        <v>39</v>
      </c>
      <c r="DT407" s="248">
        <v>182.59</v>
      </c>
      <c r="DU407" s="248">
        <v>0.96899999999999997</v>
      </c>
      <c r="DV407" s="248">
        <v>37500</v>
      </c>
      <c r="DW407" s="248">
        <v>3174</v>
      </c>
      <c r="DX407" s="266">
        <v>1.03</v>
      </c>
    </row>
  </sheetData>
  <mergeCells count="18">
    <mergeCell ref="X1:AD1"/>
    <mergeCell ref="AE1:AK1"/>
    <mergeCell ref="AL1:AR1"/>
    <mergeCell ref="C1:I1"/>
    <mergeCell ref="J1:P1"/>
    <mergeCell ref="Q1:W1"/>
    <mergeCell ref="AS1:AY1"/>
    <mergeCell ref="AZ1:BF1"/>
    <mergeCell ref="BG1:BM1"/>
    <mergeCell ref="BN1:BT1"/>
    <mergeCell ref="BU1:CA1"/>
    <mergeCell ref="DK1:DQ1"/>
    <mergeCell ref="DR1:DX1"/>
    <mergeCell ref="CB1:CH1"/>
    <mergeCell ref="CI1:CO1"/>
    <mergeCell ref="CP1:CV1"/>
    <mergeCell ref="CW1:DC1"/>
    <mergeCell ref="DD1:DJ1"/>
  </mergeCells>
  <printOptions horizontalCentered="1" verticalCentered="1" gridLines="1"/>
  <pageMargins left="0.78" right="0.93" top="0.95" bottom="0.32" header="0.73" footer="0.25"/>
  <pageSetup paperSize="9" scale="62" orientation="landscape" verticalDpi="0" r:id="rId1"/>
  <headerFooter>
    <oddHeader>&amp;LLicencee:SOUTHCO UTILITY&amp;C&amp;"-,Bold"&amp;18DETAILS OF CONSUMPTION LOAD FACTOR&amp;ROERC FORM P9</oddHeader>
  </headerFooter>
  <rowBreaks count="9" manualBreakCount="9">
    <brk id="44" max="16383" man="1"/>
    <brk id="84" max="16383" man="1"/>
    <brk id="124" max="16383" man="1"/>
    <brk id="164" max="16383" man="1"/>
    <brk id="204" max="16383" man="1"/>
    <brk id="244" max="16383" man="1"/>
    <brk id="284" max="16383" man="1"/>
    <brk id="325" max="16383" man="1"/>
    <brk id="366" max="16383" man="1"/>
  </rowBreaks>
  <colBreaks count="17" manualBreakCount="17">
    <brk id="9" max="1048575" man="1"/>
    <brk id="16" max="1048575" man="1"/>
    <brk id="23" max="1048575" man="1"/>
    <brk id="30" max="1048575" man="1"/>
    <brk id="37" max="1048575" man="1"/>
    <brk id="44" max="1048575" man="1"/>
    <brk id="51" max="1048575" man="1"/>
    <brk id="58" max="1048575" man="1"/>
    <brk id="65" max="1048575" man="1"/>
    <brk id="72" max="1048575" man="1"/>
    <brk id="79" max="1048575" man="1"/>
    <brk id="86" max="1048575" man="1"/>
    <brk id="93" max="1048575" man="1"/>
    <brk id="100" max="1048575" man="1"/>
    <brk id="107" max="1048575" man="1"/>
    <brk id="114" max="1048575" man="1"/>
    <brk id="121" max="1048575" man="1"/>
  </colBreaks>
</worksheet>
</file>

<file path=xl/worksheets/sheet11.xml><?xml version="1.0" encoding="utf-8"?>
<worksheet xmlns="http://schemas.openxmlformats.org/spreadsheetml/2006/main" xmlns:r="http://schemas.openxmlformats.org/officeDocument/2006/relationships">
  <sheetPr>
    <tabColor theme="4"/>
  </sheetPr>
  <dimension ref="A1:DX43"/>
  <sheetViews>
    <sheetView view="pageBreakPreview" zoomScale="60" workbookViewId="0">
      <pane xSplit="2" ySplit="1" topLeftCell="C8" activePane="bottomRight" state="frozen"/>
      <selection activeCell="I322" sqref="I322"/>
      <selection pane="topRight" activeCell="I322" sqref="I322"/>
      <selection pane="bottomLeft" activeCell="I322" sqref="I322"/>
      <selection pane="bottomRight" activeCell="T37" sqref="T37"/>
    </sheetView>
  </sheetViews>
  <sheetFormatPr defaultColWidth="10.109375" defaultRowHeight="15"/>
  <cols>
    <col min="1" max="1" width="5.88671875" style="465" bestFit="1" customWidth="1"/>
    <col min="2" max="2" width="35.33203125" style="465" bestFit="1" customWidth="1"/>
    <col min="3" max="3" width="9.44140625" style="465" customWidth="1"/>
    <col min="4" max="5" width="8.77734375" style="465" customWidth="1"/>
    <col min="6" max="6" width="10.44140625" style="465" customWidth="1"/>
    <col min="7" max="7" width="11.77734375" style="465" customWidth="1"/>
    <col min="8" max="8" width="11.77734375" style="465" bestFit="1" customWidth="1"/>
    <col min="9" max="9" width="8.77734375" style="465" customWidth="1"/>
    <col min="10" max="10" width="8.109375" style="465" customWidth="1"/>
    <col min="11" max="12" width="8.77734375" style="465" customWidth="1"/>
    <col min="13" max="13" width="10.44140625" style="465" customWidth="1"/>
    <col min="14" max="14" width="11.77734375" style="465" customWidth="1"/>
    <col min="15" max="15" width="11.77734375" style="465" bestFit="1" customWidth="1"/>
    <col min="16" max="16" width="8.77734375" style="465" customWidth="1"/>
    <col min="17" max="17" width="8.109375" style="465" customWidth="1"/>
    <col min="18" max="19" width="8.77734375" style="465" customWidth="1"/>
    <col min="20" max="20" width="10.44140625" style="465" customWidth="1"/>
    <col min="21" max="21" width="11.77734375" style="465" customWidth="1"/>
    <col min="22" max="22" width="12.88671875" style="465" customWidth="1"/>
    <col min="23" max="23" width="8.77734375" style="465" customWidth="1"/>
    <col min="24" max="24" width="8.109375" style="465" customWidth="1"/>
    <col min="25" max="26" width="8.77734375" style="465" customWidth="1"/>
    <col min="27" max="27" width="10.44140625" style="465" customWidth="1"/>
    <col min="28" max="28" width="11.77734375" style="465" customWidth="1"/>
    <col min="29" max="29" width="13.6640625" style="465" customWidth="1"/>
    <col min="30" max="30" width="8.77734375" style="465" customWidth="1"/>
    <col min="31" max="31" width="8.109375" style="465" customWidth="1"/>
    <col min="32" max="33" width="8.77734375" style="465" customWidth="1"/>
    <col min="34" max="34" width="10.44140625" style="465" customWidth="1"/>
    <col min="35" max="35" width="11.77734375" style="465" customWidth="1"/>
    <col min="36" max="36" width="13.21875" style="465" customWidth="1"/>
    <col min="37" max="37" width="8.77734375" style="465" customWidth="1"/>
    <col min="38" max="38" width="8.109375" style="465" customWidth="1"/>
    <col min="39" max="40" width="8.77734375" style="465" customWidth="1"/>
    <col min="41" max="41" width="10.44140625" style="465" customWidth="1"/>
    <col min="42" max="42" width="11.77734375" style="465" customWidth="1"/>
    <col min="43" max="43" width="12.6640625" style="465" customWidth="1"/>
    <col min="44" max="44" width="8.77734375" style="465" customWidth="1"/>
    <col min="45" max="45" width="8.109375" style="465" customWidth="1"/>
    <col min="46" max="47" width="8.77734375" style="465" customWidth="1"/>
    <col min="48" max="48" width="10.44140625" style="465" customWidth="1"/>
    <col min="49" max="49" width="11.77734375" style="465" customWidth="1"/>
    <col min="50" max="50" width="13.109375" style="465" customWidth="1"/>
    <col min="51" max="51" width="8.77734375" style="465" customWidth="1"/>
    <col min="52" max="52" width="8.109375" style="465" customWidth="1"/>
    <col min="53" max="54" width="8.77734375" style="465" customWidth="1"/>
    <col min="55" max="55" width="10.44140625" style="465" customWidth="1"/>
    <col min="56" max="56" width="11.77734375" style="465" customWidth="1"/>
    <col min="57" max="57" width="12.5546875" style="465" customWidth="1"/>
    <col min="58" max="58" width="8.77734375" style="465" customWidth="1"/>
    <col min="59" max="59" width="8.109375" style="465" customWidth="1"/>
    <col min="60" max="61" width="8.77734375" style="465" customWidth="1"/>
    <col min="62" max="62" width="10.44140625" style="465" customWidth="1"/>
    <col min="63" max="63" width="11.77734375" style="465" customWidth="1"/>
    <col min="64" max="64" width="13.109375" style="465" customWidth="1"/>
    <col min="65" max="65" width="8.77734375" style="465" customWidth="1"/>
    <col min="66" max="66" width="8.109375" style="465" customWidth="1"/>
    <col min="67" max="68" width="8.77734375" style="465" customWidth="1"/>
    <col min="69" max="69" width="10.44140625" style="465" customWidth="1"/>
    <col min="70" max="70" width="11.77734375" style="465" customWidth="1"/>
    <col min="71" max="71" width="12.6640625" style="465" customWidth="1"/>
    <col min="72" max="72" width="8.77734375" style="465" customWidth="1"/>
    <col min="73" max="73" width="8.109375" style="465" customWidth="1"/>
    <col min="74" max="75" width="8.77734375" style="465" customWidth="1"/>
    <col min="76" max="76" width="10.44140625" style="465" customWidth="1"/>
    <col min="77" max="77" width="11.77734375" style="465" customWidth="1"/>
    <col min="78" max="78" width="13.109375" style="465" customWidth="1"/>
    <col min="79" max="79" width="8.77734375" style="465" customWidth="1"/>
    <col min="80" max="80" width="8.109375" style="465" customWidth="1"/>
    <col min="81" max="82" width="8.77734375" style="465" customWidth="1"/>
    <col min="83" max="83" width="10.44140625" style="465" customWidth="1"/>
    <col min="84" max="84" width="11.77734375" style="465" customWidth="1"/>
    <col min="85" max="85" width="12.6640625" style="465" customWidth="1"/>
    <col min="86" max="86" width="8.77734375" style="465" customWidth="1"/>
    <col min="87" max="87" width="8.109375" style="465" customWidth="1"/>
    <col min="88" max="89" width="10" style="465" customWidth="1"/>
    <col min="90" max="90" width="10.44140625" style="465" customWidth="1"/>
    <col min="91" max="91" width="11.77734375" style="465" customWidth="1"/>
    <col min="92" max="92" width="12.88671875" style="465" customWidth="1"/>
    <col min="93" max="93" width="8.77734375" style="465" customWidth="1"/>
    <col min="94" max="94" width="8.109375" style="465" customWidth="1"/>
    <col min="95" max="96" width="8.77734375" style="465" customWidth="1"/>
    <col min="97" max="97" width="10.44140625" style="465" customWidth="1"/>
    <col min="98" max="98" width="11.77734375" style="465" customWidth="1"/>
    <col min="99" max="99" width="13.21875" style="465" customWidth="1"/>
    <col min="100" max="100" width="8.77734375" style="465" customWidth="1"/>
    <col min="101" max="101" width="8.109375" style="465" customWidth="1"/>
    <col min="102" max="103" width="8.77734375" style="465" customWidth="1"/>
    <col min="104" max="104" width="10.44140625" style="465" customWidth="1"/>
    <col min="105" max="105" width="11.77734375" style="465" customWidth="1"/>
    <col min="106" max="106" width="12.88671875" style="465" customWidth="1"/>
    <col min="107" max="107" width="8.77734375" style="465" customWidth="1"/>
    <col min="108" max="108" width="8.109375" style="465" customWidth="1"/>
    <col min="109" max="110" width="8.77734375" style="465" customWidth="1"/>
    <col min="111" max="111" width="10.44140625" style="465" customWidth="1"/>
    <col min="112" max="112" width="11.77734375" style="465" customWidth="1"/>
    <col min="113" max="113" width="13.109375" style="465" customWidth="1"/>
    <col min="114" max="114" width="8.77734375" style="465" customWidth="1"/>
    <col min="115" max="115" width="8.109375" style="465" customWidth="1"/>
    <col min="116" max="117" width="8.77734375" style="465" customWidth="1"/>
    <col min="118" max="118" width="10.44140625" style="465" customWidth="1"/>
    <col min="119" max="119" width="11.77734375" style="465" customWidth="1"/>
    <col min="120" max="120" width="12.6640625" style="465" customWidth="1"/>
    <col min="121" max="121" width="8.77734375" style="465" customWidth="1"/>
    <col min="122" max="122" width="8.109375" style="465" customWidth="1"/>
    <col min="123" max="124" width="8.77734375" style="465" customWidth="1"/>
    <col min="125" max="125" width="10.44140625" style="465" customWidth="1"/>
    <col min="126" max="126" width="11.77734375" style="465" customWidth="1"/>
    <col min="127" max="127" width="12.88671875" style="465" customWidth="1"/>
    <col min="128" max="128" width="8.77734375" style="465" bestFit="1" customWidth="1"/>
    <col min="129" max="16384" width="10.109375" style="465"/>
  </cols>
  <sheetData>
    <row r="1" spans="1:128" s="463" customFormat="1" ht="15.75">
      <c r="A1" s="460"/>
      <c r="B1" s="460"/>
      <c r="C1" s="548">
        <v>43191</v>
      </c>
      <c r="D1" s="549"/>
      <c r="E1" s="549"/>
      <c r="F1" s="549"/>
      <c r="G1" s="549"/>
      <c r="H1" s="549"/>
      <c r="I1" s="549"/>
      <c r="J1" s="548">
        <v>43221</v>
      </c>
      <c r="K1" s="549"/>
      <c r="L1" s="549"/>
      <c r="M1" s="549"/>
      <c r="N1" s="549"/>
      <c r="O1" s="549"/>
      <c r="P1" s="549"/>
      <c r="Q1" s="548">
        <v>43252</v>
      </c>
      <c r="R1" s="549"/>
      <c r="S1" s="549"/>
      <c r="T1" s="549"/>
      <c r="U1" s="549"/>
      <c r="V1" s="549"/>
      <c r="W1" s="549"/>
      <c r="X1" s="548">
        <v>43282</v>
      </c>
      <c r="Y1" s="549"/>
      <c r="Z1" s="549"/>
      <c r="AA1" s="549"/>
      <c r="AB1" s="549"/>
      <c r="AC1" s="549"/>
      <c r="AD1" s="549"/>
      <c r="AE1" s="548">
        <v>43313</v>
      </c>
      <c r="AF1" s="549"/>
      <c r="AG1" s="549"/>
      <c r="AH1" s="549"/>
      <c r="AI1" s="549"/>
      <c r="AJ1" s="549"/>
      <c r="AK1" s="549"/>
      <c r="AL1" s="548">
        <v>43344</v>
      </c>
      <c r="AM1" s="549"/>
      <c r="AN1" s="549"/>
      <c r="AO1" s="549"/>
      <c r="AP1" s="549"/>
      <c r="AQ1" s="549"/>
      <c r="AR1" s="549"/>
      <c r="AS1" s="548">
        <v>43374</v>
      </c>
      <c r="AT1" s="549"/>
      <c r="AU1" s="549"/>
      <c r="AV1" s="549"/>
      <c r="AW1" s="549"/>
      <c r="AX1" s="549"/>
      <c r="AY1" s="549"/>
      <c r="AZ1" s="548">
        <v>43405</v>
      </c>
      <c r="BA1" s="549"/>
      <c r="BB1" s="549"/>
      <c r="BC1" s="549"/>
      <c r="BD1" s="549"/>
      <c r="BE1" s="549"/>
      <c r="BF1" s="549"/>
      <c r="BG1" s="548">
        <v>43435</v>
      </c>
      <c r="BH1" s="549"/>
      <c r="BI1" s="549"/>
      <c r="BJ1" s="549"/>
      <c r="BK1" s="549"/>
      <c r="BL1" s="549"/>
      <c r="BM1" s="549"/>
      <c r="BN1" s="548">
        <v>43466</v>
      </c>
      <c r="BO1" s="549"/>
      <c r="BP1" s="549"/>
      <c r="BQ1" s="549"/>
      <c r="BR1" s="549"/>
      <c r="BS1" s="549"/>
      <c r="BT1" s="549"/>
      <c r="BU1" s="548">
        <v>43497</v>
      </c>
      <c r="BV1" s="549"/>
      <c r="BW1" s="549"/>
      <c r="BX1" s="549"/>
      <c r="BY1" s="549"/>
      <c r="BZ1" s="549"/>
      <c r="CA1" s="549"/>
      <c r="CB1" s="548">
        <v>43525</v>
      </c>
      <c r="CC1" s="549"/>
      <c r="CD1" s="549"/>
      <c r="CE1" s="549"/>
      <c r="CF1" s="549"/>
      <c r="CG1" s="549"/>
      <c r="CH1" s="549"/>
      <c r="CI1" s="548">
        <v>43556</v>
      </c>
      <c r="CJ1" s="549"/>
      <c r="CK1" s="549"/>
      <c r="CL1" s="549"/>
      <c r="CM1" s="549"/>
      <c r="CN1" s="549"/>
      <c r="CO1" s="549"/>
      <c r="CP1" s="548">
        <v>43586</v>
      </c>
      <c r="CQ1" s="549"/>
      <c r="CR1" s="549"/>
      <c r="CS1" s="549"/>
      <c r="CT1" s="549"/>
      <c r="CU1" s="549"/>
      <c r="CV1" s="549"/>
      <c r="CW1" s="548">
        <v>43617</v>
      </c>
      <c r="CX1" s="549"/>
      <c r="CY1" s="549"/>
      <c r="CZ1" s="549"/>
      <c r="DA1" s="549"/>
      <c r="DB1" s="549"/>
      <c r="DC1" s="549"/>
      <c r="DD1" s="548">
        <v>43647</v>
      </c>
      <c r="DE1" s="549"/>
      <c r="DF1" s="549"/>
      <c r="DG1" s="549"/>
      <c r="DH1" s="549"/>
      <c r="DI1" s="549"/>
      <c r="DJ1" s="549"/>
      <c r="DK1" s="548">
        <v>43678</v>
      </c>
      <c r="DL1" s="549"/>
      <c r="DM1" s="549"/>
      <c r="DN1" s="549"/>
      <c r="DO1" s="549"/>
      <c r="DP1" s="549"/>
      <c r="DQ1" s="549"/>
      <c r="DR1" s="548">
        <v>43709</v>
      </c>
      <c r="DS1" s="549"/>
      <c r="DT1" s="549"/>
      <c r="DU1" s="549"/>
      <c r="DV1" s="549"/>
      <c r="DW1" s="549"/>
      <c r="DX1" s="549"/>
    </row>
    <row r="2" spans="1:128" s="464" customFormat="1" ht="45">
      <c r="A2" s="450" t="s">
        <v>495</v>
      </c>
      <c r="B2" s="450" t="s">
        <v>494</v>
      </c>
      <c r="C2" s="283" t="s">
        <v>493</v>
      </c>
      <c r="D2" s="466" t="s">
        <v>492</v>
      </c>
      <c r="E2" s="466" t="s">
        <v>491</v>
      </c>
      <c r="F2" s="466" t="s">
        <v>490</v>
      </c>
      <c r="G2" s="466" t="s">
        <v>489</v>
      </c>
      <c r="H2" s="467" t="s">
        <v>488</v>
      </c>
      <c r="I2" s="466" t="s">
        <v>487</v>
      </c>
      <c r="J2" s="283" t="s">
        <v>493</v>
      </c>
      <c r="K2" s="466" t="s">
        <v>492</v>
      </c>
      <c r="L2" s="466" t="s">
        <v>491</v>
      </c>
      <c r="M2" s="466" t="s">
        <v>490</v>
      </c>
      <c r="N2" s="466" t="s">
        <v>489</v>
      </c>
      <c r="O2" s="467" t="s">
        <v>488</v>
      </c>
      <c r="P2" s="466" t="s">
        <v>487</v>
      </c>
      <c r="Q2" s="283" t="s">
        <v>493</v>
      </c>
      <c r="R2" s="466" t="s">
        <v>492</v>
      </c>
      <c r="S2" s="466" t="s">
        <v>491</v>
      </c>
      <c r="T2" s="466" t="s">
        <v>490</v>
      </c>
      <c r="U2" s="466" t="s">
        <v>489</v>
      </c>
      <c r="V2" s="467" t="s">
        <v>488</v>
      </c>
      <c r="W2" s="466" t="s">
        <v>487</v>
      </c>
      <c r="X2" s="283" t="s">
        <v>493</v>
      </c>
      <c r="Y2" s="466" t="s">
        <v>492</v>
      </c>
      <c r="Z2" s="466" t="s">
        <v>491</v>
      </c>
      <c r="AA2" s="466" t="s">
        <v>490</v>
      </c>
      <c r="AB2" s="466" t="s">
        <v>489</v>
      </c>
      <c r="AC2" s="467" t="s">
        <v>488</v>
      </c>
      <c r="AD2" s="466" t="s">
        <v>487</v>
      </c>
      <c r="AE2" s="283" t="s">
        <v>493</v>
      </c>
      <c r="AF2" s="466" t="s">
        <v>492</v>
      </c>
      <c r="AG2" s="466" t="s">
        <v>491</v>
      </c>
      <c r="AH2" s="466" t="s">
        <v>490</v>
      </c>
      <c r="AI2" s="466" t="s">
        <v>489</v>
      </c>
      <c r="AJ2" s="467" t="s">
        <v>488</v>
      </c>
      <c r="AK2" s="466" t="s">
        <v>487</v>
      </c>
      <c r="AL2" s="283" t="s">
        <v>493</v>
      </c>
      <c r="AM2" s="466" t="s">
        <v>492</v>
      </c>
      <c r="AN2" s="466" t="s">
        <v>491</v>
      </c>
      <c r="AO2" s="466" t="s">
        <v>490</v>
      </c>
      <c r="AP2" s="466" t="s">
        <v>489</v>
      </c>
      <c r="AQ2" s="467" t="s">
        <v>488</v>
      </c>
      <c r="AR2" s="466" t="s">
        <v>487</v>
      </c>
      <c r="AS2" s="283" t="s">
        <v>493</v>
      </c>
      <c r="AT2" s="466" t="s">
        <v>492</v>
      </c>
      <c r="AU2" s="466" t="s">
        <v>491</v>
      </c>
      <c r="AV2" s="466" t="s">
        <v>490</v>
      </c>
      <c r="AW2" s="466" t="s">
        <v>489</v>
      </c>
      <c r="AX2" s="467" t="s">
        <v>488</v>
      </c>
      <c r="AY2" s="466" t="s">
        <v>487</v>
      </c>
      <c r="AZ2" s="283" t="s">
        <v>493</v>
      </c>
      <c r="BA2" s="466" t="s">
        <v>492</v>
      </c>
      <c r="BB2" s="466" t="s">
        <v>491</v>
      </c>
      <c r="BC2" s="466" t="s">
        <v>490</v>
      </c>
      <c r="BD2" s="466" t="s">
        <v>489</v>
      </c>
      <c r="BE2" s="467" t="s">
        <v>488</v>
      </c>
      <c r="BF2" s="466" t="s">
        <v>487</v>
      </c>
      <c r="BG2" s="283" t="s">
        <v>493</v>
      </c>
      <c r="BH2" s="466" t="s">
        <v>492</v>
      </c>
      <c r="BI2" s="466" t="s">
        <v>491</v>
      </c>
      <c r="BJ2" s="466" t="s">
        <v>490</v>
      </c>
      <c r="BK2" s="466" t="s">
        <v>489</v>
      </c>
      <c r="BL2" s="467" t="s">
        <v>488</v>
      </c>
      <c r="BM2" s="466" t="s">
        <v>487</v>
      </c>
      <c r="BN2" s="283" t="s">
        <v>493</v>
      </c>
      <c r="BO2" s="466" t="s">
        <v>492</v>
      </c>
      <c r="BP2" s="466" t="s">
        <v>491</v>
      </c>
      <c r="BQ2" s="466" t="s">
        <v>490</v>
      </c>
      <c r="BR2" s="466" t="s">
        <v>489</v>
      </c>
      <c r="BS2" s="467" t="s">
        <v>488</v>
      </c>
      <c r="BT2" s="466" t="s">
        <v>487</v>
      </c>
      <c r="BU2" s="283" t="s">
        <v>493</v>
      </c>
      <c r="BV2" s="466" t="s">
        <v>492</v>
      </c>
      <c r="BW2" s="466" t="s">
        <v>491</v>
      </c>
      <c r="BX2" s="466" t="s">
        <v>490</v>
      </c>
      <c r="BY2" s="466" t="s">
        <v>489</v>
      </c>
      <c r="BZ2" s="467" t="s">
        <v>488</v>
      </c>
      <c r="CA2" s="466" t="s">
        <v>487</v>
      </c>
      <c r="CB2" s="283" t="s">
        <v>493</v>
      </c>
      <c r="CC2" s="466" t="s">
        <v>492</v>
      </c>
      <c r="CD2" s="466" t="s">
        <v>491</v>
      </c>
      <c r="CE2" s="466" t="s">
        <v>490</v>
      </c>
      <c r="CF2" s="466" t="s">
        <v>489</v>
      </c>
      <c r="CG2" s="467" t="s">
        <v>488</v>
      </c>
      <c r="CH2" s="466" t="s">
        <v>487</v>
      </c>
      <c r="CI2" s="283" t="s">
        <v>493</v>
      </c>
      <c r="CJ2" s="466" t="s">
        <v>492</v>
      </c>
      <c r="CK2" s="466" t="s">
        <v>491</v>
      </c>
      <c r="CL2" s="466" t="s">
        <v>490</v>
      </c>
      <c r="CM2" s="466" t="s">
        <v>489</v>
      </c>
      <c r="CN2" s="467" t="s">
        <v>488</v>
      </c>
      <c r="CO2" s="466" t="s">
        <v>487</v>
      </c>
      <c r="CP2" s="283" t="s">
        <v>493</v>
      </c>
      <c r="CQ2" s="466" t="s">
        <v>492</v>
      </c>
      <c r="CR2" s="466" t="s">
        <v>491</v>
      </c>
      <c r="CS2" s="466" t="s">
        <v>490</v>
      </c>
      <c r="CT2" s="466" t="s">
        <v>489</v>
      </c>
      <c r="CU2" s="467" t="s">
        <v>488</v>
      </c>
      <c r="CV2" s="466" t="s">
        <v>487</v>
      </c>
      <c r="CW2" s="283" t="s">
        <v>493</v>
      </c>
      <c r="CX2" s="466" t="s">
        <v>492</v>
      </c>
      <c r="CY2" s="466" t="s">
        <v>491</v>
      </c>
      <c r="CZ2" s="466" t="s">
        <v>490</v>
      </c>
      <c r="DA2" s="466" t="s">
        <v>489</v>
      </c>
      <c r="DB2" s="467" t="s">
        <v>488</v>
      </c>
      <c r="DC2" s="466" t="s">
        <v>487</v>
      </c>
      <c r="DD2" s="283" t="s">
        <v>493</v>
      </c>
      <c r="DE2" s="466" t="s">
        <v>492</v>
      </c>
      <c r="DF2" s="466" t="s">
        <v>491</v>
      </c>
      <c r="DG2" s="466" t="s">
        <v>490</v>
      </c>
      <c r="DH2" s="466" t="s">
        <v>489</v>
      </c>
      <c r="DI2" s="467" t="s">
        <v>488</v>
      </c>
      <c r="DJ2" s="466" t="s">
        <v>487</v>
      </c>
      <c r="DK2" s="283" t="s">
        <v>493</v>
      </c>
      <c r="DL2" s="466" t="s">
        <v>492</v>
      </c>
      <c r="DM2" s="466" t="s">
        <v>491</v>
      </c>
      <c r="DN2" s="466" t="s">
        <v>490</v>
      </c>
      <c r="DO2" s="466" t="s">
        <v>489</v>
      </c>
      <c r="DP2" s="467" t="s">
        <v>488</v>
      </c>
      <c r="DQ2" s="466" t="s">
        <v>487</v>
      </c>
      <c r="DR2" s="283" t="s">
        <v>493</v>
      </c>
      <c r="DS2" s="466" t="s">
        <v>492</v>
      </c>
      <c r="DT2" s="466" t="s">
        <v>491</v>
      </c>
      <c r="DU2" s="466" t="s">
        <v>490</v>
      </c>
      <c r="DV2" s="466" t="s">
        <v>489</v>
      </c>
      <c r="DW2" s="467" t="s">
        <v>488</v>
      </c>
      <c r="DX2" s="466" t="s">
        <v>487</v>
      </c>
    </row>
    <row r="3" spans="1:128">
      <c r="A3" s="450">
        <v>1</v>
      </c>
      <c r="B3" s="450">
        <v>2</v>
      </c>
      <c r="C3" s="283">
        <v>3</v>
      </c>
      <c r="D3" s="466">
        <v>4</v>
      </c>
      <c r="E3" s="466">
        <v>5</v>
      </c>
      <c r="F3" s="466">
        <v>6</v>
      </c>
      <c r="G3" s="466">
        <v>7</v>
      </c>
      <c r="H3" s="467">
        <v>8</v>
      </c>
      <c r="I3" s="466">
        <v>9</v>
      </c>
      <c r="J3" s="283">
        <v>3</v>
      </c>
      <c r="K3" s="466">
        <v>4</v>
      </c>
      <c r="L3" s="466">
        <v>5</v>
      </c>
      <c r="M3" s="466">
        <v>6</v>
      </c>
      <c r="N3" s="466">
        <v>7</v>
      </c>
      <c r="O3" s="467">
        <v>8</v>
      </c>
      <c r="P3" s="466">
        <v>9</v>
      </c>
      <c r="Q3" s="283">
        <v>3</v>
      </c>
      <c r="R3" s="466">
        <v>4</v>
      </c>
      <c r="S3" s="466">
        <v>5</v>
      </c>
      <c r="T3" s="466">
        <v>6</v>
      </c>
      <c r="U3" s="466">
        <v>7</v>
      </c>
      <c r="V3" s="467">
        <v>8</v>
      </c>
      <c r="W3" s="466">
        <v>9</v>
      </c>
      <c r="X3" s="283">
        <v>3</v>
      </c>
      <c r="Y3" s="466">
        <v>4</v>
      </c>
      <c r="Z3" s="466">
        <v>5</v>
      </c>
      <c r="AA3" s="466">
        <v>6</v>
      </c>
      <c r="AB3" s="466">
        <v>7</v>
      </c>
      <c r="AC3" s="467">
        <v>8</v>
      </c>
      <c r="AD3" s="466">
        <v>9</v>
      </c>
      <c r="AE3" s="283">
        <v>3</v>
      </c>
      <c r="AF3" s="466">
        <v>4</v>
      </c>
      <c r="AG3" s="466">
        <v>5</v>
      </c>
      <c r="AH3" s="466">
        <v>6</v>
      </c>
      <c r="AI3" s="466">
        <v>7</v>
      </c>
      <c r="AJ3" s="467">
        <v>8</v>
      </c>
      <c r="AK3" s="466">
        <v>9</v>
      </c>
      <c r="AL3" s="283">
        <v>3</v>
      </c>
      <c r="AM3" s="466">
        <v>4</v>
      </c>
      <c r="AN3" s="466">
        <v>5</v>
      </c>
      <c r="AO3" s="466">
        <v>6</v>
      </c>
      <c r="AP3" s="466">
        <v>7</v>
      </c>
      <c r="AQ3" s="467">
        <v>8</v>
      </c>
      <c r="AR3" s="466">
        <v>9</v>
      </c>
      <c r="AS3" s="283">
        <v>3</v>
      </c>
      <c r="AT3" s="466">
        <v>4</v>
      </c>
      <c r="AU3" s="466">
        <v>5</v>
      </c>
      <c r="AV3" s="466">
        <v>6</v>
      </c>
      <c r="AW3" s="466">
        <v>7</v>
      </c>
      <c r="AX3" s="467">
        <v>8</v>
      </c>
      <c r="AY3" s="466">
        <v>9</v>
      </c>
      <c r="AZ3" s="283">
        <v>3</v>
      </c>
      <c r="BA3" s="466">
        <v>4</v>
      </c>
      <c r="BB3" s="466">
        <v>5</v>
      </c>
      <c r="BC3" s="466">
        <v>6</v>
      </c>
      <c r="BD3" s="466">
        <v>7</v>
      </c>
      <c r="BE3" s="467">
        <v>8</v>
      </c>
      <c r="BF3" s="466">
        <v>9</v>
      </c>
      <c r="BG3" s="283">
        <v>3</v>
      </c>
      <c r="BH3" s="466">
        <v>4</v>
      </c>
      <c r="BI3" s="466">
        <v>5</v>
      </c>
      <c r="BJ3" s="466">
        <v>6</v>
      </c>
      <c r="BK3" s="466">
        <v>7</v>
      </c>
      <c r="BL3" s="467">
        <v>8</v>
      </c>
      <c r="BM3" s="466">
        <v>9</v>
      </c>
      <c r="BN3" s="283">
        <v>3</v>
      </c>
      <c r="BO3" s="466">
        <v>4</v>
      </c>
      <c r="BP3" s="466">
        <v>5</v>
      </c>
      <c r="BQ3" s="466">
        <v>6</v>
      </c>
      <c r="BR3" s="466">
        <v>7</v>
      </c>
      <c r="BS3" s="467">
        <v>8</v>
      </c>
      <c r="BT3" s="466">
        <v>9</v>
      </c>
      <c r="BU3" s="283">
        <v>3</v>
      </c>
      <c r="BV3" s="466">
        <v>4</v>
      </c>
      <c r="BW3" s="466">
        <v>5</v>
      </c>
      <c r="BX3" s="466">
        <v>6</v>
      </c>
      <c r="BY3" s="466">
        <v>7</v>
      </c>
      <c r="BZ3" s="467">
        <v>8</v>
      </c>
      <c r="CA3" s="466">
        <v>9</v>
      </c>
      <c r="CB3" s="283">
        <v>3</v>
      </c>
      <c r="CC3" s="466">
        <v>4</v>
      </c>
      <c r="CD3" s="466">
        <v>5</v>
      </c>
      <c r="CE3" s="466">
        <v>6</v>
      </c>
      <c r="CF3" s="466">
        <v>7</v>
      </c>
      <c r="CG3" s="467">
        <v>8</v>
      </c>
      <c r="CH3" s="466">
        <v>9</v>
      </c>
      <c r="CI3" s="283">
        <v>3</v>
      </c>
      <c r="CJ3" s="466">
        <v>4</v>
      </c>
      <c r="CK3" s="466">
        <v>5</v>
      </c>
      <c r="CL3" s="466">
        <v>6</v>
      </c>
      <c r="CM3" s="466">
        <v>7</v>
      </c>
      <c r="CN3" s="467">
        <v>8</v>
      </c>
      <c r="CO3" s="466">
        <v>9</v>
      </c>
      <c r="CP3" s="283">
        <v>3</v>
      </c>
      <c r="CQ3" s="466">
        <v>4</v>
      </c>
      <c r="CR3" s="466">
        <v>5</v>
      </c>
      <c r="CS3" s="466">
        <v>6</v>
      </c>
      <c r="CT3" s="466">
        <v>7</v>
      </c>
      <c r="CU3" s="467">
        <v>8</v>
      </c>
      <c r="CV3" s="466">
        <v>9</v>
      </c>
      <c r="CW3" s="283">
        <v>3</v>
      </c>
      <c r="CX3" s="466">
        <v>4</v>
      </c>
      <c r="CY3" s="466">
        <v>5</v>
      </c>
      <c r="CZ3" s="466">
        <v>6</v>
      </c>
      <c r="DA3" s="466">
        <v>7</v>
      </c>
      <c r="DB3" s="467">
        <v>8</v>
      </c>
      <c r="DC3" s="466">
        <v>9</v>
      </c>
      <c r="DD3" s="283">
        <v>3</v>
      </c>
      <c r="DE3" s="466">
        <v>4</v>
      </c>
      <c r="DF3" s="466">
        <v>5</v>
      </c>
      <c r="DG3" s="466">
        <v>6</v>
      </c>
      <c r="DH3" s="466">
        <v>7</v>
      </c>
      <c r="DI3" s="467">
        <v>8</v>
      </c>
      <c r="DJ3" s="466">
        <v>9</v>
      </c>
      <c r="DK3" s="283">
        <v>3</v>
      </c>
      <c r="DL3" s="466">
        <v>4</v>
      </c>
      <c r="DM3" s="466">
        <v>5</v>
      </c>
      <c r="DN3" s="466">
        <v>6</v>
      </c>
      <c r="DO3" s="466">
        <v>7</v>
      </c>
      <c r="DP3" s="467">
        <v>8</v>
      </c>
      <c r="DQ3" s="466">
        <v>9</v>
      </c>
      <c r="DR3" s="283">
        <v>3</v>
      </c>
      <c r="DS3" s="466">
        <v>4</v>
      </c>
      <c r="DT3" s="466">
        <v>5</v>
      </c>
      <c r="DU3" s="466">
        <v>6</v>
      </c>
      <c r="DV3" s="466">
        <v>7</v>
      </c>
      <c r="DW3" s="467">
        <v>8</v>
      </c>
      <c r="DX3" s="466">
        <v>9</v>
      </c>
    </row>
    <row r="4" spans="1:128">
      <c r="A4" s="450" t="s">
        <v>460</v>
      </c>
      <c r="B4" s="283" t="s">
        <v>486</v>
      </c>
      <c r="C4" s="283"/>
      <c r="D4" s="466"/>
      <c r="E4" s="466"/>
      <c r="F4" s="466"/>
      <c r="G4" s="466"/>
      <c r="H4" s="467"/>
      <c r="I4" s="466"/>
      <c r="J4" s="283"/>
      <c r="K4" s="466"/>
      <c r="L4" s="466"/>
      <c r="M4" s="466"/>
      <c r="N4" s="466"/>
      <c r="O4" s="467"/>
      <c r="P4" s="466"/>
      <c r="Q4" s="283"/>
      <c r="R4" s="466"/>
      <c r="S4" s="466"/>
      <c r="T4" s="466"/>
      <c r="U4" s="466"/>
      <c r="V4" s="467"/>
      <c r="W4" s="466"/>
      <c r="X4" s="283"/>
      <c r="Y4" s="466"/>
      <c r="Z4" s="466"/>
      <c r="AA4" s="466"/>
      <c r="AB4" s="466"/>
      <c r="AC4" s="467"/>
      <c r="AD4" s="466"/>
      <c r="AE4" s="283"/>
      <c r="AF4" s="466"/>
      <c r="AG4" s="466"/>
      <c r="AH4" s="466"/>
      <c r="AI4" s="466"/>
      <c r="AJ4" s="467"/>
      <c r="AK4" s="466"/>
      <c r="AL4" s="283"/>
      <c r="AM4" s="466"/>
      <c r="AN4" s="466"/>
      <c r="AO4" s="466"/>
      <c r="AP4" s="466"/>
      <c r="AQ4" s="467"/>
      <c r="AR4" s="466"/>
      <c r="AS4" s="283"/>
      <c r="AT4" s="466"/>
      <c r="AU4" s="466"/>
      <c r="AV4" s="466"/>
      <c r="AW4" s="466"/>
      <c r="AX4" s="467"/>
      <c r="AY4" s="466"/>
      <c r="AZ4" s="283"/>
      <c r="BA4" s="466"/>
      <c r="BB4" s="466"/>
      <c r="BC4" s="466"/>
      <c r="BD4" s="466"/>
      <c r="BE4" s="467"/>
      <c r="BF4" s="466"/>
      <c r="BG4" s="283"/>
      <c r="BH4" s="466"/>
      <c r="BI4" s="466"/>
      <c r="BJ4" s="466"/>
      <c r="BK4" s="466"/>
      <c r="BL4" s="467"/>
      <c r="BM4" s="466"/>
      <c r="BN4" s="283"/>
      <c r="BO4" s="466"/>
      <c r="BP4" s="466"/>
      <c r="BQ4" s="466"/>
      <c r="BR4" s="466"/>
      <c r="BS4" s="467"/>
      <c r="BT4" s="466"/>
      <c r="BU4" s="283"/>
      <c r="BV4" s="466"/>
      <c r="BW4" s="466"/>
      <c r="BX4" s="466"/>
      <c r="BY4" s="466"/>
      <c r="BZ4" s="467"/>
      <c r="CA4" s="466"/>
      <c r="CB4" s="283"/>
      <c r="CC4" s="466"/>
      <c r="CD4" s="466"/>
      <c r="CE4" s="466"/>
      <c r="CF4" s="466"/>
      <c r="CG4" s="467"/>
      <c r="CH4" s="466"/>
      <c r="CI4" s="283"/>
      <c r="CJ4" s="466"/>
      <c r="CK4" s="466"/>
      <c r="CL4" s="466"/>
      <c r="CM4" s="466"/>
      <c r="CN4" s="467"/>
      <c r="CO4" s="466"/>
      <c r="CP4" s="283"/>
      <c r="CQ4" s="466"/>
      <c r="CR4" s="466"/>
      <c r="CS4" s="466"/>
      <c r="CT4" s="466"/>
      <c r="CU4" s="467"/>
      <c r="CV4" s="466"/>
      <c r="CW4" s="283"/>
      <c r="CX4" s="466"/>
      <c r="CY4" s="466"/>
      <c r="CZ4" s="466"/>
      <c r="DA4" s="466"/>
      <c r="DB4" s="467"/>
      <c r="DC4" s="466"/>
      <c r="DD4" s="283"/>
      <c r="DE4" s="466"/>
      <c r="DF4" s="466"/>
      <c r="DG4" s="466"/>
      <c r="DH4" s="466"/>
      <c r="DI4" s="467"/>
      <c r="DJ4" s="466"/>
      <c r="DK4" s="283"/>
      <c r="DL4" s="466"/>
      <c r="DM4" s="466"/>
      <c r="DN4" s="466"/>
      <c r="DO4" s="466"/>
      <c r="DP4" s="467"/>
      <c r="DQ4" s="466"/>
      <c r="DR4" s="283"/>
      <c r="DS4" s="466"/>
      <c r="DT4" s="466"/>
      <c r="DU4" s="466"/>
      <c r="DV4" s="466"/>
      <c r="DW4" s="467"/>
      <c r="DX4" s="466"/>
    </row>
    <row r="5" spans="1:128">
      <c r="A5" s="450">
        <v>1</v>
      </c>
      <c r="B5" s="461" t="s">
        <v>462</v>
      </c>
      <c r="C5" s="461">
        <v>1200</v>
      </c>
      <c r="D5" s="461">
        <v>621.6</v>
      </c>
      <c r="E5" s="461">
        <v>960</v>
      </c>
      <c r="F5" s="461">
        <v>0.82410000000000005</v>
      </c>
      <c r="G5" s="461">
        <v>300405</v>
      </c>
      <c r="H5" s="461">
        <v>73555</v>
      </c>
      <c r="I5" s="468">
        <v>0.81</v>
      </c>
      <c r="J5" s="461">
        <v>1200</v>
      </c>
      <c r="K5" s="461">
        <v>618</v>
      </c>
      <c r="L5" s="461">
        <v>960</v>
      </c>
      <c r="M5" s="461">
        <v>0.83179999999999998</v>
      </c>
      <c r="N5" s="461">
        <v>341880</v>
      </c>
      <c r="O5" s="461">
        <v>112407</v>
      </c>
      <c r="P5" s="468">
        <v>0.89</v>
      </c>
      <c r="Q5" s="461">
        <v>1200</v>
      </c>
      <c r="R5" s="461">
        <v>578.4</v>
      </c>
      <c r="S5" s="461">
        <v>960</v>
      </c>
      <c r="T5" s="461">
        <v>0.83130000000000004</v>
      </c>
      <c r="U5" s="461">
        <v>299895</v>
      </c>
      <c r="V5" s="461">
        <v>92179</v>
      </c>
      <c r="W5" s="468">
        <v>0.87</v>
      </c>
      <c r="X5" s="461">
        <v>1200</v>
      </c>
      <c r="Y5" s="461">
        <v>601.20000000000005</v>
      </c>
      <c r="Z5" s="461">
        <v>960</v>
      </c>
      <c r="AA5" s="461">
        <v>0.8236</v>
      </c>
      <c r="AB5" s="461">
        <v>328860</v>
      </c>
      <c r="AC5" s="461">
        <v>107826</v>
      </c>
      <c r="AD5" s="468">
        <v>0.89</v>
      </c>
      <c r="AE5" s="461">
        <v>1200</v>
      </c>
      <c r="AF5" s="461">
        <v>621.6</v>
      </c>
      <c r="AG5" s="461">
        <v>960</v>
      </c>
      <c r="AH5" s="461">
        <v>0.82479999999999998</v>
      </c>
      <c r="AI5" s="461">
        <v>322635</v>
      </c>
      <c r="AJ5" s="461">
        <v>93768</v>
      </c>
      <c r="AK5" s="468">
        <v>0.85</v>
      </c>
      <c r="AL5" s="461">
        <v>1200</v>
      </c>
      <c r="AM5" s="461">
        <v>610.79999999999995</v>
      </c>
      <c r="AN5" s="461">
        <v>960</v>
      </c>
      <c r="AO5" s="461">
        <v>0.82830000000000004</v>
      </c>
      <c r="AP5" s="461">
        <v>322410</v>
      </c>
      <c r="AQ5" s="461">
        <v>100415</v>
      </c>
      <c r="AR5" s="468">
        <v>0.89</v>
      </c>
      <c r="AS5" s="461">
        <v>1200</v>
      </c>
      <c r="AT5" s="461">
        <v>583.20000000000005</v>
      </c>
      <c r="AU5" s="461">
        <v>960</v>
      </c>
      <c r="AV5" s="461">
        <v>0.84740000000000004</v>
      </c>
      <c r="AW5" s="461">
        <v>303870</v>
      </c>
      <c r="AX5" s="461">
        <v>83257</v>
      </c>
      <c r="AY5" s="468">
        <v>0.83</v>
      </c>
      <c r="AZ5" s="461">
        <v>1200</v>
      </c>
      <c r="BA5" s="461">
        <v>48</v>
      </c>
      <c r="BB5" s="461">
        <v>960</v>
      </c>
      <c r="BC5" s="461">
        <v>0.99299999999999999</v>
      </c>
      <c r="BD5" s="461">
        <v>337695</v>
      </c>
      <c r="BE5" s="461">
        <v>136419</v>
      </c>
      <c r="BF5" s="468">
        <v>9.84</v>
      </c>
      <c r="BG5" s="461">
        <v>1200</v>
      </c>
      <c r="BH5" s="461">
        <v>595.20000000000005</v>
      </c>
      <c r="BI5" s="461">
        <v>960</v>
      </c>
      <c r="BJ5" s="461">
        <v>0.88739999999999997</v>
      </c>
      <c r="BK5" s="461">
        <v>335805</v>
      </c>
      <c r="BL5" s="461">
        <v>98124</v>
      </c>
      <c r="BM5" s="468">
        <v>0.85</v>
      </c>
      <c r="BN5" s="461">
        <v>1200</v>
      </c>
      <c r="BO5" s="461">
        <v>600</v>
      </c>
      <c r="BP5" s="461">
        <v>960</v>
      </c>
      <c r="BQ5" s="461">
        <v>0.82830000000000004</v>
      </c>
      <c r="BR5" s="461">
        <v>341115</v>
      </c>
      <c r="BS5" s="461">
        <v>119263</v>
      </c>
      <c r="BT5" s="468">
        <v>0.92</v>
      </c>
      <c r="BU5" s="461">
        <v>1200</v>
      </c>
      <c r="BV5" s="461">
        <v>578.4</v>
      </c>
      <c r="BW5" s="461">
        <v>960</v>
      </c>
      <c r="BX5" s="461">
        <v>0.83509999999999995</v>
      </c>
      <c r="BY5" s="461">
        <v>326610</v>
      </c>
      <c r="BZ5" s="461">
        <v>131856</v>
      </c>
      <c r="CA5" s="468">
        <v>1.01</v>
      </c>
      <c r="CB5" s="461">
        <v>1200</v>
      </c>
      <c r="CC5" s="461">
        <v>600</v>
      </c>
      <c r="CD5" s="461">
        <v>960</v>
      </c>
      <c r="CE5" s="461">
        <v>0.83889999999999998</v>
      </c>
      <c r="CF5" s="461">
        <v>290700</v>
      </c>
      <c r="CG5" s="461">
        <v>66009</v>
      </c>
      <c r="CH5" s="468">
        <v>0.78</v>
      </c>
      <c r="CI5" s="461">
        <v>1200</v>
      </c>
      <c r="CJ5" s="461">
        <v>586.79999999999995</v>
      </c>
      <c r="CK5" s="461">
        <v>960</v>
      </c>
      <c r="CL5" s="461">
        <v>0.83960000000000001</v>
      </c>
      <c r="CM5" s="461">
        <v>344250</v>
      </c>
      <c r="CN5" s="461">
        <v>131413</v>
      </c>
      <c r="CO5" s="468">
        <v>0.97</v>
      </c>
      <c r="CP5" s="461">
        <v>1200</v>
      </c>
      <c r="CQ5" s="461">
        <v>602.4</v>
      </c>
      <c r="CR5" s="461">
        <v>960</v>
      </c>
      <c r="CS5" s="461">
        <v>0.84230000000000005</v>
      </c>
      <c r="CT5" s="461">
        <v>336495</v>
      </c>
      <c r="CU5" s="461">
        <v>109991</v>
      </c>
      <c r="CV5" s="468">
        <v>0.89</v>
      </c>
      <c r="CW5" s="461">
        <v>1200</v>
      </c>
      <c r="CX5" s="461">
        <v>600</v>
      </c>
      <c r="CY5" s="461">
        <v>960</v>
      </c>
      <c r="CZ5" s="461">
        <v>0.8397</v>
      </c>
      <c r="DA5" s="461">
        <v>306255</v>
      </c>
      <c r="DB5" s="461">
        <v>88605</v>
      </c>
      <c r="DC5" s="468">
        <v>0.84</v>
      </c>
      <c r="DD5" s="461">
        <v>1200</v>
      </c>
      <c r="DE5" s="461">
        <v>594</v>
      </c>
      <c r="DF5" s="461">
        <v>960</v>
      </c>
      <c r="DG5" s="461">
        <v>0.83879999999999999</v>
      </c>
      <c r="DH5" s="461">
        <v>328710</v>
      </c>
      <c r="DI5" s="461">
        <v>106292</v>
      </c>
      <c r="DJ5" s="468">
        <v>0.89</v>
      </c>
      <c r="DK5" s="461">
        <v>1200</v>
      </c>
      <c r="DL5" s="461">
        <v>597</v>
      </c>
      <c r="DM5" s="461">
        <v>960</v>
      </c>
      <c r="DN5" s="461">
        <v>0.83950000000000002</v>
      </c>
      <c r="DO5" s="461">
        <v>320085</v>
      </c>
      <c r="DP5" s="461">
        <v>96358</v>
      </c>
      <c r="DQ5" s="468">
        <v>0.86</v>
      </c>
      <c r="DR5" s="461">
        <v>1200</v>
      </c>
      <c r="DS5" s="461">
        <v>618</v>
      </c>
      <c r="DT5" s="461">
        <v>960</v>
      </c>
      <c r="DU5" s="461">
        <v>0.82089999999999996</v>
      </c>
      <c r="DV5" s="461">
        <v>317550</v>
      </c>
      <c r="DW5" s="461">
        <v>98389</v>
      </c>
      <c r="DX5" s="468">
        <v>0.87</v>
      </c>
    </row>
    <row r="6" spans="1:128">
      <c r="A6" s="450">
        <v>2</v>
      </c>
      <c r="B6" s="461" t="s">
        <v>252</v>
      </c>
      <c r="C6" s="461">
        <v>0</v>
      </c>
      <c r="D6" s="461">
        <v>0</v>
      </c>
      <c r="E6" s="461">
        <v>0</v>
      </c>
      <c r="F6" s="461">
        <v>0</v>
      </c>
      <c r="G6" s="461">
        <v>0</v>
      </c>
      <c r="H6" s="461">
        <v>0</v>
      </c>
      <c r="I6" s="468">
        <v>0</v>
      </c>
      <c r="J6" s="461">
        <v>0</v>
      </c>
      <c r="K6" s="461">
        <v>0</v>
      </c>
      <c r="L6" s="461">
        <v>0</v>
      </c>
      <c r="M6" s="461">
        <v>0</v>
      </c>
      <c r="N6" s="461">
        <v>0</v>
      </c>
      <c r="O6" s="461">
        <v>0</v>
      </c>
      <c r="P6" s="468">
        <v>0</v>
      </c>
      <c r="Q6" s="461">
        <v>0</v>
      </c>
      <c r="R6" s="461">
        <v>0</v>
      </c>
      <c r="S6" s="461">
        <v>0</v>
      </c>
      <c r="T6" s="461">
        <v>0</v>
      </c>
      <c r="U6" s="461">
        <v>0</v>
      </c>
      <c r="V6" s="461">
        <v>0</v>
      </c>
      <c r="W6" s="468">
        <v>0</v>
      </c>
      <c r="X6" s="461">
        <v>0</v>
      </c>
      <c r="Y6" s="461">
        <v>0</v>
      </c>
      <c r="Z6" s="461">
        <v>0</v>
      </c>
      <c r="AA6" s="461">
        <v>0</v>
      </c>
      <c r="AB6" s="461">
        <v>0</v>
      </c>
      <c r="AC6" s="461">
        <v>0</v>
      </c>
      <c r="AD6" s="468">
        <v>0</v>
      </c>
      <c r="AE6" s="461">
        <v>0</v>
      </c>
      <c r="AF6" s="461">
        <v>0</v>
      </c>
      <c r="AG6" s="461">
        <v>0</v>
      </c>
      <c r="AH6" s="461">
        <v>0</v>
      </c>
      <c r="AI6" s="461">
        <v>0</v>
      </c>
      <c r="AJ6" s="461">
        <v>0</v>
      </c>
      <c r="AK6" s="468">
        <v>0</v>
      </c>
      <c r="AL6" s="461">
        <v>0</v>
      </c>
      <c r="AM6" s="461">
        <v>0</v>
      </c>
      <c r="AN6" s="461">
        <v>0</v>
      </c>
      <c r="AO6" s="461">
        <v>0</v>
      </c>
      <c r="AP6" s="461">
        <v>0</v>
      </c>
      <c r="AQ6" s="461">
        <v>0</v>
      </c>
      <c r="AR6" s="468">
        <v>0</v>
      </c>
      <c r="AS6" s="461">
        <v>0</v>
      </c>
      <c r="AT6" s="461">
        <v>0</v>
      </c>
      <c r="AU6" s="461">
        <v>0</v>
      </c>
      <c r="AV6" s="461">
        <v>0</v>
      </c>
      <c r="AW6" s="461">
        <v>0</v>
      </c>
      <c r="AX6" s="461">
        <v>0</v>
      </c>
      <c r="AY6" s="468">
        <v>0</v>
      </c>
      <c r="AZ6" s="461">
        <v>0</v>
      </c>
      <c r="BA6" s="461">
        <v>0</v>
      </c>
      <c r="BB6" s="461">
        <v>0</v>
      </c>
      <c r="BC6" s="461">
        <v>0</v>
      </c>
      <c r="BD6" s="461">
        <v>0</v>
      </c>
      <c r="BE6" s="461">
        <v>0</v>
      </c>
      <c r="BF6" s="468">
        <v>0</v>
      </c>
      <c r="BG6" s="461">
        <v>1909</v>
      </c>
      <c r="BH6" s="461">
        <v>108</v>
      </c>
      <c r="BI6" s="461">
        <v>1182.3399999999999</v>
      </c>
      <c r="BJ6" s="461">
        <v>0.33329999999999999</v>
      </c>
      <c r="BK6" s="461">
        <v>900</v>
      </c>
      <c r="BL6" s="461">
        <v>0</v>
      </c>
      <c r="BM6" s="468">
        <v>0.05</v>
      </c>
      <c r="BN6" s="461">
        <v>1909</v>
      </c>
      <c r="BO6" s="461">
        <v>0</v>
      </c>
      <c r="BP6" s="461">
        <v>1527.2</v>
      </c>
      <c r="BQ6" s="461">
        <v>0.33329999999999999</v>
      </c>
      <c r="BR6" s="461">
        <v>675</v>
      </c>
      <c r="BS6" s="461">
        <v>0</v>
      </c>
      <c r="BT6" s="468">
        <v>0</v>
      </c>
      <c r="BU6" s="461">
        <v>1909</v>
      </c>
      <c r="BV6" s="461">
        <v>27</v>
      </c>
      <c r="BW6" s="461">
        <v>1527.2</v>
      </c>
      <c r="BX6" s="461">
        <v>0.34210000000000002</v>
      </c>
      <c r="BY6" s="461">
        <v>1463</v>
      </c>
      <c r="BZ6" s="461">
        <v>0</v>
      </c>
      <c r="CA6" s="468">
        <v>0.24</v>
      </c>
      <c r="CB6" s="461">
        <v>1909</v>
      </c>
      <c r="CC6" s="461">
        <v>18</v>
      </c>
      <c r="CD6" s="461">
        <v>1527.2</v>
      </c>
      <c r="CE6" s="461">
        <v>0.33329999999999999</v>
      </c>
      <c r="CF6" s="461">
        <v>225</v>
      </c>
      <c r="CG6" s="461">
        <v>0</v>
      </c>
      <c r="CH6" s="468">
        <v>0.05</v>
      </c>
      <c r="CI6" s="461">
        <v>1909</v>
      </c>
      <c r="CJ6" s="461">
        <v>0</v>
      </c>
      <c r="CK6" s="461">
        <v>1527.2</v>
      </c>
      <c r="CL6" s="461">
        <v>0</v>
      </c>
      <c r="CM6" s="461">
        <v>0</v>
      </c>
      <c r="CN6" s="461">
        <v>0</v>
      </c>
      <c r="CO6" s="468">
        <v>0</v>
      </c>
      <c r="CP6" s="461">
        <v>1909</v>
      </c>
      <c r="CQ6" s="461">
        <v>0</v>
      </c>
      <c r="CR6" s="461">
        <v>1527.2</v>
      </c>
      <c r="CS6" s="461">
        <v>0</v>
      </c>
      <c r="CT6" s="461">
        <v>0</v>
      </c>
      <c r="CU6" s="461">
        <v>0</v>
      </c>
      <c r="CV6" s="468">
        <v>0</v>
      </c>
      <c r="CW6" s="461">
        <v>1909</v>
      </c>
      <c r="CX6" s="461">
        <v>0</v>
      </c>
      <c r="CY6" s="461">
        <v>1527.2</v>
      </c>
      <c r="CZ6" s="461">
        <v>0</v>
      </c>
      <c r="DA6" s="461">
        <v>0</v>
      </c>
      <c r="DB6" s="461">
        <v>0</v>
      </c>
      <c r="DC6" s="468">
        <v>0</v>
      </c>
      <c r="DD6" s="461">
        <v>1909</v>
      </c>
      <c r="DE6" s="461">
        <v>333</v>
      </c>
      <c r="DF6" s="461">
        <v>1527.2</v>
      </c>
      <c r="DG6" s="461">
        <v>0</v>
      </c>
      <c r="DH6" s="461">
        <v>900</v>
      </c>
      <c r="DI6" s="461">
        <v>0</v>
      </c>
      <c r="DJ6" s="468">
        <v>0</v>
      </c>
      <c r="DK6" s="461">
        <v>1909</v>
      </c>
      <c r="DL6" s="461">
        <v>2403</v>
      </c>
      <c r="DM6" s="461">
        <v>2403</v>
      </c>
      <c r="DN6" s="461">
        <v>0.59079999999999999</v>
      </c>
      <c r="DO6" s="461">
        <v>235688</v>
      </c>
      <c r="DP6" s="461">
        <v>0</v>
      </c>
      <c r="DQ6" s="468">
        <v>0.22</v>
      </c>
      <c r="DR6" s="461">
        <v>1909</v>
      </c>
      <c r="DS6" s="461">
        <v>2497.5</v>
      </c>
      <c r="DT6" s="461">
        <v>2497.5</v>
      </c>
      <c r="DU6" s="461">
        <v>0.55920000000000003</v>
      </c>
      <c r="DV6" s="461">
        <v>166950</v>
      </c>
      <c r="DW6" s="461">
        <v>0</v>
      </c>
      <c r="DX6" s="468">
        <v>0.17</v>
      </c>
    </row>
    <row r="7" spans="1:128">
      <c r="A7" s="450">
        <v>3</v>
      </c>
      <c r="B7" s="461" t="s">
        <v>837</v>
      </c>
      <c r="C7" s="461">
        <v>0</v>
      </c>
      <c r="D7" s="461">
        <v>0</v>
      </c>
      <c r="E7" s="461">
        <v>0</v>
      </c>
      <c r="F7" s="461">
        <v>0</v>
      </c>
      <c r="G7" s="461">
        <v>0</v>
      </c>
      <c r="H7" s="461">
        <v>0</v>
      </c>
      <c r="I7" s="468">
        <v>0</v>
      </c>
      <c r="J7" s="461">
        <v>0</v>
      </c>
      <c r="K7" s="461">
        <v>0</v>
      </c>
      <c r="L7" s="461">
        <v>0</v>
      </c>
      <c r="M7" s="461">
        <v>0</v>
      </c>
      <c r="N7" s="461">
        <v>0</v>
      </c>
      <c r="O7" s="461">
        <v>0</v>
      </c>
      <c r="P7" s="468">
        <v>0</v>
      </c>
      <c r="Q7" s="461">
        <v>0</v>
      </c>
      <c r="R7" s="461">
        <v>0</v>
      </c>
      <c r="S7" s="461">
        <v>0</v>
      </c>
      <c r="T7" s="461">
        <v>0</v>
      </c>
      <c r="U7" s="461">
        <v>0</v>
      </c>
      <c r="V7" s="461">
        <v>0</v>
      </c>
      <c r="W7" s="468">
        <v>0</v>
      </c>
      <c r="X7" s="461">
        <v>0</v>
      </c>
      <c r="Y7" s="461">
        <v>0</v>
      </c>
      <c r="Z7" s="461">
        <v>0</v>
      </c>
      <c r="AA7" s="461">
        <v>0</v>
      </c>
      <c r="AB7" s="461">
        <v>0</v>
      </c>
      <c r="AC7" s="461">
        <v>0</v>
      </c>
      <c r="AD7" s="468">
        <v>0</v>
      </c>
      <c r="AE7" s="461">
        <v>0</v>
      </c>
      <c r="AF7" s="461">
        <v>0</v>
      </c>
      <c r="AG7" s="461">
        <v>0</v>
      </c>
      <c r="AH7" s="461">
        <v>0</v>
      </c>
      <c r="AI7" s="461">
        <v>0</v>
      </c>
      <c r="AJ7" s="461">
        <v>0</v>
      </c>
      <c r="AK7" s="468">
        <v>0</v>
      </c>
      <c r="AL7" s="461">
        <v>0</v>
      </c>
      <c r="AM7" s="461">
        <v>0</v>
      </c>
      <c r="AN7" s="461">
        <v>0</v>
      </c>
      <c r="AO7" s="461">
        <v>0</v>
      </c>
      <c r="AP7" s="461">
        <v>0</v>
      </c>
      <c r="AQ7" s="461">
        <v>0</v>
      </c>
      <c r="AR7" s="468">
        <v>0</v>
      </c>
      <c r="AS7" s="461">
        <v>0</v>
      </c>
      <c r="AT7" s="461">
        <v>0</v>
      </c>
      <c r="AU7" s="461">
        <v>0</v>
      </c>
      <c r="AV7" s="461">
        <v>0</v>
      </c>
      <c r="AW7" s="461">
        <v>0</v>
      </c>
      <c r="AX7" s="461">
        <v>0</v>
      </c>
      <c r="AY7" s="468">
        <v>0</v>
      </c>
      <c r="AZ7" s="461">
        <v>0</v>
      </c>
      <c r="BA7" s="461">
        <v>0</v>
      </c>
      <c r="BB7" s="461">
        <v>0</v>
      </c>
      <c r="BC7" s="461">
        <v>0</v>
      </c>
      <c r="BD7" s="461">
        <v>0</v>
      </c>
      <c r="BE7" s="461">
        <v>0</v>
      </c>
      <c r="BF7" s="468">
        <v>0</v>
      </c>
      <c r="BG7" s="461">
        <v>0</v>
      </c>
      <c r="BH7" s="461">
        <v>0</v>
      </c>
      <c r="BI7" s="461">
        <v>0</v>
      </c>
      <c r="BJ7" s="461">
        <v>0</v>
      </c>
      <c r="BK7" s="461">
        <v>0</v>
      </c>
      <c r="BL7" s="461">
        <v>0</v>
      </c>
      <c r="BM7" s="468">
        <v>0</v>
      </c>
      <c r="BN7" s="461">
        <v>3178</v>
      </c>
      <c r="BO7" s="461">
        <v>0</v>
      </c>
      <c r="BP7" s="461">
        <v>410.06</v>
      </c>
      <c r="BQ7" s="461">
        <v>0</v>
      </c>
      <c r="BR7" s="461">
        <v>0</v>
      </c>
      <c r="BS7" s="461">
        <v>0</v>
      </c>
      <c r="BT7" s="468">
        <v>0</v>
      </c>
      <c r="BU7" s="461">
        <v>3178</v>
      </c>
      <c r="BV7" s="461">
        <v>0</v>
      </c>
      <c r="BW7" s="461">
        <v>2542.4</v>
      </c>
      <c r="BX7" s="461">
        <v>0</v>
      </c>
      <c r="BY7" s="461">
        <v>8550</v>
      </c>
      <c r="BZ7" s="461">
        <v>0</v>
      </c>
      <c r="CA7" s="468">
        <v>0</v>
      </c>
      <c r="CB7" s="461">
        <v>3178</v>
      </c>
      <c r="CC7" s="461">
        <v>3600</v>
      </c>
      <c r="CD7" s="461">
        <v>3600</v>
      </c>
      <c r="CE7" s="461">
        <v>0.56440000000000001</v>
      </c>
      <c r="CF7" s="461">
        <v>12825</v>
      </c>
      <c r="CG7" s="461">
        <v>0</v>
      </c>
      <c r="CH7" s="468">
        <v>0.01</v>
      </c>
      <c r="CI7" s="461">
        <v>3178</v>
      </c>
      <c r="CJ7" s="461">
        <v>0</v>
      </c>
      <c r="CK7" s="461">
        <v>3600</v>
      </c>
      <c r="CL7" s="461">
        <v>0.56440000000000001</v>
      </c>
      <c r="CM7" s="461">
        <v>12825</v>
      </c>
      <c r="CN7" s="461">
        <v>0</v>
      </c>
      <c r="CO7" s="468">
        <v>0.01</v>
      </c>
      <c r="CP7" s="461">
        <v>3178</v>
      </c>
      <c r="CQ7" s="461">
        <v>0</v>
      </c>
      <c r="CR7" s="461">
        <v>2542.4</v>
      </c>
      <c r="CS7" s="461">
        <v>0</v>
      </c>
      <c r="CT7" s="461">
        <v>3375</v>
      </c>
      <c r="CU7" s="461">
        <v>0</v>
      </c>
      <c r="CV7" s="468">
        <v>0</v>
      </c>
      <c r="CW7" s="461">
        <v>3178</v>
      </c>
      <c r="CX7" s="461">
        <v>0</v>
      </c>
      <c r="CY7" s="461">
        <v>2542.4</v>
      </c>
      <c r="CZ7" s="461">
        <v>0</v>
      </c>
      <c r="DA7" s="461">
        <v>0</v>
      </c>
      <c r="DB7" s="461">
        <v>0</v>
      </c>
      <c r="DC7" s="468">
        <v>0</v>
      </c>
      <c r="DD7" s="461">
        <v>3178</v>
      </c>
      <c r="DE7" s="461">
        <v>0</v>
      </c>
      <c r="DF7" s="461">
        <v>2542.4</v>
      </c>
      <c r="DG7" s="461">
        <v>0.77190000000000003</v>
      </c>
      <c r="DH7" s="461">
        <v>9900</v>
      </c>
      <c r="DI7" s="461">
        <v>0</v>
      </c>
      <c r="DJ7" s="468">
        <v>0</v>
      </c>
      <c r="DK7" s="461">
        <v>3178</v>
      </c>
      <c r="DL7" s="461">
        <v>225</v>
      </c>
      <c r="DM7" s="461">
        <v>2542.4</v>
      </c>
      <c r="DN7" s="461">
        <v>0.78739999999999999</v>
      </c>
      <c r="DO7" s="461">
        <v>33075</v>
      </c>
      <c r="DP7" s="461">
        <v>0</v>
      </c>
      <c r="DQ7" s="468">
        <v>0.25</v>
      </c>
      <c r="DR7" s="461">
        <v>3178</v>
      </c>
      <c r="DS7" s="461">
        <v>225</v>
      </c>
      <c r="DT7" s="461">
        <v>2542.4</v>
      </c>
      <c r="DU7" s="461">
        <v>0.79969999999999997</v>
      </c>
      <c r="DV7" s="461">
        <v>24525</v>
      </c>
      <c r="DW7" s="461">
        <v>0</v>
      </c>
      <c r="DX7" s="468">
        <v>0.19</v>
      </c>
    </row>
    <row r="8" spans="1:128">
      <c r="A8" s="450">
        <v>4</v>
      </c>
      <c r="B8" s="461" t="s">
        <v>838</v>
      </c>
      <c r="C8" s="461">
        <v>0</v>
      </c>
      <c r="D8" s="461">
        <v>0</v>
      </c>
      <c r="E8" s="461">
        <v>0</v>
      </c>
      <c r="F8" s="461">
        <v>0</v>
      </c>
      <c r="G8" s="461">
        <v>0</v>
      </c>
      <c r="H8" s="461">
        <v>0</v>
      </c>
      <c r="I8" s="468">
        <v>0</v>
      </c>
      <c r="J8" s="461">
        <v>0</v>
      </c>
      <c r="K8" s="461">
        <v>0</v>
      </c>
      <c r="L8" s="461">
        <v>0</v>
      </c>
      <c r="M8" s="461">
        <v>0</v>
      </c>
      <c r="N8" s="461">
        <v>0</v>
      </c>
      <c r="O8" s="461">
        <v>0</v>
      </c>
      <c r="P8" s="468">
        <v>0</v>
      </c>
      <c r="Q8" s="461">
        <v>0</v>
      </c>
      <c r="R8" s="461">
        <v>0</v>
      </c>
      <c r="S8" s="461">
        <v>0</v>
      </c>
      <c r="T8" s="461">
        <v>0</v>
      </c>
      <c r="U8" s="461">
        <v>0</v>
      </c>
      <c r="V8" s="461">
        <v>0</v>
      </c>
      <c r="W8" s="468">
        <v>0</v>
      </c>
      <c r="X8" s="461">
        <v>0</v>
      </c>
      <c r="Y8" s="461">
        <v>0</v>
      </c>
      <c r="Z8" s="461">
        <v>0</v>
      </c>
      <c r="AA8" s="461">
        <v>0</v>
      </c>
      <c r="AB8" s="461">
        <v>0</v>
      </c>
      <c r="AC8" s="461">
        <v>0</v>
      </c>
      <c r="AD8" s="468">
        <v>0</v>
      </c>
      <c r="AE8" s="461">
        <v>0</v>
      </c>
      <c r="AF8" s="461">
        <v>0</v>
      </c>
      <c r="AG8" s="461">
        <v>0</v>
      </c>
      <c r="AH8" s="461">
        <v>0</v>
      </c>
      <c r="AI8" s="461">
        <v>0</v>
      </c>
      <c r="AJ8" s="461">
        <v>0</v>
      </c>
      <c r="AK8" s="468">
        <v>0</v>
      </c>
      <c r="AL8" s="461">
        <v>0</v>
      </c>
      <c r="AM8" s="461">
        <v>0</v>
      </c>
      <c r="AN8" s="461">
        <v>0</v>
      </c>
      <c r="AO8" s="461">
        <v>0</v>
      </c>
      <c r="AP8" s="461">
        <v>0</v>
      </c>
      <c r="AQ8" s="461">
        <v>0</v>
      </c>
      <c r="AR8" s="468">
        <v>0</v>
      </c>
      <c r="AS8" s="461">
        <v>0</v>
      </c>
      <c r="AT8" s="461">
        <v>0</v>
      </c>
      <c r="AU8" s="461">
        <v>0</v>
      </c>
      <c r="AV8" s="461">
        <v>0</v>
      </c>
      <c r="AW8" s="461">
        <v>0</v>
      </c>
      <c r="AX8" s="461">
        <v>0</v>
      </c>
      <c r="AY8" s="468">
        <v>0</v>
      </c>
      <c r="AZ8" s="461">
        <v>0</v>
      </c>
      <c r="BA8" s="461">
        <v>0</v>
      </c>
      <c r="BB8" s="461">
        <v>0</v>
      </c>
      <c r="BC8" s="461">
        <v>0</v>
      </c>
      <c r="BD8" s="461">
        <v>0</v>
      </c>
      <c r="BE8" s="461">
        <v>0</v>
      </c>
      <c r="BF8" s="468">
        <v>0</v>
      </c>
      <c r="BG8" s="461">
        <v>0</v>
      </c>
      <c r="BH8" s="461">
        <v>0</v>
      </c>
      <c r="BI8" s="461">
        <v>0</v>
      </c>
      <c r="BJ8" s="461">
        <v>0</v>
      </c>
      <c r="BK8" s="461">
        <v>0</v>
      </c>
      <c r="BL8" s="461">
        <v>0</v>
      </c>
      <c r="BM8" s="468">
        <v>0</v>
      </c>
      <c r="BN8" s="461">
        <v>0</v>
      </c>
      <c r="BO8" s="461">
        <v>0</v>
      </c>
      <c r="BP8" s="461">
        <v>0</v>
      </c>
      <c r="BQ8" s="461">
        <v>0</v>
      </c>
      <c r="BR8" s="461">
        <v>0</v>
      </c>
      <c r="BS8" s="461">
        <v>0</v>
      </c>
      <c r="BT8" s="468">
        <v>0</v>
      </c>
      <c r="BU8" s="461">
        <v>0</v>
      </c>
      <c r="BV8" s="461">
        <v>0</v>
      </c>
      <c r="BW8" s="461">
        <v>0</v>
      </c>
      <c r="BX8" s="461">
        <v>0</v>
      </c>
      <c r="BY8" s="461">
        <v>0</v>
      </c>
      <c r="BZ8" s="461">
        <v>0</v>
      </c>
      <c r="CA8" s="468">
        <v>0</v>
      </c>
      <c r="CB8" s="461">
        <v>0</v>
      </c>
      <c r="CC8" s="461">
        <v>0</v>
      </c>
      <c r="CD8" s="461">
        <v>0</v>
      </c>
      <c r="CE8" s="461">
        <v>0</v>
      </c>
      <c r="CF8" s="461">
        <v>0</v>
      </c>
      <c r="CG8" s="461">
        <v>0</v>
      </c>
      <c r="CH8" s="468">
        <v>0</v>
      </c>
      <c r="CI8" s="461">
        <v>0</v>
      </c>
      <c r="CJ8" s="461">
        <v>0</v>
      </c>
      <c r="CK8" s="461">
        <v>0</v>
      </c>
      <c r="CL8" s="461">
        <v>0</v>
      </c>
      <c r="CM8" s="461">
        <v>0</v>
      </c>
      <c r="CN8" s="461">
        <v>0</v>
      </c>
      <c r="CO8" s="468">
        <v>0</v>
      </c>
      <c r="CP8" s="461">
        <v>0</v>
      </c>
      <c r="CQ8" s="461">
        <v>0</v>
      </c>
      <c r="CR8" s="461">
        <v>0</v>
      </c>
      <c r="CS8" s="461">
        <v>0</v>
      </c>
      <c r="CT8" s="461">
        <v>0</v>
      </c>
      <c r="CU8" s="461">
        <v>0</v>
      </c>
      <c r="CV8" s="468">
        <v>0</v>
      </c>
      <c r="CW8" s="461">
        <v>0</v>
      </c>
      <c r="CX8" s="461">
        <v>0</v>
      </c>
      <c r="CY8" s="461">
        <v>0</v>
      </c>
      <c r="CZ8" s="461">
        <v>0</v>
      </c>
      <c r="DA8" s="461">
        <v>0</v>
      </c>
      <c r="DB8" s="461">
        <v>0</v>
      </c>
      <c r="DC8" s="468">
        <v>0</v>
      </c>
      <c r="DD8" s="461">
        <v>3071</v>
      </c>
      <c r="DE8" s="461">
        <v>0</v>
      </c>
      <c r="DF8" s="461">
        <v>1109.52</v>
      </c>
      <c r="DG8" s="461">
        <v>0</v>
      </c>
      <c r="DH8" s="461">
        <v>0</v>
      </c>
      <c r="DI8" s="461">
        <v>0</v>
      </c>
      <c r="DJ8" s="468">
        <v>0</v>
      </c>
      <c r="DK8" s="461">
        <v>3071</v>
      </c>
      <c r="DL8" s="461">
        <v>0</v>
      </c>
      <c r="DM8" s="461">
        <v>2456.8000000000002</v>
      </c>
      <c r="DN8" s="461">
        <v>0</v>
      </c>
      <c r="DO8" s="461">
        <v>450</v>
      </c>
      <c r="DP8" s="461">
        <v>0</v>
      </c>
      <c r="DQ8" s="468">
        <v>0</v>
      </c>
      <c r="DR8" s="461">
        <v>3071</v>
      </c>
      <c r="DS8" s="461">
        <v>0</v>
      </c>
      <c r="DT8" s="461">
        <v>2456.8000000000002</v>
      </c>
      <c r="DU8" s="461">
        <v>0</v>
      </c>
      <c r="DV8" s="461">
        <v>0</v>
      </c>
      <c r="DW8" s="461">
        <v>0</v>
      </c>
      <c r="DX8" s="468">
        <v>0</v>
      </c>
    </row>
    <row r="9" spans="1:128">
      <c r="A9" s="450">
        <v>5</v>
      </c>
      <c r="B9" s="461" t="s">
        <v>886</v>
      </c>
      <c r="C9" s="461">
        <v>0</v>
      </c>
      <c r="D9" s="461">
        <v>0</v>
      </c>
      <c r="E9" s="461">
        <v>0</v>
      </c>
      <c r="F9" s="461">
        <v>0</v>
      </c>
      <c r="G9" s="461">
        <v>0</v>
      </c>
      <c r="H9" s="461">
        <v>0</v>
      </c>
      <c r="I9" s="468">
        <v>0</v>
      </c>
      <c r="J9" s="461">
        <v>0</v>
      </c>
      <c r="K9" s="461">
        <v>0</v>
      </c>
      <c r="L9" s="461">
        <v>0</v>
      </c>
      <c r="M9" s="461">
        <v>0</v>
      </c>
      <c r="N9" s="461">
        <v>0</v>
      </c>
      <c r="O9" s="461">
        <v>0</v>
      </c>
      <c r="P9" s="468">
        <v>0</v>
      </c>
      <c r="Q9" s="461">
        <v>0</v>
      </c>
      <c r="R9" s="461">
        <v>0</v>
      </c>
      <c r="S9" s="461">
        <v>0</v>
      </c>
      <c r="T9" s="461">
        <v>0</v>
      </c>
      <c r="U9" s="461">
        <v>0</v>
      </c>
      <c r="V9" s="461">
        <v>0</v>
      </c>
      <c r="W9" s="468">
        <v>0</v>
      </c>
      <c r="X9" s="461">
        <v>0</v>
      </c>
      <c r="Y9" s="461">
        <v>0</v>
      </c>
      <c r="Z9" s="461">
        <v>0</v>
      </c>
      <c r="AA9" s="461">
        <v>0</v>
      </c>
      <c r="AB9" s="461">
        <v>0</v>
      </c>
      <c r="AC9" s="461">
        <v>0</v>
      </c>
      <c r="AD9" s="468">
        <v>0</v>
      </c>
      <c r="AE9" s="461">
        <v>0</v>
      </c>
      <c r="AF9" s="461">
        <v>0</v>
      </c>
      <c r="AG9" s="461">
        <v>0</v>
      </c>
      <c r="AH9" s="461">
        <v>0</v>
      </c>
      <c r="AI9" s="461">
        <v>0</v>
      </c>
      <c r="AJ9" s="461">
        <v>0</v>
      </c>
      <c r="AK9" s="468">
        <v>0</v>
      </c>
      <c r="AL9" s="461">
        <v>0</v>
      </c>
      <c r="AM9" s="461">
        <v>0</v>
      </c>
      <c r="AN9" s="461">
        <v>0</v>
      </c>
      <c r="AO9" s="461">
        <v>0</v>
      </c>
      <c r="AP9" s="461">
        <v>0</v>
      </c>
      <c r="AQ9" s="461">
        <v>0</v>
      </c>
      <c r="AR9" s="468">
        <v>0</v>
      </c>
      <c r="AS9" s="461">
        <v>0</v>
      </c>
      <c r="AT9" s="461">
        <v>0</v>
      </c>
      <c r="AU9" s="461">
        <v>0</v>
      </c>
      <c r="AV9" s="461">
        <v>0</v>
      </c>
      <c r="AW9" s="461">
        <v>0</v>
      </c>
      <c r="AX9" s="461">
        <v>0</v>
      </c>
      <c r="AY9" s="468">
        <v>0</v>
      </c>
      <c r="AZ9" s="461">
        <v>0</v>
      </c>
      <c r="BA9" s="461">
        <v>0</v>
      </c>
      <c r="BB9" s="461">
        <v>0</v>
      </c>
      <c r="BC9" s="461">
        <v>0</v>
      </c>
      <c r="BD9" s="461">
        <v>0</v>
      </c>
      <c r="BE9" s="461">
        <v>0</v>
      </c>
      <c r="BF9" s="468">
        <v>0</v>
      </c>
      <c r="BG9" s="461">
        <v>0</v>
      </c>
      <c r="BH9" s="461">
        <v>0</v>
      </c>
      <c r="BI9" s="461">
        <v>0</v>
      </c>
      <c r="BJ9" s="461">
        <v>0</v>
      </c>
      <c r="BK9" s="461">
        <v>0</v>
      </c>
      <c r="BL9" s="461">
        <v>0</v>
      </c>
      <c r="BM9" s="468">
        <v>0</v>
      </c>
      <c r="BN9" s="461">
        <v>0</v>
      </c>
      <c r="BO9" s="461">
        <v>0</v>
      </c>
      <c r="BP9" s="461">
        <v>0</v>
      </c>
      <c r="BQ9" s="461">
        <v>0</v>
      </c>
      <c r="BR9" s="461">
        <v>0</v>
      </c>
      <c r="BS9" s="461">
        <v>0</v>
      </c>
      <c r="BT9" s="468">
        <v>0</v>
      </c>
      <c r="BU9" s="461">
        <v>0</v>
      </c>
      <c r="BV9" s="461">
        <v>0</v>
      </c>
      <c r="BW9" s="461">
        <v>0</v>
      </c>
      <c r="BX9" s="461">
        <v>0</v>
      </c>
      <c r="BY9" s="461">
        <v>0</v>
      </c>
      <c r="BZ9" s="461">
        <v>0</v>
      </c>
      <c r="CA9" s="468">
        <v>0</v>
      </c>
      <c r="CB9" s="461">
        <v>0</v>
      </c>
      <c r="CC9" s="461">
        <v>0</v>
      </c>
      <c r="CD9" s="461">
        <v>0</v>
      </c>
      <c r="CE9" s="461">
        <v>0</v>
      </c>
      <c r="CF9" s="461">
        <v>0</v>
      </c>
      <c r="CG9" s="461">
        <v>0</v>
      </c>
      <c r="CH9" s="468">
        <v>0</v>
      </c>
      <c r="CI9" s="461">
        <v>0</v>
      </c>
      <c r="CJ9" s="461">
        <v>0</v>
      </c>
      <c r="CK9" s="461">
        <v>0</v>
      </c>
      <c r="CL9" s="461">
        <v>0</v>
      </c>
      <c r="CM9" s="461">
        <v>0</v>
      </c>
      <c r="CN9" s="461">
        <v>0</v>
      </c>
      <c r="CO9" s="468">
        <v>0</v>
      </c>
      <c r="CP9" s="461">
        <v>0</v>
      </c>
      <c r="CQ9" s="461">
        <v>0</v>
      </c>
      <c r="CR9" s="461">
        <v>0</v>
      </c>
      <c r="CS9" s="461">
        <v>0</v>
      </c>
      <c r="CT9" s="461">
        <v>0</v>
      </c>
      <c r="CU9" s="461">
        <v>0</v>
      </c>
      <c r="CV9" s="468">
        <v>0</v>
      </c>
      <c r="CW9" s="461">
        <v>0</v>
      </c>
      <c r="CX9" s="461">
        <v>0</v>
      </c>
      <c r="CY9" s="461">
        <v>0</v>
      </c>
      <c r="CZ9" s="461">
        <v>0</v>
      </c>
      <c r="DA9" s="461">
        <v>0</v>
      </c>
      <c r="DB9" s="461">
        <v>0</v>
      </c>
      <c r="DC9" s="468">
        <v>0</v>
      </c>
      <c r="DD9" s="461">
        <v>0</v>
      </c>
      <c r="DE9" s="461">
        <v>0</v>
      </c>
      <c r="DF9" s="461">
        <v>0</v>
      </c>
      <c r="DG9" s="461">
        <v>0</v>
      </c>
      <c r="DH9" s="461">
        <v>0</v>
      </c>
      <c r="DI9" s="461">
        <v>0</v>
      </c>
      <c r="DJ9" s="468">
        <v>0</v>
      </c>
      <c r="DK9" s="461">
        <v>0</v>
      </c>
      <c r="DL9" s="461">
        <v>0</v>
      </c>
      <c r="DM9" s="461">
        <v>0</v>
      </c>
      <c r="DN9" s="461">
        <v>0</v>
      </c>
      <c r="DO9" s="461">
        <v>0</v>
      </c>
      <c r="DP9" s="461">
        <v>0</v>
      </c>
      <c r="DQ9" s="468">
        <v>0</v>
      </c>
      <c r="DR9" s="461">
        <v>1228</v>
      </c>
      <c r="DS9" s="461">
        <v>0</v>
      </c>
      <c r="DT9" s="461">
        <v>589.44000000000005</v>
      </c>
      <c r="DU9" s="461">
        <v>0</v>
      </c>
      <c r="DV9" s="461">
        <v>0</v>
      </c>
      <c r="DW9" s="461">
        <v>0</v>
      </c>
      <c r="DX9" s="468">
        <v>0</v>
      </c>
    </row>
    <row r="10" spans="1:128">
      <c r="A10" s="450">
        <v>6</v>
      </c>
      <c r="B10" s="461" t="s">
        <v>463</v>
      </c>
      <c r="C10" s="461">
        <v>1700</v>
      </c>
      <c r="D10" s="461">
        <v>1662</v>
      </c>
      <c r="E10" s="461">
        <v>1662</v>
      </c>
      <c r="F10" s="461">
        <v>0.98419999999999996</v>
      </c>
      <c r="G10" s="461">
        <v>714900</v>
      </c>
      <c r="H10" s="461">
        <v>8260</v>
      </c>
      <c r="I10" s="468">
        <v>0.61</v>
      </c>
      <c r="J10" s="461">
        <v>1700</v>
      </c>
      <c r="K10" s="461">
        <v>1662</v>
      </c>
      <c r="L10" s="461">
        <v>1662</v>
      </c>
      <c r="M10" s="461">
        <v>0.98219999999999996</v>
      </c>
      <c r="N10" s="461">
        <v>884160</v>
      </c>
      <c r="O10" s="461">
        <v>155449</v>
      </c>
      <c r="P10" s="468">
        <v>0.73</v>
      </c>
      <c r="Q10" s="461">
        <v>1700</v>
      </c>
      <c r="R10" s="461">
        <v>1680</v>
      </c>
      <c r="S10" s="461">
        <v>1680</v>
      </c>
      <c r="T10" s="461">
        <v>0.98480000000000001</v>
      </c>
      <c r="U10" s="461">
        <v>750000</v>
      </c>
      <c r="V10" s="461">
        <v>35272</v>
      </c>
      <c r="W10" s="468">
        <v>0.63</v>
      </c>
      <c r="X10" s="461">
        <v>1700</v>
      </c>
      <c r="Y10" s="461">
        <v>1902</v>
      </c>
      <c r="Z10" s="461">
        <v>1902</v>
      </c>
      <c r="AA10" s="461">
        <v>0.98350000000000004</v>
      </c>
      <c r="AB10" s="461">
        <v>999240</v>
      </c>
      <c r="AC10" s="461">
        <v>164197</v>
      </c>
      <c r="AD10" s="468">
        <v>0.72</v>
      </c>
      <c r="AE10" s="461">
        <v>1700</v>
      </c>
      <c r="AF10" s="461">
        <v>1884</v>
      </c>
      <c r="AG10" s="461">
        <v>1884</v>
      </c>
      <c r="AH10" s="461">
        <v>0.98170000000000002</v>
      </c>
      <c r="AI10" s="461">
        <v>919320</v>
      </c>
      <c r="AJ10" s="461">
        <v>93693</v>
      </c>
      <c r="AK10" s="468">
        <v>0.67</v>
      </c>
      <c r="AL10" s="461">
        <v>1700</v>
      </c>
      <c r="AM10" s="461">
        <v>1848</v>
      </c>
      <c r="AN10" s="461">
        <v>1848</v>
      </c>
      <c r="AO10" s="461">
        <v>0.98350000000000004</v>
      </c>
      <c r="AP10" s="461">
        <v>887100</v>
      </c>
      <c r="AQ10" s="461">
        <v>101937</v>
      </c>
      <c r="AR10" s="468">
        <v>0.68</v>
      </c>
      <c r="AS10" s="461">
        <v>1700</v>
      </c>
      <c r="AT10" s="461">
        <v>1818</v>
      </c>
      <c r="AU10" s="461">
        <v>1818</v>
      </c>
      <c r="AV10" s="461">
        <v>0.98470000000000002</v>
      </c>
      <c r="AW10" s="461">
        <v>622200</v>
      </c>
      <c r="AX10" s="461">
        <v>0</v>
      </c>
      <c r="AY10" s="468">
        <v>0.47</v>
      </c>
      <c r="AZ10" s="461">
        <v>1700</v>
      </c>
      <c r="BA10" s="461">
        <v>1404</v>
      </c>
      <c r="BB10" s="461">
        <v>1404</v>
      </c>
      <c r="BC10" s="461">
        <v>0.98640000000000005</v>
      </c>
      <c r="BD10" s="461">
        <v>802980</v>
      </c>
      <c r="BE10" s="461">
        <v>204701</v>
      </c>
      <c r="BF10" s="468">
        <v>0.81</v>
      </c>
      <c r="BG10" s="461">
        <v>1700</v>
      </c>
      <c r="BH10" s="461">
        <v>1392</v>
      </c>
      <c r="BI10" s="461">
        <v>1392</v>
      </c>
      <c r="BJ10" s="461">
        <v>0.9839</v>
      </c>
      <c r="BK10" s="461">
        <v>477240</v>
      </c>
      <c r="BL10" s="461">
        <v>0</v>
      </c>
      <c r="BM10" s="468">
        <v>0.47</v>
      </c>
      <c r="BN10" s="461">
        <v>1700</v>
      </c>
      <c r="BO10" s="461">
        <v>1386</v>
      </c>
      <c r="BP10" s="461">
        <v>1386</v>
      </c>
      <c r="BQ10" s="461">
        <v>0.9869</v>
      </c>
      <c r="BR10" s="461">
        <v>615840</v>
      </c>
      <c r="BS10" s="461">
        <v>5235</v>
      </c>
      <c r="BT10" s="468">
        <v>0.61</v>
      </c>
      <c r="BU10" s="461">
        <v>1700</v>
      </c>
      <c r="BV10" s="461">
        <v>1308</v>
      </c>
      <c r="BW10" s="461">
        <v>1360</v>
      </c>
      <c r="BX10" s="461">
        <v>0.99039999999999995</v>
      </c>
      <c r="BY10" s="461">
        <v>562080</v>
      </c>
      <c r="BZ10" s="461">
        <v>39757</v>
      </c>
      <c r="CA10" s="468">
        <v>0.65</v>
      </c>
      <c r="CB10" s="461">
        <v>1700</v>
      </c>
      <c r="CC10" s="461">
        <v>1578</v>
      </c>
      <c r="CD10" s="461">
        <v>1578</v>
      </c>
      <c r="CE10" s="461">
        <v>0.99119999999999997</v>
      </c>
      <c r="CF10" s="461">
        <v>703560</v>
      </c>
      <c r="CG10" s="461">
        <v>5340</v>
      </c>
      <c r="CH10" s="468">
        <v>0.6</v>
      </c>
      <c r="CI10" s="461">
        <v>1700</v>
      </c>
      <c r="CJ10" s="461">
        <v>1506</v>
      </c>
      <c r="CK10" s="461">
        <v>1506</v>
      </c>
      <c r="CL10" s="461">
        <v>0.99270000000000003</v>
      </c>
      <c r="CM10" s="461">
        <v>796260</v>
      </c>
      <c r="CN10" s="461">
        <v>150417</v>
      </c>
      <c r="CO10" s="468">
        <v>0.74</v>
      </c>
      <c r="CP10" s="461">
        <v>1700</v>
      </c>
      <c r="CQ10" s="461">
        <v>1554</v>
      </c>
      <c r="CR10" s="461">
        <v>1554</v>
      </c>
      <c r="CS10" s="461">
        <v>0.99319999999999997</v>
      </c>
      <c r="CT10" s="461">
        <v>865620</v>
      </c>
      <c r="CU10" s="461">
        <v>176632</v>
      </c>
      <c r="CV10" s="468">
        <v>0.75</v>
      </c>
      <c r="CW10" s="461">
        <v>1700</v>
      </c>
      <c r="CX10" s="461">
        <v>1800</v>
      </c>
      <c r="CY10" s="461">
        <v>1800</v>
      </c>
      <c r="CZ10" s="461">
        <v>0.98809999999999998</v>
      </c>
      <c r="DA10" s="461">
        <v>694320</v>
      </c>
      <c r="DB10" s="461">
        <v>0</v>
      </c>
      <c r="DC10" s="468">
        <v>0.54</v>
      </c>
      <c r="DD10" s="461">
        <v>1700</v>
      </c>
      <c r="DE10" s="461">
        <v>1758</v>
      </c>
      <c r="DF10" s="461">
        <v>1758</v>
      </c>
      <c r="DG10" s="461">
        <v>0.98680000000000001</v>
      </c>
      <c r="DH10" s="461">
        <v>809880</v>
      </c>
      <c r="DI10" s="461">
        <v>35468</v>
      </c>
      <c r="DJ10" s="468">
        <v>0.63</v>
      </c>
      <c r="DK10" s="461">
        <v>1700</v>
      </c>
      <c r="DL10" s="461">
        <v>1812</v>
      </c>
      <c r="DM10" s="461">
        <v>1812</v>
      </c>
      <c r="DN10" s="461">
        <v>0.98929999999999996</v>
      </c>
      <c r="DO10" s="461">
        <v>966660</v>
      </c>
      <c r="DP10" s="461">
        <v>166438</v>
      </c>
      <c r="DQ10" s="468">
        <v>0.72</v>
      </c>
      <c r="DR10" s="461">
        <v>1700</v>
      </c>
      <c r="DS10" s="461">
        <v>1980</v>
      </c>
      <c r="DT10" s="461">
        <v>1980</v>
      </c>
      <c r="DU10" s="461">
        <v>0.98729999999999996</v>
      </c>
      <c r="DV10" s="461">
        <v>794700</v>
      </c>
      <c r="DW10" s="461">
        <v>0</v>
      </c>
      <c r="DX10" s="468">
        <v>0.56000000000000005</v>
      </c>
    </row>
    <row r="11" spans="1:128">
      <c r="A11" s="450">
        <v>7</v>
      </c>
      <c r="B11" s="461" t="s">
        <v>887</v>
      </c>
      <c r="C11" s="461">
        <v>0</v>
      </c>
      <c r="D11" s="461">
        <v>0</v>
      </c>
      <c r="E11" s="461">
        <v>0</v>
      </c>
      <c r="F11" s="461">
        <v>0</v>
      </c>
      <c r="G11" s="461">
        <v>0</v>
      </c>
      <c r="H11" s="461">
        <v>0</v>
      </c>
      <c r="I11" s="468">
        <v>0</v>
      </c>
      <c r="J11" s="461">
        <v>0</v>
      </c>
      <c r="K11" s="461">
        <v>0</v>
      </c>
      <c r="L11" s="461">
        <v>0</v>
      </c>
      <c r="M11" s="461">
        <v>0</v>
      </c>
      <c r="N11" s="461">
        <v>0</v>
      </c>
      <c r="O11" s="461">
        <v>0</v>
      </c>
      <c r="P11" s="468">
        <v>0</v>
      </c>
      <c r="Q11" s="461">
        <v>1871</v>
      </c>
      <c r="R11" s="461">
        <v>160</v>
      </c>
      <c r="S11" s="461">
        <v>1496.8</v>
      </c>
      <c r="T11" s="461">
        <v>0.81399999999999995</v>
      </c>
      <c r="U11" s="461">
        <v>32250</v>
      </c>
      <c r="V11" s="461">
        <v>0</v>
      </c>
      <c r="W11" s="468">
        <v>0.13</v>
      </c>
      <c r="X11" s="461">
        <v>1871</v>
      </c>
      <c r="Y11" s="461">
        <v>40</v>
      </c>
      <c r="Z11" s="461">
        <v>1496.8</v>
      </c>
      <c r="AA11" s="461">
        <v>0.93630000000000002</v>
      </c>
      <c r="AB11" s="461">
        <v>28250</v>
      </c>
      <c r="AC11" s="461">
        <v>1082</v>
      </c>
      <c r="AD11" s="468">
        <v>0.22</v>
      </c>
      <c r="AE11" s="461">
        <v>1871</v>
      </c>
      <c r="AF11" s="461">
        <v>28.8</v>
      </c>
      <c r="AG11" s="461">
        <v>1496.8</v>
      </c>
      <c r="AH11" s="461">
        <v>0.94979999999999998</v>
      </c>
      <c r="AI11" s="461">
        <v>28850</v>
      </c>
      <c r="AJ11" s="461">
        <v>6039</v>
      </c>
      <c r="AK11" s="468">
        <v>0.28000000000000003</v>
      </c>
      <c r="AL11" s="461">
        <v>1871</v>
      </c>
      <c r="AM11" s="461">
        <v>67.2</v>
      </c>
      <c r="AN11" s="461">
        <v>1496.8</v>
      </c>
      <c r="AO11" s="461">
        <v>0.98480000000000001</v>
      </c>
      <c r="AP11" s="461">
        <v>33770</v>
      </c>
      <c r="AQ11" s="461">
        <v>0</v>
      </c>
      <c r="AR11" s="468">
        <v>0.24</v>
      </c>
      <c r="AS11" s="461">
        <v>1871</v>
      </c>
      <c r="AT11" s="461">
        <v>784</v>
      </c>
      <c r="AU11" s="461">
        <v>1496.8</v>
      </c>
      <c r="AV11" s="461">
        <v>0.86109999999999998</v>
      </c>
      <c r="AW11" s="461">
        <v>103050</v>
      </c>
      <c r="AX11" s="461">
        <v>0</v>
      </c>
      <c r="AY11" s="468">
        <v>0.16</v>
      </c>
      <c r="AZ11" s="461">
        <v>1871</v>
      </c>
      <c r="BA11" s="461">
        <v>592</v>
      </c>
      <c r="BB11" s="461">
        <v>1496.8</v>
      </c>
      <c r="BC11" s="461">
        <v>0.85109999999999997</v>
      </c>
      <c r="BD11" s="461">
        <v>191850</v>
      </c>
      <c r="BE11" s="461">
        <v>0</v>
      </c>
      <c r="BF11" s="468">
        <v>0.46</v>
      </c>
      <c r="BG11" s="461">
        <v>1871</v>
      </c>
      <c r="BH11" s="461">
        <v>556.79999999999995</v>
      </c>
      <c r="BI11" s="461">
        <v>1496.8</v>
      </c>
      <c r="BJ11" s="461">
        <v>0.94930000000000003</v>
      </c>
      <c r="BK11" s="461">
        <v>38490</v>
      </c>
      <c r="BL11" s="461">
        <v>0</v>
      </c>
      <c r="BM11" s="468">
        <v>0.05</v>
      </c>
      <c r="BN11" s="461">
        <v>1871</v>
      </c>
      <c r="BO11" s="461">
        <v>32</v>
      </c>
      <c r="BP11" s="461">
        <v>1496.8</v>
      </c>
      <c r="BQ11" s="461">
        <v>0.97509999999999997</v>
      </c>
      <c r="BR11" s="461">
        <v>33890</v>
      </c>
      <c r="BS11" s="461">
        <v>9079</v>
      </c>
      <c r="BT11" s="468">
        <v>0.38</v>
      </c>
      <c r="BU11" s="461">
        <v>1871</v>
      </c>
      <c r="BV11" s="461">
        <v>366.4</v>
      </c>
      <c r="BW11" s="461">
        <v>1496.8</v>
      </c>
      <c r="BX11" s="461">
        <v>0.94159999999999999</v>
      </c>
      <c r="BY11" s="461">
        <v>45330</v>
      </c>
      <c r="BZ11" s="461">
        <v>0</v>
      </c>
      <c r="CA11" s="468">
        <v>0.11</v>
      </c>
      <c r="CB11" s="461">
        <v>1871</v>
      </c>
      <c r="CC11" s="461">
        <v>382.4</v>
      </c>
      <c r="CD11" s="461">
        <v>1496.8</v>
      </c>
      <c r="CE11" s="461">
        <v>0.92190000000000005</v>
      </c>
      <c r="CF11" s="461">
        <v>64970</v>
      </c>
      <c r="CG11" s="461">
        <v>0</v>
      </c>
      <c r="CH11" s="468">
        <v>0.17</v>
      </c>
      <c r="CI11" s="461">
        <v>1871</v>
      </c>
      <c r="CJ11" s="461">
        <v>680</v>
      </c>
      <c r="CK11" s="461">
        <v>1496.8</v>
      </c>
      <c r="CL11" s="461">
        <v>0.92110000000000003</v>
      </c>
      <c r="CM11" s="461">
        <v>101890</v>
      </c>
      <c r="CN11" s="461">
        <v>0</v>
      </c>
      <c r="CO11" s="468">
        <v>0.18</v>
      </c>
      <c r="CP11" s="461">
        <v>1871</v>
      </c>
      <c r="CQ11" s="461">
        <v>750.4</v>
      </c>
      <c r="CR11" s="461">
        <v>1496.8</v>
      </c>
      <c r="CS11" s="461">
        <v>0.9224</v>
      </c>
      <c r="CT11" s="461">
        <v>288970</v>
      </c>
      <c r="CU11" s="461">
        <v>0</v>
      </c>
      <c r="CV11" s="468">
        <v>0.51</v>
      </c>
      <c r="CW11" s="461">
        <v>1871</v>
      </c>
      <c r="CX11" s="461">
        <v>920</v>
      </c>
      <c r="CY11" s="461">
        <v>1496.8</v>
      </c>
      <c r="CZ11" s="461">
        <v>0.87849999999999995</v>
      </c>
      <c r="DA11" s="461">
        <v>295280</v>
      </c>
      <c r="DB11" s="461">
        <v>0</v>
      </c>
      <c r="DC11" s="468">
        <v>0.51</v>
      </c>
      <c r="DD11" s="461">
        <v>1871</v>
      </c>
      <c r="DE11" s="461">
        <v>736</v>
      </c>
      <c r="DF11" s="461">
        <v>1496.8</v>
      </c>
      <c r="DG11" s="461">
        <v>0.77359999999999995</v>
      </c>
      <c r="DH11" s="461">
        <v>286320</v>
      </c>
      <c r="DI11" s="461">
        <v>32153</v>
      </c>
      <c r="DJ11" s="468">
        <v>0.68</v>
      </c>
      <c r="DK11" s="461">
        <v>1871</v>
      </c>
      <c r="DL11" s="461">
        <v>665.6</v>
      </c>
      <c r="DM11" s="461">
        <v>1496.8</v>
      </c>
      <c r="DN11" s="461">
        <v>0.83840000000000003</v>
      </c>
      <c r="DO11" s="461">
        <v>284360</v>
      </c>
      <c r="DP11" s="461">
        <v>35251</v>
      </c>
      <c r="DQ11" s="468">
        <v>0.68</v>
      </c>
      <c r="DR11" s="461">
        <v>1871</v>
      </c>
      <c r="DS11" s="461">
        <v>736</v>
      </c>
      <c r="DT11" s="461">
        <v>1496.8</v>
      </c>
      <c r="DU11" s="461">
        <v>0.83560000000000001</v>
      </c>
      <c r="DV11" s="461">
        <v>288480</v>
      </c>
      <c r="DW11" s="461">
        <v>22799</v>
      </c>
      <c r="DX11" s="468">
        <v>0.65</v>
      </c>
    </row>
    <row r="12" spans="1:128">
      <c r="A12" s="450">
        <v>8</v>
      </c>
      <c r="B12" s="461" t="s">
        <v>394</v>
      </c>
      <c r="C12" s="461">
        <v>1600</v>
      </c>
      <c r="D12" s="461">
        <v>960</v>
      </c>
      <c r="E12" s="461">
        <v>1280</v>
      </c>
      <c r="F12" s="461">
        <v>0.99790000000000001</v>
      </c>
      <c r="G12" s="461">
        <v>471690</v>
      </c>
      <c r="H12" s="461">
        <v>57841</v>
      </c>
      <c r="I12" s="468">
        <v>0.68</v>
      </c>
      <c r="J12" s="461">
        <v>1600</v>
      </c>
      <c r="K12" s="461">
        <v>1038</v>
      </c>
      <c r="L12" s="461">
        <v>1280</v>
      </c>
      <c r="M12" s="461">
        <v>0.99790000000000001</v>
      </c>
      <c r="N12" s="461">
        <v>384780</v>
      </c>
      <c r="O12" s="461">
        <v>0</v>
      </c>
      <c r="P12" s="468">
        <v>0.5</v>
      </c>
      <c r="Q12" s="461">
        <v>1600</v>
      </c>
      <c r="R12" s="461">
        <v>1140</v>
      </c>
      <c r="S12" s="461">
        <v>1280</v>
      </c>
      <c r="T12" s="461">
        <v>0.99739999999999995</v>
      </c>
      <c r="U12" s="461">
        <v>548670</v>
      </c>
      <c r="V12" s="461">
        <v>57470</v>
      </c>
      <c r="W12" s="468">
        <v>0.67</v>
      </c>
      <c r="X12" s="461">
        <v>1600</v>
      </c>
      <c r="Y12" s="461">
        <v>1062</v>
      </c>
      <c r="Z12" s="461">
        <v>1280</v>
      </c>
      <c r="AA12" s="461">
        <v>0.99760000000000004</v>
      </c>
      <c r="AB12" s="461">
        <v>454410</v>
      </c>
      <c r="AC12" s="461">
        <v>0</v>
      </c>
      <c r="AD12" s="468">
        <v>0.57999999999999996</v>
      </c>
      <c r="AE12" s="461">
        <v>1600</v>
      </c>
      <c r="AF12" s="461">
        <v>768</v>
      </c>
      <c r="AG12" s="461">
        <v>1280</v>
      </c>
      <c r="AH12" s="461">
        <v>0.99780000000000002</v>
      </c>
      <c r="AI12" s="461">
        <v>395850</v>
      </c>
      <c r="AJ12" s="461">
        <v>53769</v>
      </c>
      <c r="AK12" s="468">
        <v>0.69</v>
      </c>
      <c r="AL12" s="461">
        <v>1600</v>
      </c>
      <c r="AM12" s="461">
        <v>822</v>
      </c>
      <c r="AN12" s="461">
        <v>1280</v>
      </c>
      <c r="AO12" s="461">
        <v>0.99760000000000004</v>
      </c>
      <c r="AP12" s="461">
        <v>385620</v>
      </c>
      <c r="AQ12" s="461">
        <v>31368</v>
      </c>
      <c r="AR12" s="468">
        <v>0.65</v>
      </c>
      <c r="AS12" s="461">
        <v>1600</v>
      </c>
      <c r="AT12" s="461">
        <v>924</v>
      </c>
      <c r="AU12" s="461">
        <v>1280</v>
      </c>
      <c r="AV12" s="461">
        <v>0.99890000000000001</v>
      </c>
      <c r="AW12" s="461">
        <v>318630</v>
      </c>
      <c r="AX12" s="461">
        <v>0</v>
      </c>
      <c r="AY12" s="468">
        <v>0.46</v>
      </c>
      <c r="AZ12" s="461">
        <v>1600</v>
      </c>
      <c r="BA12" s="461">
        <v>954</v>
      </c>
      <c r="BB12" s="461">
        <v>1280</v>
      </c>
      <c r="BC12" s="461">
        <v>0.99950000000000006</v>
      </c>
      <c r="BD12" s="461">
        <v>424830</v>
      </c>
      <c r="BE12" s="461">
        <v>12908</v>
      </c>
      <c r="BF12" s="468">
        <v>0.62</v>
      </c>
      <c r="BG12" s="461">
        <v>1600</v>
      </c>
      <c r="BH12" s="461">
        <v>906</v>
      </c>
      <c r="BI12" s="461">
        <v>1280</v>
      </c>
      <c r="BJ12" s="461">
        <v>0.99929999999999997</v>
      </c>
      <c r="BK12" s="461">
        <v>413790</v>
      </c>
      <c r="BL12" s="461">
        <v>9635</v>
      </c>
      <c r="BM12" s="468">
        <v>0.61</v>
      </c>
      <c r="BN12" s="461">
        <v>1600</v>
      </c>
      <c r="BO12" s="461">
        <v>948</v>
      </c>
      <c r="BP12" s="461">
        <v>1280</v>
      </c>
      <c r="BQ12" s="461">
        <v>0.99950000000000006</v>
      </c>
      <c r="BR12" s="461">
        <v>455790</v>
      </c>
      <c r="BS12" s="461">
        <v>32814</v>
      </c>
      <c r="BT12" s="468">
        <v>0.65</v>
      </c>
      <c r="BU12" s="461">
        <v>1600</v>
      </c>
      <c r="BV12" s="461">
        <v>1008</v>
      </c>
      <c r="BW12" s="461">
        <v>1280</v>
      </c>
      <c r="BX12" s="461">
        <v>0.99950000000000006</v>
      </c>
      <c r="BY12" s="461">
        <v>504930</v>
      </c>
      <c r="BZ12" s="461">
        <v>98708</v>
      </c>
      <c r="CA12" s="468">
        <v>0.75</v>
      </c>
      <c r="CB12" s="461">
        <v>1600</v>
      </c>
      <c r="CC12" s="461">
        <v>1062</v>
      </c>
      <c r="CD12" s="461">
        <v>1280</v>
      </c>
      <c r="CE12" s="461">
        <v>0.99950000000000006</v>
      </c>
      <c r="CF12" s="461">
        <v>537510</v>
      </c>
      <c r="CG12" s="461">
        <v>63670</v>
      </c>
      <c r="CH12" s="468">
        <v>0.68</v>
      </c>
      <c r="CI12" s="461">
        <v>1600</v>
      </c>
      <c r="CJ12" s="461">
        <v>1050</v>
      </c>
      <c r="CK12" s="461">
        <v>1280</v>
      </c>
      <c r="CL12" s="461">
        <v>1</v>
      </c>
      <c r="CM12" s="461">
        <v>513090</v>
      </c>
      <c r="CN12" s="461">
        <v>59490</v>
      </c>
      <c r="CO12" s="468">
        <v>0.68</v>
      </c>
      <c r="CP12" s="461">
        <v>1600</v>
      </c>
      <c r="CQ12" s="461">
        <v>960</v>
      </c>
      <c r="CR12" s="461">
        <v>1280</v>
      </c>
      <c r="CS12" s="461">
        <v>0.95950000000000002</v>
      </c>
      <c r="CT12" s="461">
        <v>510210</v>
      </c>
      <c r="CU12" s="461">
        <v>99022</v>
      </c>
      <c r="CV12" s="468">
        <v>0.74</v>
      </c>
      <c r="CW12" s="461">
        <v>1600</v>
      </c>
      <c r="CX12" s="461">
        <v>978</v>
      </c>
      <c r="CY12" s="461">
        <v>1280</v>
      </c>
      <c r="CZ12" s="461">
        <v>0.99909999999999999</v>
      </c>
      <c r="DA12" s="461">
        <v>539490</v>
      </c>
      <c r="DB12" s="461">
        <v>117374</v>
      </c>
      <c r="DC12" s="468">
        <v>0.77</v>
      </c>
      <c r="DD12" s="461">
        <v>1600</v>
      </c>
      <c r="DE12" s="461">
        <v>960</v>
      </c>
      <c r="DF12" s="461">
        <v>1280</v>
      </c>
      <c r="DG12" s="461">
        <v>0.99919999999999998</v>
      </c>
      <c r="DH12" s="461">
        <v>535890</v>
      </c>
      <c r="DI12" s="461">
        <v>107689</v>
      </c>
      <c r="DJ12" s="468">
        <v>0.75</v>
      </c>
      <c r="DK12" s="461">
        <v>1600</v>
      </c>
      <c r="DL12" s="461">
        <v>1002</v>
      </c>
      <c r="DM12" s="461">
        <v>1280</v>
      </c>
      <c r="DN12" s="461">
        <v>1</v>
      </c>
      <c r="DO12" s="461">
        <v>491970</v>
      </c>
      <c r="DP12" s="461">
        <v>44677</v>
      </c>
      <c r="DQ12" s="468">
        <v>0.66</v>
      </c>
      <c r="DR12" s="461">
        <v>1600</v>
      </c>
      <c r="DS12" s="461">
        <v>810</v>
      </c>
      <c r="DT12" s="461">
        <v>1280</v>
      </c>
      <c r="DU12" s="461">
        <v>0.92559999999999998</v>
      </c>
      <c r="DV12" s="461">
        <v>262230</v>
      </c>
      <c r="DW12" s="461">
        <v>0</v>
      </c>
      <c r="DX12" s="468">
        <v>0.49</v>
      </c>
    </row>
    <row r="13" spans="1:128">
      <c r="A13" s="450">
        <v>9</v>
      </c>
      <c r="B13" s="461" t="s">
        <v>464</v>
      </c>
      <c r="C13" s="461">
        <v>5000</v>
      </c>
      <c r="D13" s="461">
        <v>3936</v>
      </c>
      <c r="E13" s="461">
        <v>5088</v>
      </c>
      <c r="F13" s="461">
        <v>0.97770000000000001</v>
      </c>
      <c r="G13" s="461">
        <v>652080</v>
      </c>
      <c r="H13" s="461">
        <v>0</v>
      </c>
      <c r="I13" s="468">
        <v>0.24</v>
      </c>
      <c r="J13" s="461">
        <v>5000</v>
      </c>
      <c r="K13" s="461">
        <v>4464</v>
      </c>
      <c r="L13" s="461">
        <v>4848</v>
      </c>
      <c r="M13" s="461">
        <v>0.97640000000000005</v>
      </c>
      <c r="N13" s="461">
        <v>666240</v>
      </c>
      <c r="O13" s="461">
        <v>0</v>
      </c>
      <c r="P13" s="468">
        <v>0.21</v>
      </c>
      <c r="Q13" s="461">
        <v>5000</v>
      </c>
      <c r="R13" s="461">
        <v>3744</v>
      </c>
      <c r="S13" s="461">
        <v>4272</v>
      </c>
      <c r="T13" s="461">
        <v>0.9758</v>
      </c>
      <c r="U13" s="461">
        <v>589920</v>
      </c>
      <c r="V13" s="461">
        <v>0</v>
      </c>
      <c r="W13" s="468">
        <v>0.22</v>
      </c>
      <c r="X13" s="461">
        <v>5000</v>
      </c>
      <c r="Y13" s="461">
        <v>3552</v>
      </c>
      <c r="Z13" s="461">
        <v>4000</v>
      </c>
      <c r="AA13" s="461">
        <v>0.97509999999999997</v>
      </c>
      <c r="AB13" s="461">
        <v>413760</v>
      </c>
      <c r="AC13" s="461">
        <v>0</v>
      </c>
      <c r="AD13" s="468">
        <v>0.16</v>
      </c>
      <c r="AE13" s="461">
        <v>5000</v>
      </c>
      <c r="AF13" s="461">
        <v>4032</v>
      </c>
      <c r="AG13" s="461">
        <v>4080</v>
      </c>
      <c r="AH13" s="461">
        <v>0.97899999999999998</v>
      </c>
      <c r="AI13" s="461">
        <v>358560</v>
      </c>
      <c r="AJ13" s="461">
        <v>0</v>
      </c>
      <c r="AK13" s="468">
        <v>0.12</v>
      </c>
      <c r="AL13" s="461">
        <v>5000</v>
      </c>
      <c r="AM13" s="461">
        <v>3792</v>
      </c>
      <c r="AN13" s="461">
        <v>4000</v>
      </c>
      <c r="AO13" s="461">
        <v>0.97640000000000005</v>
      </c>
      <c r="AP13" s="461">
        <v>496800</v>
      </c>
      <c r="AQ13" s="461">
        <v>0</v>
      </c>
      <c r="AR13" s="468">
        <v>0.19</v>
      </c>
      <c r="AS13" s="461">
        <v>5000</v>
      </c>
      <c r="AT13" s="461">
        <v>3840</v>
      </c>
      <c r="AU13" s="461">
        <v>4128</v>
      </c>
      <c r="AV13" s="461">
        <v>0.97409999999999997</v>
      </c>
      <c r="AW13" s="461">
        <v>704400</v>
      </c>
      <c r="AX13" s="461">
        <v>0</v>
      </c>
      <c r="AY13" s="468">
        <v>0.25</v>
      </c>
      <c r="AZ13" s="461">
        <v>5000</v>
      </c>
      <c r="BA13" s="461">
        <v>6912</v>
      </c>
      <c r="BB13" s="461">
        <v>6912</v>
      </c>
      <c r="BC13" s="461">
        <v>0.97319999999999995</v>
      </c>
      <c r="BD13" s="461">
        <v>793920</v>
      </c>
      <c r="BE13" s="461">
        <v>0</v>
      </c>
      <c r="BF13" s="468">
        <v>0.16</v>
      </c>
      <c r="BG13" s="461">
        <v>5000</v>
      </c>
      <c r="BH13" s="461">
        <v>4416</v>
      </c>
      <c r="BI13" s="461">
        <v>4656</v>
      </c>
      <c r="BJ13" s="461">
        <v>0.97240000000000004</v>
      </c>
      <c r="BK13" s="461">
        <v>684960</v>
      </c>
      <c r="BL13" s="461">
        <v>0</v>
      </c>
      <c r="BM13" s="468">
        <v>0.21</v>
      </c>
      <c r="BN13" s="461">
        <v>5000</v>
      </c>
      <c r="BO13" s="461">
        <v>4080</v>
      </c>
      <c r="BP13" s="461">
        <v>4080</v>
      </c>
      <c r="BQ13" s="461">
        <v>0.97819999999999996</v>
      </c>
      <c r="BR13" s="461">
        <v>784320</v>
      </c>
      <c r="BS13" s="461">
        <v>0</v>
      </c>
      <c r="BT13" s="468">
        <v>0.26</v>
      </c>
      <c r="BU13" s="461">
        <v>5000</v>
      </c>
      <c r="BV13" s="461">
        <v>3984</v>
      </c>
      <c r="BW13" s="461">
        <v>4080</v>
      </c>
      <c r="BX13" s="461">
        <v>0.97270000000000001</v>
      </c>
      <c r="BY13" s="461">
        <v>742560</v>
      </c>
      <c r="BZ13" s="461">
        <v>0</v>
      </c>
      <c r="CA13" s="468">
        <v>0.28999999999999998</v>
      </c>
      <c r="CB13" s="461">
        <v>5000</v>
      </c>
      <c r="CC13" s="461">
        <v>4176</v>
      </c>
      <c r="CD13" s="461">
        <v>4608</v>
      </c>
      <c r="CE13" s="461">
        <v>0.9738</v>
      </c>
      <c r="CF13" s="461">
        <v>954240</v>
      </c>
      <c r="CG13" s="461">
        <v>0</v>
      </c>
      <c r="CH13" s="468">
        <v>0.32</v>
      </c>
      <c r="CI13" s="461">
        <v>5000</v>
      </c>
      <c r="CJ13" s="461">
        <v>4416</v>
      </c>
      <c r="CK13" s="461">
        <v>5760</v>
      </c>
      <c r="CL13" s="461">
        <v>0.97189999999999999</v>
      </c>
      <c r="CM13" s="461">
        <v>828960</v>
      </c>
      <c r="CN13" s="461">
        <v>0</v>
      </c>
      <c r="CO13" s="468">
        <v>0.27</v>
      </c>
      <c r="CP13" s="461">
        <v>5000</v>
      </c>
      <c r="CQ13" s="461">
        <v>4416</v>
      </c>
      <c r="CR13" s="461">
        <v>5328</v>
      </c>
      <c r="CS13" s="461">
        <v>0.9718</v>
      </c>
      <c r="CT13" s="461">
        <v>860160</v>
      </c>
      <c r="CU13" s="461">
        <v>0</v>
      </c>
      <c r="CV13" s="468">
        <v>0.27</v>
      </c>
      <c r="CW13" s="461">
        <v>5000</v>
      </c>
      <c r="CX13" s="461">
        <v>4176</v>
      </c>
      <c r="CY13" s="461">
        <v>4608</v>
      </c>
      <c r="CZ13" s="461">
        <v>0.97419999999999995</v>
      </c>
      <c r="DA13" s="461">
        <v>744000</v>
      </c>
      <c r="DB13" s="461">
        <v>0</v>
      </c>
      <c r="DC13" s="468">
        <v>0.25</v>
      </c>
      <c r="DD13" s="461">
        <v>5000</v>
      </c>
      <c r="DE13" s="461">
        <v>3648</v>
      </c>
      <c r="DF13" s="461">
        <v>4000</v>
      </c>
      <c r="DG13" s="461">
        <v>0.9718</v>
      </c>
      <c r="DH13" s="461">
        <v>594480</v>
      </c>
      <c r="DI13" s="461">
        <v>0</v>
      </c>
      <c r="DJ13" s="468">
        <v>0.23</v>
      </c>
      <c r="DK13" s="461">
        <v>5000</v>
      </c>
      <c r="DL13" s="461">
        <v>3120</v>
      </c>
      <c r="DM13" s="461">
        <v>6336</v>
      </c>
      <c r="DN13" s="461">
        <v>0.96460000000000001</v>
      </c>
      <c r="DO13" s="461">
        <v>450720</v>
      </c>
      <c r="DP13" s="461">
        <v>0</v>
      </c>
      <c r="DQ13" s="468">
        <v>0.2</v>
      </c>
      <c r="DR13" s="461">
        <v>5000</v>
      </c>
      <c r="DS13" s="461">
        <v>3312</v>
      </c>
      <c r="DT13" s="461">
        <v>4000</v>
      </c>
      <c r="DU13" s="461">
        <v>0.96460000000000001</v>
      </c>
      <c r="DV13" s="461">
        <v>451440</v>
      </c>
      <c r="DW13" s="461">
        <v>0</v>
      </c>
      <c r="DX13" s="468">
        <v>0.2</v>
      </c>
    </row>
    <row r="14" spans="1:128">
      <c r="A14" s="450">
        <v>10</v>
      </c>
      <c r="B14" s="461" t="s">
        <v>810</v>
      </c>
      <c r="C14" s="461">
        <v>4000</v>
      </c>
      <c r="D14" s="461">
        <v>0</v>
      </c>
      <c r="E14" s="461">
        <v>3200</v>
      </c>
      <c r="F14" s="461">
        <v>1</v>
      </c>
      <c r="G14" s="461">
        <v>724740</v>
      </c>
      <c r="H14" s="461">
        <v>0</v>
      </c>
      <c r="I14" s="468">
        <v>0</v>
      </c>
      <c r="J14" s="461">
        <v>4000</v>
      </c>
      <c r="K14" s="461">
        <v>3096</v>
      </c>
      <c r="L14" s="461">
        <v>3200</v>
      </c>
      <c r="M14" s="461">
        <v>0.99990000000000001</v>
      </c>
      <c r="N14" s="461">
        <v>1231860</v>
      </c>
      <c r="O14" s="461">
        <v>0</v>
      </c>
      <c r="P14" s="468">
        <v>0.53</v>
      </c>
      <c r="Q14" s="461">
        <v>4000</v>
      </c>
      <c r="R14" s="461">
        <v>0</v>
      </c>
      <c r="S14" s="461">
        <v>3200</v>
      </c>
      <c r="T14" s="461">
        <v>0.99990000000000001</v>
      </c>
      <c r="U14" s="461">
        <v>1114980</v>
      </c>
      <c r="V14" s="461">
        <v>0</v>
      </c>
      <c r="W14" s="468">
        <v>0</v>
      </c>
      <c r="X14" s="461">
        <v>4000</v>
      </c>
      <c r="Y14" s="461">
        <v>2730</v>
      </c>
      <c r="Z14" s="461">
        <v>3200</v>
      </c>
      <c r="AA14" s="461">
        <v>0.99670000000000003</v>
      </c>
      <c r="AB14" s="461">
        <v>819360</v>
      </c>
      <c r="AC14" s="461">
        <v>0</v>
      </c>
      <c r="AD14" s="468">
        <v>0.4</v>
      </c>
      <c r="AE14" s="461">
        <v>4000</v>
      </c>
      <c r="AF14" s="461">
        <v>456</v>
      </c>
      <c r="AG14" s="461">
        <v>3200</v>
      </c>
      <c r="AH14" s="461">
        <v>0.99970000000000003</v>
      </c>
      <c r="AI14" s="461">
        <v>233940</v>
      </c>
      <c r="AJ14" s="461">
        <v>30443</v>
      </c>
      <c r="AK14" s="468">
        <v>0.69</v>
      </c>
      <c r="AL14" s="461">
        <v>4000</v>
      </c>
      <c r="AM14" s="461">
        <v>441.6</v>
      </c>
      <c r="AN14" s="461">
        <v>3200</v>
      </c>
      <c r="AO14" s="461">
        <v>0.99970000000000003</v>
      </c>
      <c r="AP14" s="461">
        <v>233940</v>
      </c>
      <c r="AQ14" s="461">
        <v>78467</v>
      </c>
      <c r="AR14" s="468">
        <v>0</v>
      </c>
      <c r="AS14" s="461">
        <v>4000</v>
      </c>
      <c r="AT14" s="461">
        <v>456</v>
      </c>
      <c r="AU14" s="461">
        <v>3200</v>
      </c>
      <c r="AV14" s="461">
        <v>0.96689999999999998</v>
      </c>
      <c r="AW14" s="461">
        <v>203160</v>
      </c>
      <c r="AX14" s="461">
        <v>52955</v>
      </c>
      <c r="AY14" s="468">
        <v>0</v>
      </c>
      <c r="AZ14" s="461">
        <v>4000</v>
      </c>
      <c r="BA14" s="461">
        <v>1272</v>
      </c>
      <c r="BB14" s="461">
        <v>3200</v>
      </c>
      <c r="BC14" s="461">
        <v>0.91720000000000002</v>
      </c>
      <c r="BD14" s="461">
        <v>215280</v>
      </c>
      <c r="BE14" s="461">
        <v>44108</v>
      </c>
      <c r="BF14" s="468">
        <v>0</v>
      </c>
      <c r="BG14" s="461">
        <v>4000</v>
      </c>
      <c r="BH14" s="461">
        <v>3780</v>
      </c>
      <c r="BI14" s="461">
        <v>3780</v>
      </c>
      <c r="BJ14" s="461">
        <v>0.80889999999999995</v>
      </c>
      <c r="BK14" s="461">
        <v>815400</v>
      </c>
      <c r="BL14" s="461">
        <v>0</v>
      </c>
      <c r="BM14" s="468">
        <v>0.36</v>
      </c>
      <c r="BN14" s="461">
        <v>4000</v>
      </c>
      <c r="BO14" s="461">
        <v>3492</v>
      </c>
      <c r="BP14" s="461">
        <v>3200</v>
      </c>
      <c r="BQ14" s="461">
        <v>0.86619999999999997</v>
      </c>
      <c r="BR14" s="461">
        <v>1195080</v>
      </c>
      <c r="BS14" s="461">
        <v>35065</v>
      </c>
      <c r="BT14" s="468">
        <v>0</v>
      </c>
      <c r="BU14" s="461">
        <v>4000</v>
      </c>
      <c r="BV14" s="461">
        <v>5088</v>
      </c>
      <c r="BW14" s="461">
        <v>4572</v>
      </c>
      <c r="BX14" s="461">
        <v>0.85340000000000005</v>
      </c>
      <c r="BY14" s="461">
        <v>1654320</v>
      </c>
      <c r="BZ14" s="461">
        <v>81136</v>
      </c>
      <c r="CA14" s="468">
        <v>0</v>
      </c>
      <c r="CB14" s="461">
        <v>4000</v>
      </c>
      <c r="CC14" s="461">
        <v>5208</v>
      </c>
      <c r="CD14" s="461">
        <v>5232</v>
      </c>
      <c r="CE14" s="461">
        <v>0.86050000000000004</v>
      </c>
      <c r="CF14" s="461">
        <v>1563240</v>
      </c>
      <c r="CG14" s="461">
        <v>0</v>
      </c>
      <c r="CH14" s="468">
        <v>0.47</v>
      </c>
      <c r="CI14" s="461">
        <v>4000</v>
      </c>
      <c r="CJ14" s="461">
        <v>5160</v>
      </c>
      <c r="CK14" s="461">
        <v>4896</v>
      </c>
      <c r="CL14" s="461">
        <v>0.86629999999999996</v>
      </c>
      <c r="CM14" s="461">
        <v>1071360</v>
      </c>
      <c r="CN14" s="461">
        <v>0</v>
      </c>
      <c r="CO14" s="468">
        <v>0</v>
      </c>
      <c r="CP14" s="461">
        <v>4000</v>
      </c>
      <c r="CQ14" s="461">
        <v>1128</v>
      </c>
      <c r="CR14" s="461">
        <v>3200</v>
      </c>
      <c r="CS14" s="461">
        <v>0.97070000000000001</v>
      </c>
      <c r="CT14" s="461">
        <v>333960</v>
      </c>
      <c r="CU14" s="461">
        <v>84367</v>
      </c>
      <c r="CV14" s="468">
        <v>0</v>
      </c>
      <c r="CW14" s="461">
        <v>4000</v>
      </c>
      <c r="CX14" s="461">
        <v>600</v>
      </c>
      <c r="CY14" s="461">
        <v>3200</v>
      </c>
      <c r="CZ14" s="461">
        <v>0.98040000000000005</v>
      </c>
      <c r="DA14" s="461">
        <v>245520</v>
      </c>
      <c r="DB14" s="461">
        <v>21895</v>
      </c>
      <c r="DC14" s="468">
        <v>0</v>
      </c>
      <c r="DD14" s="461">
        <v>4000</v>
      </c>
      <c r="DE14" s="461">
        <v>516</v>
      </c>
      <c r="DF14" s="461">
        <v>3200</v>
      </c>
      <c r="DG14" s="461">
        <v>0.96379999999999999</v>
      </c>
      <c r="DH14" s="461">
        <v>239400</v>
      </c>
      <c r="DI14" s="461">
        <v>22559</v>
      </c>
      <c r="DJ14" s="468">
        <v>0</v>
      </c>
      <c r="DK14" s="461">
        <v>4000</v>
      </c>
      <c r="DL14" s="461">
        <v>432</v>
      </c>
      <c r="DM14" s="461">
        <v>3200</v>
      </c>
      <c r="DN14" s="461">
        <v>0.95509999999999995</v>
      </c>
      <c r="DO14" s="461">
        <v>196560</v>
      </c>
      <c r="DP14" s="461">
        <v>2141</v>
      </c>
      <c r="DQ14" s="468">
        <v>0</v>
      </c>
      <c r="DR14" s="461">
        <v>4000</v>
      </c>
      <c r="DS14" s="461">
        <v>432</v>
      </c>
      <c r="DT14" s="461">
        <v>3200</v>
      </c>
      <c r="DU14" s="461">
        <v>0.98740000000000006</v>
      </c>
      <c r="DV14" s="461">
        <v>187800</v>
      </c>
      <c r="DW14" s="461">
        <v>3527</v>
      </c>
      <c r="DX14" s="468">
        <v>0</v>
      </c>
    </row>
    <row r="15" spans="1:128">
      <c r="A15" s="450">
        <v>11</v>
      </c>
      <c r="B15" s="461" t="s">
        <v>466</v>
      </c>
      <c r="C15" s="461">
        <v>1111</v>
      </c>
      <c r="D15" s="461">
        <v>1200</v>
      </c>
      <c r="E15" s="461">
        <v>1200</v>
      </c>
      <c r="F15" s="461">
        <v>0.92830000000000001</v>
      </c>
      <c r="G15" s="461">
        <v>377760</v>
      </c>
      <c r="H15" s="461">
        <v>0</v>
      </c>
      <c r="I15" s="468">
        <v>0.47</v>
      </c>
      <c r="J15" s="461">
        <v>1111</v>
      </c>
      <c r="K15" s="461">
        <v>1224</v>
      </c>
      <c r="L15" s="461">
        <v>1224</v>
      </c>
      <c r="M15" s="461">
        <v>0.92390000000000005</v>
      </c>
      <c r="N15" s="461">
        <v>617220</v>
      </c>
      <c r="O15" s="461">
        <v>112407</v>
      </c>
      <c r="P15" s="468">
        <v>0.73</v>
      </c>
      <c r="Q15" s="461">
        <v>1111</v>
      </c>
      <c r="R15" s="461">
        <v>1140</v>
      </c>
      <c r="S15" s="461">
        <v>1152</v>
      </c>
      <c r="T15" s="461">
        <v>0.91290000000000004</v>
      </c>
      <c r="U15" s="461">
        <v>352680</v>
      </c>
      <c r="V15" s="461">
        <v>0</v>
      </c>
      <c r="W15" s="468">
        <v>0.47</v>
      </c>
      <c r="X15" s="461">
        <v>1111</v>
      </c>
      <c r="Y15" s="461">
        <v>1140</v>
      </c>
      <c r="Z15" s="461">
        <v>1140</v>
      </c>
      <c r="AA15" s="461">
        <v>0.91749999999999998</v>
      </c>
      <c r="AB15" s="461">
        <v>261000</v>
      </c>
      <c r="AC15" s="461">
        <v>0</v>
      </c>
      <c r="AD15" s="468">
        <v>0.34</v>
      </c>
      <c r="AE15" s="461">
        <v>1111</v>
      </c>
      <c r="AF15" s="461">
        <v>24</v>
      </c>
      <c r="AG15" s="461">
        <v>888.8</v>
      </c>
      <c r="AH15" s="461">
        <v>1</v>
      </c>
      <c r="AI15" s="461">
        <v>3480</v>
      </c>
      <c r="AJ15" s="461">
        <v>0</v>
      </c>
      <c r="AK15" s="468">
        <v>0.19</v>
      </c>
      <c r="AL15" s="461">
        <v>1111</v>
      </c>
      <c r="AM15" s="461">
        <v>648</v>
      </c>
      <c r="AN15" s="461">
        <v>888.8</v>
      </c>
      <c r="AO15" s="461">
        <v>0.95109999999999995</v>
      </c>
      <c r="AP15" s="461">
        <v>12840</v>
      </c>
      <c r="AQ15" s="461">
        <v>0</v>
      </c>
      <c r="AR15" s="468">
        <v>0.03</v>
      </c>
      <c r="AS15" s="461">
        <v>1111</v>
      </c>
      <c r="AT15" s="461">
        <v>624</v>
      </c>
      <c r="AU15" s="461">
        <v>888.8</v>
      </c>
      <c r="AV15" s="461">
        <v>0.95960000000000001</v>
      </c>
      <c r="AW15" s="461">
        <v>15660</v>
      </c>
      <c r="AX15" s="461">
        <v>0</v>
      </c>
      <c r="AY15" s="468">
        <v>0.04</v>
      </c>
      <c r="AZ15" s="461">
        <v>1111</v>
      </c>
      <c r="BA15" s="461">
        <v>612</v>
      </c>
      <c r="BB15" s="461">
        <v>888.8</v>
      </c>
      <c r="BC15" s="461">
        <v>0.94440000000000002</v>
      </c>
      <c r="BD15" s="461">
        <v>24480</v>
      </c>
      <c r="BE15" s="461">
        <v>0</v>
      </c>
      <c r="BF15" s="468">
        <v>0.06</v>
      </c>
      <c r="BG15" s="461">
        <v>1111</v>
      </c>
      <c r="BH15" s="461">
        <v>1224</v>
      </c>
      <c r="BI15" s="461">
        <v>1248</v>
      </c>
      <c r="BJ15" s="461">
        <v>0.91180000000000005</v>
      </c>
      <c r="BK15" s="461">
        <v>390360</v>
      </c>
      <c r="BL15" s="461">
        <v>0</v>
      </c>
      <c r="BM15" s="468">
        <v>0.47</v>
      </c>
      <c r="BN15" s="461">
        <v>1111</v>
      </c>
      <c r="BO15" s="461">
        <v>1260</v>
      </c>
      <c r="BP15" s="461">
        <v>1260</v>
      </c>
      <c r="BQ15" s="461">
        <v>0.91090000000000004</v>
      </c>
      <c r="BR15" s="461">
        <v>477420</v>
      </c>
      <c r="BS15" s="461">
        <v>0</v>
      </c>
      <c r="BT15" s="468">
        <v>0.56000000000000005</v>
      </c>
      <c r="BU15" s="461">
        <v>1111</v>
      </c>
      <c r="BV15" s="461">
        <v>1152</v>
      </c>
      <c r="BW15" s="461">
        <v>1152</v>
      </c>
      <c r="BX15" s="461">
        <v>0.95030000000000003</v>
      </c>
      <c r="BY15" s="461">
        <v>579960</v>
      </c>
      <c r="BZ15" s="461">
        <v>138559</v>
      </c>
      <c r="CA15" s="468">
        <v>0.79</v>
      </c>
      <c r="CB15" s="461">
        <v>1111</v>
      </c>
      <c r="CC15" s="461">
        <v>1140</v>
      </c>
      <c r="CD15" s="461">
        <v>1140</v>
      </c>
      <c r="CE15" s="461">
        <v>0.95789999999999997</v>
      </c>
      <c r="CF15" s="461">
        <v>498540</v>
      </c>
      <c r="CG15" s="461">
        <v>11069</v>
      </c>
      <c r="CH15" s="468">
        <v>0.61</v>
      </c>
      <c r="CI15" s="461">
        <v>1111</v>
      </c>
      <c r="CJ15" s="461">
        <v>708</v>
      </c>
      <c r="CK15" s="461">
        <v>1140</v>
      </c>
      <c r="CL15" s="461">
        <v>0.96030000000000004</v>
      </c>
      <c r="CM15" s="461">
        <v>377280</v>
      </c>
      <c r="CN15" s="461">
        <v>0</v>
      </c>
      <c r="CO15" s="468">
        <v>0.77</v>
      </c>
      <c r="CP15" s="461">
        <v>1111</v>
      </c>
      <c r="CQ15" s="461">
        <v>624</v>
      </c>
      <c r="CR15" s="461">
        <v>888.8</v>
      </c>
      <c r="CS15" s="461">
        <v>0.98740000000000006</v>
      </c>
      <c r="CT15" s="461">
        <v>32820</v>
      </c>
      <c r="CU15" s="461">
        <v>0</v>
      </c>
      <c r="CV15" s="468">
        <v>7.0000000000000007E-2</v>
      </c>
      <c r="CW15" s="461">
        <v>1111</v>
      </c>
      <c r="CX15" s="461">
        <v>636</v>
      </c>
      <c r="CY15" s="461">
        <v>888.8</v>
      </c>
      <c r="CZ15" s="461">
        <v>0.99329999999999996</v>
      </c>
      <c r="DA15" s="461">
        <v>17820</v>
      </c>
      <c r="DB15" s="461">
        <v>0</v>
      </c>
      <c r="DC15" s="468">
        <v>0.04</v>
      </c>
      <c r="DD15" s="461">
        <v>1111</v>
      </c>
      <c r="DE15" s="461">
        <v>612</v>
      </c>
      <c r="DF15" s="461">
        <v>888.8</v>
      </c>
      <c r="DG15" s="461">
        <v>0.99419999999999997</v>
      </c>
      <c r="DH15" s="461">
        <v>20640</v>
      </c>
      <c r="DI15" s="461">
        <v>0</v>
      </c>
      <c r="DJ15" s="468">
        <v>0.05</v>
      </c>
      <c r="DK15" s="461">
        <v>1111</v>
      </c>
      <c r="DL15" s="461">
        <v>492</v>
      </c>
      <c r="DM15" s="461">
        <v>888.8</v>
      </c>
      <c r="DN15" s="461">
        <v>0.9214</v>
      </c>
      <c r="DO15" s="461">
        <v>7740</v>
      </c>
      <c r="DP15" s="461">
        <v>0</v>
      </c>
      <c r="DQ15" s="468">
        <v>0.02</v>
      </c>
      <c r="DR15" s="461">
        <v>1111</v>
      </c>
      <c r="DS15" s="461">
        <v>24</v>
      </c>
      <c r="DT15" s="461">
        <v>888.8</v>
      </c>
      <c r="DU15" s="461">
        <v>0.98319999999999996</v>
      </c>
      <c r="DV15" s="461">
        <v>7020</v>
      </c>
      <c r="DW15" s="461">
        <v>0</v>
      </c>
      <c r="DX15" s="468">
        <v>0.41</v>
      </c>
    </row>
    <row r="16" spans="1:128" s="464" customFormat="1">
      <c r="A16" s="450">
        <v>12</v>
      </c>
      <c r="B16" s="461" t="s">
        <v>252</v>
      </c>
      <c r="C16" s="461">
        <v>0</v>
      </c>
      <c r="D16" s="461">
        <v>0</v>
      </c>
      <c r="E16" s="461">
        <v>0</v>
      </c>
      <c r="F16" s="461">
        <v>0</v>
      </c>
      <c r="G16" s="461">
        <v>0</v>
      </c>
      <c r="H16" s="461">
        <v>0</v>
      </c>
      <c r="I16" s="468">
        <v>0</v>
      </c>
      <c r="J16" s="461">
        <v>0</v>
      </c>
      <c r="K16" s="461">
        <v>0</v>
      </c>
      <c r="L16" s="461">
        <v>0</v>
      </c>
      <c r="M16" s="461">
        <v>0</v>
      </c>
      <c r="N16" s="461">
        <v>0</v>
      </c>
      <c r="O16" s="461">
        <v>0</v>
      </c>
      <c r="P16" s="468">
        <v>0</v>
      </c>
      <c r="Q16" s="461">
        <v>0</v>
      </c>
      <c r="R16" s="461">
        <v>0</v>
      </c>
      <c r="S16" s="461">
        <v>0</v>
      </c>
      <c r="T16" s="461">
        <v>0</v>
      </c>
      <c r="U16" s="461">
        <v>0</v>
      </c>
      <c r="V16" s="461">
        <v>0</v>
      </c>
      <c r="W16" s="468">
        <v>0</v>
      </c>
      <c r="X16" s="461">
        <v>0</v>
      </c>
      <c r="Y16" s="461">
        <v>0</v>
      </c>
      <c r="Z16" s="461">
        <v>0</v>
      </c>
      <c r="AA16" s="461">
        <v>0</v>
      </c>
      <c r="AB16" s="461">
        <v>0</v>
      </c>
      <c r="AC16" s="461">
        <v>0</v>
      </c>
      <c r="AD16" s="468">
        <v>0</v>
      </c>
      <c r="AE16" s="461">
        <v>0</v>
      </c>
      <c r="AF16" s="461">
        <v>0</v>
      </c>
      <c r="AG16" s="461">
        <v>0</v>
      </c>
      <c r="AH16" s="461">
        <v>0</v>
      </c>
      <c r="AI16" s="461">
        <v>0</v>
      </c>
      <c r="AJ16" s="461">
        <v>0</v>
      </c>
      <c r="AK16" s="468">
        <v>0</v>
      </c>
      <c r="AL16" s="461">
        <v>0</v>
      </c>
      <c r="AM16" s="461">
        <v>0</v>
      </c>
      <c r="AN16" s="461">
        <v>0</v>
      </c>
      <c r="AO16" s="461">
        <v>0</v>
      </c>
      <c r="AP16" s="461">
        <v>0</v>
      </c>
      <c r="AQ16" s="461">
        <v>0</v>
      </c>
      <c r="AR16" s="468">
        <v>0</v>
      </c>
      <c r="AS16" s="461">
        <v>0</v>
      </c>
      <c r="AT16" s="461">
        <v>0</v>
      </c>
      <c r="AU16" s="461">
        <v>0</v>
      </c>
      <c r="AV16" s="461">
        <v>0</v>
      </c>
      <c r="AW16" s="461">
        <v>0</v>
      </c>
      <c r="AX16" s="461">
        <v>0</v>
      </c>
      <c r="AY16" s="468">
        <v>0</v>
      </c>
      <c r="AZ16" s="461">
        <v>0</v>
      </c>
      <c r="BA16" s="461">
        <v>0</v>
      </c>
      <c r="BB16" s="461">
        <v>0</v>
      </c>
      <c r="BC16" s="461">
        <v>0</v>
      </c>
      <c r="BD16" s="461">
        <v>0</v>
      </c>
      <c r="BE16" s="461">
        <v>0</v>
      </c>
      <c r="BF16" s="468">
        <v>0</v>
      </c>
      <c r="BG16" s="461">
        <v>0</v>
      </c>
      <c r="BH16" s="461">
        <v>0</v>
      </c>
      <c r="BI16" s="461">
        <v>0</v>
      </c>
      <c r="BJ16" s="461">
        <v>0</v>
      </c>
      <c r="BK16" s="461">
        <v>0</v>
      </c>
      <c r="BL16" s="461">
        <v>0</v>
      </c>
      <c r="BM16" s="468">
        <v>0</v>
      </c>
      <c r="BN16" s="461">
        <v>0</v>
      </c>
      <c r="BO16" s="461">
        <v>0</v>
      </c>
      <c r="BP16" s="461">
        <v>0</v>
      </c>
      <c r="BQ16" s="461">
        <v>0</v>
      </c>
      <c r="BR16" s="461">
        <v>0</v>
      </c>
      <c r="BS16" s="461">
        <v>0</v>
      </c>
      <c r="BT16" s="468">
        <v>0</v>
      </c>
      <c r="BU16" s="461">
        <v>1155</v>
      </c>
      <c r="BV16" s="461">
        <v>0</v>
      </c>
      <c r="BW16" s="461">
        <v>924</v>
      </c>
      <c r="BX16" s="461">
        <v>0</v>
      </c>
      <c r="BY16" s="461">
        <v>1200</v>
      </c>
      <c r="BZ16" s="461">
        <v>0</v>
      </c>
      <c r="CA16" s="468">
        <v>0</v>
      </c>
      <c r="CB16" s="461">
        <v>1155</v>
      </c>
      <c r="CC16" s="461">
        <v>0</v>
      </c>
      <c r="CD16" s="461">
        <v>924</v>
      </c>
      <c r="CE16" s="461">
        <v>0</v>
      </c>
      <c r="CF16" s="461">
        <v>0</v>
      </c>
      <c r="CG16" s="461">
        <v>0</v>
      </c>
      <c r="CH16" s="468">
        <v>0</v>
      </c>
      <c r="CI16" s="461">
        <v>1155</v>
      </c>
      <c r="CJ16" s="461">
        <v>0</v>
      </c>
      <c r="CK16" s="461">
        <v>924</v>
      </c>
      <c r="CL16" s="461">
        <v>0</v>
      </c>
      <c r="CM16" s="461">
        <v>28800</v>
      </c>
      <c r="CN16" s="461">
        <v>0</v>
      </c>
      <c r="CO16" s="468">
        <v>0</v>
      </c>
      <c r="CP16" s="461">
        <v>1155</v>
      </c>
      <c r="CQ16" s="461">
        <v>0</v>
      </c>
      <c r="CR16" s="461">
        <v>924</v>
      </c>
      <c r="CS16" s="461">
        <v>0</v>
      </c>
      <c r="CT16" s="461">
        <v>30000</v>
      </c>
      <c r="CU16" s="461">
        <v>0</v>
      </c>
      <c r="CV16" s="468">
        <v>0</v>
      </c>
      <c r="CW16" s="461">
        <v>1155</v>
      </c>
      <c r="CX16" s="461">
        <v>0</v>
      </c>
      <c r="CY16" s="461">
        <v>924</v>
      </c>
      <c r="CZ16" s="461">
        <v>0</v>
      </c>
      <c r="DA16" s="461">
        <v>0</v>
      </c>
      <c r="DB16" s="461">
        <v>0</v>
      </c>
      <c r="DC16" s="468">
        <v>0</v>
      </c>
      <c r="DD16" s="461">
        <v>1155</v>
      </c>
      <c r="DE16" s="461">
        <v>0</v>
      </c>
      <c r="DF16" s="461">
        <v>924</v>
      </c>
      <c r="DG16" s="461">
        <v>0</v>
      </c>
      <c r="DH16" s="461">
        <v>0</v>
      </c>
      <c r="DI16" s="461">
        <v>0</v>
      </c>
      <c r="DJ16" s="468">
        <v>0</v>
      </c>
      <c r="DK16" s="461">
        <v>1155</v>
      </c>
      <c r="DL16" s="461">
        <v>0</v>
      </c>
      <c r="DM16" s="461">
        <v>924</v>
      </c>
      <c r="DN16" s="461">
        <v>0</v>
      </c>
      <c r="DO16" s="461">
        <v>0</v>
      </c>
      <c r="DP16" s="461">
        <v>0</v>
      </c>
      <c r="DQ16" s="468">
        <v>0</v>
      </c>
      <c r="DR16" s="461">
        <v>1155</v>
      </c>
      <c r="DS16" s="461">
        <v>0</v>
      </c>
      <c r="DT16" s="461">
        <v>924</v>
      </c>
      <c r="DU16" s="461">
        <v>0</v>
      </c>
      <c r="DV16" s="461">
        <v>0</v>
      </c>
      <c r="DW16" s="461">
        <v>0</v>
      </c>
      <c r="DX16" s="468">
        <v>0</v>
      </c>
    </row>
    <row r="17" spans="1:128">
      <c r="A17" s="450">
        <v>13</v>
      </c>
      <c r="B17" s="461" t="s">
        <v>468</v>
      </c>
      <c r="C17" s="461">
        <v>3000</v>
      </c>
      <c r="D17" s="461">
        <v>2364</v>
      </c>
      <c r="E17" s="461">
        <v>2400</v>
      </c>
      <c r="F17" s="461">
        <v>0.9849</v>
      </c>
      <c r="G17" s="461">
        <v>664070</v>
      </c>
      <c r="H17" s="461">
        <v>0</v>
      </c>
      <c r="I17" s="468">
        <v>0.41</v>
      </c>
      <c r="J17" s="461">
        <v>3000</v>
      </c>
      <c r="K17" s="461">
        <v>2006.4</v>
      </c>
      <c r="L17" s="461">
        <v>2400</v>
      </c>
      <c r="M17" s="461">
        <v>0.98770000000000002</v>
      </c>
      <c r="N17" s="461">
        <v>257558</v>
      </c>
      <c r="O17" s="461">
        <v>0</v>
      </c>
      <c r="P17" s="468">
        <v>0.19</v>
      </c>
      <c r="Q17" s="461">
        <v>3000</v>
      </c>
      <c r="R17" s="461">
        <v>2344.8000000000002</v>
      </c>
      <c r="S17" s="461">
        <v>2400</v>
      </c>
      <c r="T17" s="461">
        <v>0.97870000000000001</v>
      </c>
      <c r="U17" s="461">
        <v>501930</v>
      </c>
      <c r="V17" s="461">
        <v>0</v>
      </c>
      <c r="W17" s="468">
        <v>0.31</v>
      </c>
      <c r="X17" s="461">
        <v>3000</v>
      </c>
      <c r="Y17" s="461">
        <v>1932</v>
      </c>
      <c r="Z17" s="461">
        <v>2400</v>
      </c>
      <c r="AA17" s="461">
        <v>0.97899999999999998</v>
      </c>
      <c r="AB17" s="461">
        <v>259846</v>
      </c>
      <c r="AC17" s="461">
        <v>0</v>
      </c>
      <c r="AD17" s="468">
        <v>0.2</v>
      </c>
      <c r="AE17" s="461">
        <v>3000</v>
      </c>
      <c r="AF17" s="461">
        <v>2166</v>
      </c>
      <c r="AG17" s="461">
        <v>2400</v>
      </c>
      <c r="AH17" s="461">
        <v>0.98180000000000001</v>
      </c>
      <c r="AI17" s="461">
        <v>142668</v>
      </c>
      <c r="AJ17" s="461">
        <v>0</v>
      </c>
      <c r="AK17" s="468">
        <v>0.1</v>
      </c>
      <c r="AL17" s="461">
        <v>3000</v>
      </c>
      <c r="AM17" s="461">
        <v>606</v>
      </c>
      <c r="AN17" s="461">
        <v>2400</v>
      </c>
      <c r="AO17" s="461">
        <v>0.97609999999999997</v>
      </c>
      <c r="AP17" s="461">
        <v>103680</v>
      </c>
      <c r="AQ17" s="461">
        <v>0</v>
      </c>
      <c r="AR17" s="468">
        <v>0.27</v>
      </c>
      <c r="AS17" s="461">
        <v>3000</v>
      </c>
      <c r="AT17" s="461">
        <v>427.2</v>
      </c>
      <c r="AU17" s="461">
        <v>2400</v>
      </c>
      <c r="AV17" s="461">
        <v>0.98660000000000003</v>
      </c>
      <c r="AW17" s="461">
        <v>39840</v>
      </c>
      <c r="AX17" s="461">
        <v>0</v>
      </c>
      <c r="AY17" s="468">
        <v>0.13</v>
      </c>
      <c r="AZ17" s="461">
        <v>3000</v>
      </c>
      <c r="BA17" s="461">
        <v>834</v>
      </c>
      <c r="BB17" s="461">
        <v>2400</v>
      </c>
      <c r="BC17" s="461">
        <v>0.97640000000000005</v>
      </c>
      <c r="BD17" s="461">
        <v>87060</v>
      </c>
      <c r="BE17" s="461">
        <v>0</v>
      </c>
      <c r="BF17" s="468">
        <v>0.15</v>
      </c>
      <c r="BG17" s="461">
        <v>3000</v>
      </c>
      <c r="BH17" s="461">
        <v>684</v>
      </c>
      <c r="BI17" s="461">
        <v>2400</v>
      </c>
      <c r="BJ17" s="461">
        <v>0.98329999999999995</v>
      </c>
      <c r="BK17" s="461">
        <v>73224</v>
      </c>
      <c r="BL17" s="461">
        <v>0</v>
      </c>
      <c r="BM17" s="468">
        <v>0.16</v>
      </c>
      <c r="BN17" s="461">
        <v>3000</v>
      </c>
      <c r="BO17" s="461">
        <v>0</v>
      </c>
      <c r="BP17" s="461">
        <v>2400</v>
      </c>
      <c r="BQ17" s="461">
        <v>0</v>
      </c>
      <c r="BR17" s="461">
        <v>0</v>
      </c>
      <c r="BS17" s="461">
        <v>0</v>
      </c>
      <c r="BT17" s="468">
        <v>0</v>
      </c>
      <c r="BU17" s="461">
        <v>3000</v>
      </c>
      <c r="BV17" s="461">
        <v>0</v>
      </c>
      <c r="BW17" s="461">
        <v>2400</v>
      </c>
      <c r="BX17" s="461">
        <v>0</v>
      </c>
      <c r="BY17" s="461">
        <v>0</v>
      </c>
      <c r="BZ17" s="461">
        <v>0</v>
      </c>
      <c r="CA17" s="468">
        <v>0</v>
      </c>
      <c r="CB17" s="461">
        <v>3000</v>
      </c>
      <c r="CC17" s="461">
        <v>0</v>
      </c>
      <c r="CD17" s="461">
        <v>2400</v>
      </c>
      <c r="CE17" s="461">
        <v>0</v>
      </c>
      <c r="CF17" s="461">
        <v>0</v>
      </c>
      <c r="CG17" s="461">
        <v>0</v>
      </c>
      <c r="CH17" s="468">
        <v>0</v>
      </c>
      <c r="CI17" s="461">
        <v>3000</v>
      </c>
      <c r="CJ17" s="461">
        <v>0</v>
      </c>
      <c r="CK17" s="461">
        <v>0</v>
      </c>
      <c r="CL17" s="461">
        <v>0</v>
      </c>
      <c r="CM17" s="461">
        <v>0</v>
      </c>
      <c r="CN17" s="461">
        <v>0</v>
      </c>
      <c r="CO17" s="468">
        <v>0</v>
      </c>
      <c r="CP17" s="461">
        <v>3000</v>
      </c>
      <c r="CQ17" s="461">
        <v>258</v>
      </c>
      <c r="CR17" s="461">
        <v>387.1</v>
      </c>
      <c r="CS17" s="461">
        <v>0.98550000000000004</v>
      </c>
      <c r="CT17" s="461">
        <v>7344</v>
      </c>
      <c r="CU17" s="461">
        <v>0</v>
      </c>
      <c r="CV17" s="468">
        <v>0.04</v>
      </c>
      <c r="CW17" s="461">
        <v>3000</v>
      </c>
      <c r="CX17" s="461">
        <v>498</v>
      </c>
      <c r="CY17" s="461">
        <v>2400</v>
      </c>
      <c r="CZ17" s="461">
        <v>0.99839999999999995</v>
      </c>
      <c r="DA17" s="461">
        <v>34074</v>
      </c>
      <c r="DB17" s="461">
        <v>0</v>
      </c>
      <c r="DC17" s="468">
        <v>0.11</v>
      </c>
      <c r="DD17" s="461">
        <v>3000</v>
      </c>
      <c r="DE17" s="461">
        <v>0</v>
      </c>
      <c r="DF17" s="461">
        <v>2400</v>
      </c>
      <c r="DG17" s="461">
        <v>0.99839999999999995</v>
      </c>
      <c r="DH17" s="461">
        <v>34074</v>
      </c>
      <c r="DI17" s="461">
        <v>0</v>
      </c>
      <c r="DJ17" s="468">
        <v>0.1</v>
      </c>
      <c r="DK17" s="461">
        <v>3000</v>
      </c>
      <c r="DL17" s="461">
        <v>120</v>
      </c>
      <c r="DM17" s="461">
        <v>2400</v>
      </c>
      <c r="DN17" s="461">
        <v>0.99860000000000004</v>
      </c>
      <c r="DO17" s="461">
        <v>39690</v>
      </c>
      <c r="DP17" s="461">
        <v>0</v>
      </c>
      <c r="DQ17" s="468">
        <v>0.49</v>
      </c>
      <c r="DR17" s="461">
        <v>3000</v>
      </c>
      <c r="DS17" s="461">
        <v>114</v>
      </c>
      <c r="DT17" s="461">
        <v>2400</v>
      </c>
      <c r="DU17" s="461">
        <v>0.99299999999999999</v>
      </c>
      <c r="DV17" s="461">
        <v>38070</v>
      </c>
      <c r="DW17" s="461">
        <v>0</v>
      </c>
      <c r="DX17" s="468">
        <v>0.52</v>
      </c>
    </row>
    <row r="18" spans="1:128">
      <c r="A18" s="450">
        <v>14</v>
      </c>
      <c r="B18" s="461" t="s">
        <v>252</v>
      </c>
      <c r="C18" s="461">
        <v>0</v>
      </c>
      <c r="D18" s="461">
        <v>0</v>
      </c>
      <c r="E18" s="461">
        <v>0</v>
      </c>
      <c r="F18" s="461">
        <v>0</v>
      </c>
      <c r="G18" s="461">
        <v>0</v>
      </c>
      <c r="H18" s="461">
        <v>0</v>
      </c>
      <c r="I18" s="468">
        <v>0</v>
      </c>
      <c r="J18" s="461">
        <v>0</v>
      </c>
      <c r="K18" s="461">
        <v>0</v>
      </c>
      <c r="L18" s="461">
        <v>0</v>
      </c>
      <c r="M18" s="461">
        <v>0</v>
      </c>
      <c r="N18" s="461">
        <v>0</v>
      </c>
      <c r="O18" s="461">
        <v>0</v>
      </c>
      <c r="P18" s="468">
        <v>0</v>
      </c>
      <c r="Q18" s="461">
        <v>0</v>
      </c>
      <c r="R18" s="461">
        <v>0</v>
      </c>
      <c r="S18" s="461">
        <v>0</v>
      </c>
      <c r="T18" s="461">
        <v>0</v>
      </c>
      <c r="U18" s="461">
        <v>0</v>
      </c>
      <c r="V18" s="461">
        <v>0</v>
      </c>
      <c r="W18" s="468">
        <v>0</v>
      </c>
      <c r="X18" s="461">
        <v>0</v>
      </c>
      <c r="Y18" s="461">
        <v>0</v>
      </c>
      <c r="Z18" s="461">
        <v>0</v>
      </c>
      <c r="AA18" s="461">
        <v>0</v>
      </c>
      <c r="AB18" s="461">
        <v>0</v>
      </c>
      <c r="AC18" s="461">
        <v>0</v>
      </c>
      <c r="AD18" s="468">
        <v>0</v>
      </c>
      <c r="AE18" s="461">
        <v>0</v>
      </c>
      <c r="AF18" s="461">
        <v>0</v>
      </c>
      <c r="AG18" s="461">
        <v>0</v>
      </c>
      <c r="AH18" s="461">
        <v>0</v>
      </c>
      <c r="AI18" s="461">
        <v>0</v>
      </c>
      <c r="AJ18" s="461">
        <v>0</v>
      </c>
      <c r="AK18" s="468">
        <v>0</v>
      </c>
      <c r="AL18" s="461">
        <v>1977</v>
      </c>
      <c r="AM18" s="461">
        <v>0</v>
      </c>
      <c r="AN18" s="461">
        <v>632.64</v>
      </c>
      <c r="AO18" s="461">
        <v>0</v>
      </c>
      <c r="AP18" s="461">
        <v>0</v>
      </c>
      <c r="AQ18" s="461">
        <v>0</v>
      </c>
      <c r="AR18" s="468">
        <v>0</v>
      </c>
      <c r="AS18" s="461">
        <v>1977</v>
      </c>
      <c r="AT18" s="461">
        <v>0</v>
      </c>
      <c r="AU18" s="461">
        <v>1581.6</v>
      </c>
      <c r="AV18" s="461">
        <v>0.33329999999999999</v>
      </c>
      <c r="AW18" s="461">
        <v>30000</v>
      </c>
      <c r="AX18" s="461">
        <v>0</v>
      </c>
      <c r="AY18" s="468">
        <v>0</v>
      </c>
      <c r="AZ18" s="461">
        <v>1977</v>
      </c>
      <c r="BA18" s="461">
        <v>0</v>
      </c>
      <c r="BB18" s="461">
        <v>1581.6</v>
      </c>
      <c r="BC18" s="461">
        <v>0</v>
      </c>
      <c r="BD18" s="461">
        <v>0</v>
      </c>
      <c r="BE18" s="461">
        <v>0</v>
      </c>
      <c r="BF18" s="468">
        <v>0</v>
      </c>
      <c r="BG18" s="461">
        <v>1977</v>
      </c>
      <c r="BH18" s="461">
        <v>0</v>
      </c>
      <c r="BI18" s="461">
        <v>1581.6</v>
      </c>
      <c r="BJ18" s="461">
        <v>0</v>
      </c>
      <c r="BK18" s="461">
        <v>0</v>
      </c>
      <c r="BL18" s="461">
        <v>0</v>
      </c>
      <c r="BM18" s="468">
        <v>0</v>
      </c>
      <c r="BN18" s="461">
        <v>1977</v>
      </c>
      <c r="BO18" s="461">
        <v>0</v>
      </c>
      <c r="BP18" s="461">
        <v>1581.6</v>
      </c>
      <c r="BQ18" s="461">
        <v>0</v>
      </c>
      <c r="BR18" s="461">
        <v>0</v>
      </c>
      <c r="BS18" s="461">
        <v>0</v>
      </c>
      <c r="BT18" s="468">
        <v>0</v>
      </c>
      <c r="BU18" s="461">
        <v>1977</v>
      </c>
      <c r="BV18" s="461">
        <v>0</v>
      </c>
      <c r="BW18" s="461">
        <v>1581.6</v>
      </c>
      <c r="BX18" s="461">
        <v>0</v>
      </c>
      <c r="BY18" s="461">
        <v>0</v>
      </c>
      <c r="BZ18" s="461">
        <v>0</v>
      </c>
      <c r="CA18" s="468">
        <v>0</v>
      </c>
      <c r="CB18" s="461">
        <v>1977</v>
      </c>
      <c r="CC18" s="461">
        <v>9</v>
      </c>
      <c r="CD18" s="461">
        <v>1581.6</v>
      </c>
      <c r="CE18" s="461">
        <v>0.33329999999999999</v>
      </c>
      <c r="CF18" s="461">
        <v>30000</v>
      </c>
      <c r="CG18" s="461">
        <v>0</v>
      </c>
      <c r="CH18" s="468">
        <v>13.44</v>
      </c>
      <c r="CI18" s="461">
        <v>1977</v>
      </c>
      <c r="CJ18" s="461">
        <v>0</v>
      </c>
      <c r="CK18" s="461">
        <v>1581.6</v>
      </c>
      <c r="CL18" s="461">
        <v>0</v>
      </c>
      <c r="CM18" s="461">
        <v>0</v>
      </c>
      <c r="CN18" s="461">
        <v>0</v>
      </c>
      <c r="CO18" s="468">
        <v>0</v>
      </c>
      <c r="CP18" s="461">
        <v>1977</v>
      </c>
      <c r="CQ18" s="461">
        <v>0</v>
      </c>
      <c r="CR18" s="461">
        <v>1581.6</v>
      </c>
      <c r="CS18" s="461">
        <v>0.25</v>
      </c>
      <c r="CT18" s="461">
        <v>30000</v>
      </c>
      <c r="CU18" s="461">
        <v>0</v>
      </c>
      <c r="CV18" s="468">
        <v>0</v>
      </c>
      <c r="CW18" s="461">
        <v>1977</v>
      </c>
      <c r="CX18" s="461">
        <v>0</v>
      </c>
      <c r="CY18" s="461">
        <v>1581.6</v>
      </c>
      <c r="CZ18" s="461">
        <v>0</v>
      </c>
      <c r="DA18" s="461">
        <v>0</v>
      </c>
      <c r="DB18" s="461">
        <v>0</v>
      </c>
      <c r="DC18" s="468">
        <v>0</v>
      </c>
      <c r="DD18" s="461">
        <v>1977</v>
      </c>
      <c r="DE18" s="461">
        <v>0</v>
      </c>
      <c r="DF18" s="461">
        <v>1581.6</v>
      </c>
      <c r="DG18" s="461">
        <v>0.1429</v>
      </c>
      <c r="DH18" s="461">
        <v>30000</v>
      </c>
      <c r="DI18" s="461">
        <v>0</v>
      </c>
      <c r="DJ18" s="468">
        <v>0</v>
      </c>
      <c r="DK18" s="461">
        <v>1977</v>
      </c>
      <c r="DL18" s="461">
        <v>1581</v>
      </c>
      <c r="DM18" s="461">
        <v>1581.6</v>
      </c>
      <c r="DN18" s="461">
        <v>1</v>
      </c>
      <c r="DO18" s="461">
        <v>90000</v>
      </c>
      <c r="DP18" s="461">
        <v>0</v>
      </c>
      <c r="DQ18" s="468">
        <v>0.08</v>
      </c>
      <c r="DR18" s="461">
        <v>1977</v>
      </c>
      <c r="DS18" s="461">
        <v>900</v>
      </c>
      <c r="DT18" s="461">
        <v>1581.6</v>
      </c>
      <c r="DU18" s="461">
        <v>0.33329999999999999</v>
      </c>
      <c r="DV18" s="461">
        <v>30000</v>
      </c>
      <c r="DW18" s="461">
        <v>0</v>
      </c>
      <c r="DX18" s="468">
        <v>0.14000000000000001</v>
      </c>
    </row>
    <row r="19" spans="1:128">
      <c r="A19" s="450">
        <v>15</v>
      </c>
      <c r="B19" s="461" t="s">
        <v>811</v>
      </c>
      <c r="C19" s="461">
        <v>4000</v>
      </c>
      <c r="D19" s="461">
        <v>3402</v>
      </c>
      <c r="E19" s="461">
        <v>3402</v>
      </c>
      <c r="F19" s="461">
        <v>0.998</v>
      </c>
      <c r="G19" s="461">
        <v>1765320</v>
      </c>
      <c r="H19" s="461">
        <v>298595</v>
      </c>
      <c r="I19" s="468">
        <v>0.72</v>
      </c>
      <c r="J19" s="461">
        <v>4000</v>
      </c>
      <c r="K19" s="461">
        <v>3426</v>
      </c>
      <c r="L19" s="461">
        <v>3450</v>
      </c>
      <c r="M19" s="461">
        <v>0.99819999999999998</v>
      </c>
      <c r="N19" s="461">
        <v>1947120</v>
      </c>
      <c r="O19" s="461">
        <v>409812</v>
      </c>
      <c r="P19" s="468">
        <v>0.77</v>
      </c>
      <c r="Q19" s="461">
        <v>4000</v>
      </c>
      <c r="R19" s="461">
        <v>3330</v>
      </c>
      <c r="S19" s="461">
        <v>3336</v>
      </c>
      <c r="T19" s="461">
        <v>0.99809999999999999</v>
      </c>
      <c r="U19" s="461">
        <v>1509508</v>
      </c>
      <c r="V19" s="461">
        <v>71094</v>
      </c>
      <c r="W19" s="468">
        <v>0.63</v>
      </c>
      <c r="X19" s="461">
        <v>4000</v>
      </c>
      <c r="Y19" s="461">
        <v>3228</v>
      </c>
      <c r="Z19" s="461">
        <v>3408</v>
      </c>
      <c r="AA19" s="461">
        <v>0.99470000000000003</v>
      </c>
      <c r="AB19" s="461">
        <v>765961</v>
      </c>
      <c r="AC19" s="461">
        <v>0</v>
      </c>
      <c r="AD19" s="468">
        <v>0.32</v>
      </c>
      <c r="AE19" s="461">
        <v>4000</v>
      </c>
      <c r="AF19" s="461">
        <v>3246</v>
      </c>
      <c r="AG19" s="461">
        <v>3360</v>
      </c>
      <c r="AH19" s="461">
        <v>0.99399999999999999</v>
      </c>
      <c r="AI19" s="461">
        <v>1321140</v>
      </c>
      <c r="AJ19" s="461">
        <v>0</v>
      </c>
      <c r="AK19" s="468">
        <v>0.55000000000000004</v>
      </c>
      <c r="AL19" s="461">
        <v>4000</v>
      </c>
      <c r="AM19" s="461">
        <v>3300</v>
      </c>
      <c r="AN19" s="461">
        <v>3372</v>
      </c>
      <c r="AO19" s="461">
        <v>0.99639999999999995</v>
      </c>
      <c r="AP19" s="461">
        <v>1512360</v>
      </c>
      <c r="AQ19" s="461">
        <v>60900</v>
      </c>
      <c r="AR19" s="468">
        <v>0.64</v>
      </c>
      <c r="AS19" s="461">
        <v>4000</v>
      </c>
      <c r="AT19" s="461">
        <v>3456</v>
      </c>
      <c r="AU19" s="461">
        <v>3456</v>
      </c>
      <c r="AV19" s="461">
        <v>0.99809999999999999</v>
      </c>
      <c r="AW19" s="461">
        <v>1750380</v>
      </c>
      <c r="AX19" s="461">
        <v>210553</v>
      </c>
      <c r="AY19" s="468">
        <v>0.68</v>
      </c>
      <c r="AZ19" s="461">
        <v>4000</v>
      </c>
      <c r="BA19" s="461">
        <v>3402</v>
      </c>
      <c r="BB19" s="461">
        <v>3402</v>
      </c>
      <c r="BC19" s="461">
        <v>0.99909999999999999</v>
      </c>
      <c r="BD19" s="461">
        <v>2097180</v>
      </c>
      <c r="BE19" s="461">
        <v>628839</v>
      </c>
      <c r="BF19" s="468">
        <v>0.86</v>
      </c>
      <c r="BG19" s="461">
        <v>4000</v>
      </c>
      <c r="BH19" s="461">
        <v>3294</v>
      </c>
      <c r="BI19" s="461">
        <v>3360</v>
      </c>
      <c r="BJ19" s="461">
        <v>0.99890000000000001</v>
      </c>
      <c r="BK19" s="461">
        <v>2060880</v>
      </c>
      <c r="BL19" s="461">
        <v>562626</v>
      </c>
      <c r="BM19" s="468">
        <v>0.84</v>
      </c>
      <c r="BN19" s="461">
        <v>4000</v>
      </c>
      <c r="BO19" s="461">
        <v>3294</v>
      </c>
      <c r="BP19" s="461">
        <v>3414</v>
      </c>
      <c r="BQ19" s="461">
        <v>0.99099999999999999</v>
      </c>
      <c r="BR19" s="461">
        <v>1389540</v>
      </c>
      <c r="BS19" s="461">
        <v>0</v>
      </c>
      <c r="BT19" s="468">
        <v>0.56999999999999995</v>
      </c>
      <c r="BU19" s="461">
        <v>4000</v>
      </c>
      <c r="BV19" s="461">
        <v>3396</v>
      </c>
      <c r="BW19" s="461">
        <v>3396</v>
      </c>
      <c r="BX19" s="461">
        <v>0.60929999999999995</v>
      </c>
      <c r="BY19" s="461">
        <v>1873320</v>
      </c>
      <c r="BZ19" s="461">
        <v>1039025</v>
      </c>
      <c r="CA19" s="468">
        <v>1.35</v>
      </c>
      <c r="CB19" s="461">
        <v>4000</v>
      </c>
      <c r="CC19" s="461">
        <v>3336</v>
      </c>
      <c r="CD19" s="461">
        <v>3444</v>
      </c>
      <c r="CE19" s="461">
        <v>1</v>
      </c>
      <c r="CF19" s="461">
        <v>2215080</v>
      </c>
      <c r="CG19" s="461">
        <v>677678</v>
      </c>
      <c r="CH19" s="468">
        <v>0.89</v>
      </c>
      <c r="CI19" s="461">
        <v>4000</v>
      </c>
      <c r="CJ19" s="461">
        <v>3408</v>
      </c>
      <c r="CK19" s="461">
        <v>3408</v>
      </c>
      <c r="CL19" s="461">
        <v>0.99929999999999997</v>
      </c>
      <c r="CM19" s="461">
        <v>2091240</v>
      </c>
      <c r="CN19" s="461">
        <v>620015</v>
      </c>
      <c r="CO19" s="468">
        <v>0.85</v>
      </c>
      <c r="CP19" s="461">
        <v>4000</v>
      </c>
      <c r="CQ19" s="461">
        <v>3306</v>
      </c>
      <c r="CR19" s="461">
        <v>3366</v>
      </c>
      <c r="CS19" s="461">
        <v>1</v>
      </c>
      <c r="CT19" s="461">
        <v>2088660</v>
      </c>
      <c r="CU19" s="461">
        <v>586078</v>
      </c>
      <c r="CV19" s="468">
        <v>0.85</v>
      </c>
      <c r="CW19" s="461">
        <v>4000</v>
      </c>
      <c r="CX19" s="461">
        <v>3408</v>
      </c>
      <c r="CY19" s="461">
        <v>3408</v>
      </c>
      <c r="CZ19" s="461">
        <v>0.99609999999999999</v>
      </c>
      <c r="DA19" s="461">
        <v>1799880</v>
      </c>
      <c r="DB19" s="461">
        <v>333366</v>
      </c>
      <c r="DC19" s="468">
        <v>0.74</v>
      </c>
      <c r="DD19" s="461">
        <v>4000</v>
      </c>
      <c r="DE19" s="461">
        <v>3432</v>
      </c>
      <c r="DF19" s="461">
        <v>3432</v>
      </c>
      <c r="DG19" s="461">
        <v>0.99770000000000003</v>
      </c>
      <c r="DH19" s="461">
        <v>1738320</v>
      </c>
      <c r="DI19" s="461">
        <v>209799</v>
      </c>
      <c r="DJ19" s="468">
        <v>0.68</v>
      </c>
      <c r="DK19" s="461">
        <v>4000</v>
      </c>
      <c r="DL19" s="461">
        <v>3252</v>
      </c>
      <c r="DM19" s="461">
        <v>3276</v>
      </c>
      <c r="DN19" s="461">
        <v>0.995</v>
      </c>
      <c r="DO19" s="461">
        <v>1052340</v>
      </c>
      <c r="DP19" s="461">
        <v>0</v>
      </c>
      <c r="DQ19" s="468">
        <v>0.44</v>
      </c>
      <c r="DR19" s="461">
        <v>4000</v>
      </c>
      <c r="DS19" s="461">
        <v>3318</v>
      </c>
      <c r="DT19" s="461">
        <v>3408</v>
      </c>
      <c r="DU19" s="461">
        <v>0.99409999999999998</v>
      </c>
      <c r="DV19" s="461">
        <v>1555620</v>
      </c>
      <c r="DW19" s="461">
        <v>92050</v>
      </c>
      <c r="DX19" s="468">
        <v>0.66</v>
      </c>
    </row>
    <row r="20" spans="1:128">
      <c r="A20" s="450">
        <v>16</v>
      </c>
      <c r="B20" s="461" t="s">
        <v>252</v>
      </c>
      <c r="C20" s="461">
        <v>0</v>
      </c>
      <c r="D20" s="461">
        <v>0</v>
      </c>
      <c r="E20" s="461">
        <v>0</v>
      </c>
      <c r="F20" s="461">
        <v>0</v>
      </c>
      <c r="G20" s="461">
        <v>0</v>
      </c>
      <c r="H20" s="461">
        <v>0</v>
      </c>
      <c r="I20" s="468">
        <v>0</v>
      </c>
      <c r="J20" s="461">
        <v>0</v>
      </c>
      <c r="K20" s="461">
        <v>0</v>
      </c>
      <c r="L20" s="461">
        <v>0</v>
      </c>
      <c r="M20" s="461">
        <v>0</v>
      </c>
      <c r="N20" s="461">
        <v>0</v>
      </c>
      <c r="O20" s="461">
        <v>0</v>
      </c>
      <c r="P20" s="468">
        <v>0</v>
      </c>
      <c r="Q20" s="461">
        <v>0</v>
      </c>
      <c r="R20" s="461">
        <v>0</v>
      </c>
      <c r="S20" s="461">
        <v>0</v>
      </c>
      <c r="T20" s="461">
        <v>0</v>
      </c>
      <c r="U20" s="461">
        <v>0</v>
      </c>
      <c r="V20" s="461">
        <v>0</v>
      </c>
      <c r="W20" s="468">
        <v>0</v>
      </c>
      <c r="X20" s="461">
        <v>0</v>
      </c>
      <c r="Y20" s="461">
        <v>0</v>
      </c>
      <c r="Z20" s="461">
        <v>0</v>
      </c>
      <c r="AA20" s="461">
        <v>0</v>
      </c>
      <c r="AB20" s="461">
        <v>0</v>
      </c>
      <c r="AC20" s="461">
        <v>0</v>
      </c>
      <c r="AD20" s="468">
        <v>0</v>
      </c>
      <c r="AE20" s="461">
        <v>0</v>
      </c>
      <c r="AF20" s="461">
        <v>0</v>
      </c>
      <c r="AG20" s="461">
        <v>0</v>
      </c>
      <c r="AH20" s="461">
        <v>0</v>
      </c>
      <c r="AI20" s="461">
        <v>0</v>
      </c>
      <c r="AJ20" s="461">
        <v>0</v>
      </c>
      <c r="AK20" s="468">
        <v>0</v>
      </c>
      <c r="AL20" s="461">
        <v>0</v>
      </c>
      <c r="AM20" s="461">
        <v>0</v>
      </c>
      <c r="AN20" s="461">
        <v>0</v>
      </c>
      <c r="AO20" s="461">
        <v>0</v>
      </c>
      <c r="AP20" s="461">
        <v>0</v>
      </c>
      <c r="AQ20" s="461">
        <v>0</v>
      </c>
      <c r="AR20" s="468">
        <v>0</v>
      </c>
      <c r="AS20" s="461">
        <v>0</v>
      </c>
      <c r="AT20" s="461">
        <v>0</v>
      </c>
      <c r="AU20" s="461">
        <v>0</v>
      </c>
      <c r="AV20" s="461">
        <v>0</v>
      </c>
      <c r="AW20" s="461">
        <v>0</v>
      </c>
      <c r="AX20" s="461">
        <v>0</v>
      </c>
      <c r="AY20" s="468">
        <v>0</v>
      </c>
      <c r="AZ20" s="461">
        <v>0</v>
      </c>
      <c r="BA20" s="461">
        <v>0</v>
      </c>
      <c r="BB20" s="461">
        <v>0</v>
      </c>
      <c r="BC20" s="461">
        <v>0</v>
      </c>
      <c r="BD20" s="461">
        <v>0</v>
      </c>
      <c r="BE20" s="461">
        <v>0</v>
      </c>
      <c r="BF20" s="468">
        <v>0</v>
      </c>
      <c r="BG20" s="461">
        <v>0</v>
      </c>
      <c r="BH20" s="461">
        <v>0</v>
      </c>
      <c r="BI20" s="461">
        <v>0</v>
      </c>
      <c r="BJ20" s="461">
        <v>0</v>
      </c>
      <c r="BK20" s="461">
        <v>0</v>
      </c>
      <c r="BL20" s="461">
        <v>0</v>
      </c>
      <c r="BM20" s="468">
        <v>0</v>
      </c>
      <c r="BN20" s="461">
        <v>0</v>
      </c>
      <c r="BO20" s="461">
        <v>0</v>
      </c>
      <c r="BP20" s="461">
        <v>0</v>
      </c>
      <c r="BQ20" s="461">
        <v>0</v>
      </c>
      <c r="BR20" s="461">
        <v>0</v>
      </c>
      <c r="BS20" s="461">
        <v>0</v>
      </c>
      <c r="BT20" s="468">
        <v>0</v>
      </c>
      <c r="BU20" s="461">
        <v>0</v>
      </c>
      <c r="BV20" s="461">
        <v>0</v>
      </c>
      <c r="BW20" s="461">
        <v>0</v>
      </c>
      <c r="BX20" s="461">
        <v>0</v>
      </c>
      <c r="BY20" s="461">
        <v>0</v>
      </c>
      <c r="BZ20" s="461">
        <v>0</v>
      </c>
      <c r="CA20" s="468">
        <v>0</v>
      </c>
      <c r="CB20" s="461">
        <v>0</v>
      </c>
      <c r="CC20" s="461">
        <v>0</v>
      </c>
      <c r="CD20" s="461">
        <v>0</v>
      </c>
      <c r="CE20" s="461">
        <v>0</v>
      </c>
      <c r="CF20" s="461">
        <v>0</v>
      </c>
      <c r="CG20" s="461">
        <v>0</v>
      </c>
      <c r="CH20" s="468">
        <v>0</v>
      </c>
      <c r="CI20" s="461">
        <v>0</v>
      </c>
      <c r="CJ20" s="461">
        <v>0</v>
      </c>
      <c r="CK20" s="461">
        <v>0</v>
      </c>
      <c r="CL20" s="461">
        <v>0</v>
      </c>
      <c r="CM20" s="461">
        <v>0</v>
      </c>
      <c r="CN20" s="461">
        <v>0</v>
      </c>
      <c r="CO20" s="468">
        <v>0</v>
      </c>
      <c r="CP20" s="461">
        <v>0</v>
      </c>
      <c r="CQ20" s="461">
        <v>0</v>
      </c>
      <c r="CR20" s="461">
        <v>0</v>
      </c>
      <c r="CS20" s="461">
        <v>0</v>
      </c>
      <c r="CT20" s="461">
        <v>0</v>
      </c>
      <c r="CU20" s="461">
        <v>0</v>
      </c>
      <c r="CV20" s="468">
        <v>0</v>
      </c>
      <c r="CW20" s="461">
        <v>0</v>
      </c>
      <c r="CX20" s="461">
        <v>0</v>
      </c>
      <c r="CY20" s="461">
        <v>0</v>
      </c>
      <c r="CZ20" s="461">
        <v>0</v>
      </c>
      <c r="DA20" s="461">
        <v>0</v>
      </c>
      <c r="DB20" s="461">
        <v>0</v>
      </c>
      <c r="DC20" s="468">
        <v>0</v>
      </c>
      <c r="DD20" s="461">
        <v>1547</v>
      </c>
      <c r="DE20" s="461">
        <v>68</v>
      </c>
      <c r="DF20" s="461">
        <v>7146.14</v>
      </c>
      <c r="DG20" s="461">
        <v>0.87009999999999998</v>
      </c>
      <c r="DH20" s="461">
        <v>6091</v>
      </c>
      <c r="DI20" s="461">
        <v>0</v>
      </c>
      <c r="DJ20" s="468">
        <v>0.02</v>
      </c>
      <c r="DK20" s="461">
        <v>1547</v>
      </c>
      <c r="DL20" s="461">
        <v>100</v>
      </c>
      <c r="DM20" s="461">
        <v>1237.5999999999999</v>
      </c>
      <c r="DN20" s="461">
        <v>5.11E-2</v>
      </c>
      <c r="DO20" s="461">
        <v>1619</v>
      </c>
      <c r="DP20" s="461">
        <v>0</v>
      </c>
      <c r="DQ20" s="468">
        <v>0.43</v>
      </c>
      <c r="DR20" s="461">
        <v>1547</v>
      </c>
      <c r="DS20" s="461">
        <v>0</v>
      </c>
      <c r="DT20" s="461">
        <v>1237.5999999999999</v>
      </c>
      <c r="DU20" s="461">
        <v>7.2400000000000006E-2</v>
      </c>
      <c r="DV20" s="461">
        <v>2786</v>
      </c>
      <c r="DW20" s="461">
        <v>0</v>
      </c>
      <c r="DX20" s="468">
        <v>0</v>
      </c>
    </row>
    <row r="21" spans="1:128">
      <c r="A21" s="450">
        <v>17</v>
      </c>
      <c r="B21" s="461" t="s">
        <v>470</v>
      </c>
      <c r="C21" s="461">
        <v>4000</v>
      </c>
      <c r="D21" s="461">
        <v>3576</v>
      </c>
      <c r="E21" s="461">
        <v>3576</v>
      </c>
      <c r="F21" s="461">
        <v>0.98660000000000003</v>
      </c>
      <c r="G21" s="461">
        <v>1149600</v>
      </c>
      <c r="H21" s="461">
        <v>0</v>
      </c>
      <c r="I21" s="468">
        <v>0.45</v>
      </c>
      <c r="J21" s="461">
        <v>4000</v>
      </c>
      <c r="K21" s="461">
        <v>3660</v>
      </c>
      <c r="L21" s="461">
        <v>3660</v>
      </c>
      <c r="M21" s="461">
        <v>0.98619999999999997</v>
      </c>
      <c r="N21" s="461">
        <v>1513440</v>
      </c>
      <c r="O21" s="461">
        <v>0</v>
      </c>
      <c r="P21" s="468">
        <v>0.56000000000000005</v>
      </c>
      <c r="Q21" s="461">
        <v>4000</v>
      </c>
      <c r="R21" s="461">
        <v>3768</v>
      </c>
      <c r="S21" s="461">
        <v>3768</v>
      </c>
      <c r="T21" s="461">
        <v>0.97689999999999999</v>
      </c>
      <c r="U21" s="461">
        <v>1405815</v>
      </c>
      <c r="V21" s="461">
        <v>0</v>
      </c>
      <c r="W21" s="468">
        <v>0.53</v>
      </c>
      <c r="X21" s="461">
        <v>4000</v>
      </c>
      <c r="Y21" s="461">
        <v>3672</v>
      </c>
      <c r="Z21" s="461">
        <v>3672</v>
      </c>
      <c r="AA21" s="461">
        <v>0.97799999999999998</v>
      </c>
      <c r="AB21" s="461">
        <v>1246580</v>
      </c>
      <c r="AC21" s="461">
        <v>0</v>
      </c>
      <c r="AD21" s="468">
        <v>0.47</v>
      </c>
      <c r="AE21" s="461">
        <v>4000</v>
      </c>
      <c r="AF21" s="461">
        <v>3636</v>
      </c>
      <c r="AG21" s="461">
        <v>3636</v>
      </c>
      <c r="AH21" s="461">
        <v>0.98270000000000002</v>
      </c>
      <c r="AI21" s="461">
        <v>1197120</v>
      </c>
      <c r="AJ21" s="461">
        <v>0</v>
      </c>
      <c r="AK21" s="468">
        <v>0.45</v>
      </c>
      <c r="AL21" s="461">
        <v>4000</v>
      </c>
      <c r="AM21" s="461">
        <v>3660</v>
      </c>
      <c r="AN21" s="461">
        <v>3660</v>
      </c>
      <c r="AO21" s="461">
        <v>0.95840000000000003</v>
      </c>
      <c r="AP21" s="461">
        <v>592555</v>
      </c>
      <c r="AQ21" s="461">
        <v>0</v>
      </c>
      <c r="AR21" s="468">
        <v>0.24</v>
      </c>
      <c r="AS21" s="461">
        <v>4000</v>
      </c>
      <c r="AT21" s="461">
        <v>3768</v>
      </c>
      <c r="AU21" s="461">
        <v>3768</v>
      </c>
      <c r="AV21" s="461">
        <v>0.97670000000000001</v>
      </c>
      <c r="AW21" s="461">
        <v>1078117.5</v>
      </c>
      <c r="AX21" s="461">
        <v>0</v>
      </c>
      <c r="AY21" s="468">
        <v>0.4</v>
      </c>
      <c r="AZ21" s="461">
        <v>4000</v>
      </c>
      <c r="BA21" s="461">
        <v>1632</v>
      </c>
      <c r="BB21" s="461">
        <v>3200</v>
      </c>
      <c r="BC21" s="461">
        <v>0.95069999999999999</v>
      </c>
      <c r="BD21" s="461">
        <v>547887.5</v>
      </c>
      <c r="BE21" s="461">
        <v>0</v>
      </c>
      <c r="BF21" s="468">
        <v>0.5</v>
      </c>
      <c r="BG21" s="461">
        <v>4000</v>
      </c>
      <c r="BH21" s="461">
        <v>3828</v>
      </c>
      <c r="BI21" s="461">
        <v>3828</v>
      </c>
      <c r="BJ21" s="461">
        <v>0.97750000000000004</v>
      </c>
      <c r="BK21" s="461">
        <v>1013640</v>
      </c>
      <c r="BL21" s="461">
        <v>0</v>
      </c>
      <c r="BM21" s="468">
        <v>0.36</v>
      </c>
      <c r="BN21" s="461">
        <v>4000</v>
      </c>
      <c r="BO21" s="461">
        <v>3840</v>
      </c>
      <c r="BP21" s="461">
        <v>3840</v>
      </c>
      <c r="BQ21" s="461">
        <v>0.96840000000000004</v>
      </c>
      <c r="BR21" s="461">
        <v>966925</v>
      </c>
      <c r="BS21" s="461">
        <v>0</v>
      </c>
      <c r="BT21" s="468">
        <v>0.36</v>
      </c>
      <c r="BU21" s="461">
        <v>4000</v>
      </c>
      <c r="BV21" s="461">
        <v>3912</v>
      </c>
      <c r="BW21" s="461">
        <v>3912</v>
      </c>
      <c r="BX21" s="461">
        <v>0.97740000000000005</v>
      </c>
      <c r="BY21" s="461">
        <v>1857655</v>
      </c>
      <c r="BZ21" s="461">
        <v>315984</v>
      </c>
      <c r="CA21" s="468">
        <v>0.73</v>
      </c>
      <c r="CB21" s="461">
        <v>4000</v>
      </c>
      <c r="CC21" s="461">
        <v>3864</v>
      </c>
      <c r="CD21" s="461">
        <v>3864</v>
      </c>
      <c r="CE21" s="461">
        <v>0.97389999999999999</v>
      </c>
      <c r="CF21" s="461">
        <v>1689375</v>
      </c>
      <c r="CG21" s="461">
        <v>9505</v>
      </c>
      <c r="CH21" s="468">
        <v>0.61</v>
      </c>
      <c r="CI21" s="461">
        <v>4000</v>
      </c>
      <c r="CJ21" s="461">
        <v>3828</v>
      </c>
      <c r="CK21" s="461">
        <v>3828</v>
      </c>
      <c r="CL21" s="461">
        <v>0.9778</v>
      </c>
      <c r="CM21" s="461">
        <v>2058425</v>
      </c>
      <c r="CN21" s="461">
        <v>441441</v>
      </c>
      <c r="CO21" s="468">
        <v>0.77</v>
      </c>
      <c r="CP21" s="461">
        <v>4000</v>
      </c>
      <c r="CQ21" s="461">
        <v>3756</v>
      </c>
      <c r="CR21" s="461">
        <v>3756</v>
      </c>
      <c r="CS21" s="461">
        <v>0.97440000000000004</v>
      </c>
      <c r="CT21" s="461">
        <v>1448400</v>
      </c>
      <c r="CU21" s="461">
        <v>0</v>
      </c>
      <c r="CV21" s="468">
        <v>0.53</v>
      </c>
      <c r="CW21" s="461">
        <v>4000</v>
      </c>
      <c r="CX21" s="461">
        <v>3876</v>
      </c>
      <c r="CY21" s="461">
        <v>3876</v>
      </c>
      <c r="CZ21" s="461">
        <v>0.97160000000000002</v>
      </c>
      <c r="DA21" s="461">
        <v>1804320</v>
      </c>
      <c r="DB21" s="461">
        <v>177442</v>
      </c>
      <c r="DC21" s="468">
        <v>0.67</v>
      </c>
      <c r="DD21" s="461">
        <v>4000</v>
      </c>
      <c r="DE21" s="461">
        <v>3888</v>
      </c>
      <c r="DF21" s="461">
        <v>3888</v>
      </c>
      <c r="DG21" s="461">
        <v>0.97019999999999995</v>
      </c>
      <c r="DH21" s="461">
        <v>879960</v>
      </c>
      <c r="DI21" s="461">
        <v>0</v>
      </c>
      <c r="DJ21" s="468">
        <v>0.31</v>
      </c>
      <c r="DK21" s="461">
        <v>4000</v>
      </c>
      <c r="DL21" s="461">
        <v>3840</v>
      </c>
      <c r="DM21" s="461">
        <v>3840</v>
      </c>
      <c r="DN21" s="461">
        <v>0.98250000000000004</v>
      </c>
      <c r="DO21" s="461">
        <v>1369200</v>
      </c>
      <c r="DP21" s="461">
        <v>0</v>
      </c>
      <c r="DQ21" s="468">
        <v>0.49</v>
      </c>
      <c r="DR21" s="461">
        <v>4000</v>
      </c>
      <c r="DS21" s="461">
        <v>1488</v>
      </c>
      <c r="DT21" s="461">
        <v>3200</v>
      </c>
      <c r="DU21" s="461">
        <v>0.90259999999999996</v>
      </c>
      <c r="DV21" s="461">
        <v>288040</v>
      </c>
      <c r="DW21" s="461">
        <v>0</v>
      </c>
      <c r="DX21" s="468">
        <v>0.3</v>
      </c>
    </row>
    <row r="22" spans="1:128">
      <c r="A22" s="450">
        <v>18</v>
      </c>
      <c r="B22" s="461" t="s">
        <v>709</v>
      </c>
      <c r="C22" s="461">
        <v>1504</v>
      </c>
      <c r="D22" s="461">
        <v>300</v>
      </c>
      <c r="E22" s="461">
        <v>1203.2</v>
      </c>
      <c r="F22" s="461">
        <v>0.98839999999999995</v>
      </c>
      <c r="G22" s="461">
        <v>51000</v>
      </c>
      <c r="H22" s="461">
        <v>0</v>
      </c>
      <c r="I22" s="468">
        <v>0.24</v>
      </c>
      <c r="J22" s="461">
        <v>1504</v>
      </c>
      <c r="K22" s="461">
        <v>420</v>
      </c>
      <c r="L22" s="461">
        <v>1203.2</v>
      </c>
      <c r="M22" s="461">
        <v>1</v>
      </c>
      <c r="N22" s="461">
        <v>41400</v>
      </c>
      <c r="O22" s="461">
        <v>0</v>
      </c>
      <c r="P22" s="468">
        <v>0.13</v>
      </c>
      <c r="Q22" s="461">
        <v>1504</v>
      </c>
      <c r="R22" s="461">
        <v>366</v>
      </c>
      <c r="S22" s="461">
        <v>1203.2</v>
      </c>
      <c r="T22" s="461">
        <v>0.97560000000000002</v>
      </c>
      <c r="U22" s="461">
        <v>48000</v>
      </c>
      <c r="V22" s="461">
        <v>0</v>
      </c>
      <c r="W22" s="468">
        <v>0.19</v>
      </c>
      <c r="X22" s="461">
        <v>1504</v>
      </c>
      <c r="Y22" s="461">
        <v>114</v>
      </c>
      <c r="Z22" s="461">
        <v>1203.2</v>
      </c>
      <c r="AA22" s="461">
        <v>0.98550000000000004</v>
      </c>
      <c r="AB22" s="461">
        <v>40800</v>
      </c>
      <c r="AC22" s="461">
        <v>0</v>
      </c>
      <c r="AD22" s="468">
        <v>0.49</v>
      </c>
      <c r="AE22" s="461">
        <v>1504</v>
      </c>
      <c r="AF22" s="461">
        <v>114</v>
      </c>
      <c r="AG22" s="461">
        <v>1203.2</v>
      </c>
      <c r="AH22" s="461">
        <v>0.98509999999999998</v>
      </c>
      <c r="AI22" s="461">
        <v>39600</v>
      </c>
      <c r="AJ22" s="461">
        <v>0</v>
      </c>
      <c r="AK22" s="468">
        <v>0.47</v>
      </c>
      <c r="AL22" s="461">
        <v>1504</v>
      </c>
      <c r="AM22" s="461">
        <v>90</v>
      </c>
      <c r="AN22" s="461">
        <v>1203.2</v>
      </c>
      <c r="AO22" s="461">
        <v>0.96879999999999999</v>
      </c>
      <c r="AP22" s="461">
        <v>37200</v>
      </c>
      <c r="AQ22" s="461">
        <v>0</v>
      </c>
      <c r="AR22" s="468">
        <v>0.59</v>
      </c>
      <c r="AS22" s="461">
        <v>1504</v>
      </c>
      <c r="AT22" s="461">
        <v>234</v>
      </c>
      <c r="AU22" s="461">
        <v>1203.2</v>
      </c>
      <c r="AV22" s="461">
        <v>1</v>
      </c>
      <c r="AW22" s="461">
        <v>35400</v>
      </c>
      <c r="AX22" s="461">
        <v>0</v>
      </c>
      <c r="AY22" s="468">
        <v>0.2</v>
      </c>
      <c r="AZ22" s="461">
        <v>1504</v>
      </c>
      <c r="BA22" s="461">
        <v>114</v>
      </c>
      <c r="BB22" s="461">
        <v>1203.2</v>
      </c>
      <c r="BC22" s="461">
        <v>0.98460000000000003</v>
      </c>
      <c r="BD22" s="461">
        <v>38400</v>
      </c>
      <c r="BE22" s="461">
        <v>0</v>
      </c>
      <c r="BF22" s="468">
        <v>0.48</v>
      </c>
      <c r="BG22" s="461">
        <v>1504</v>
      </c>
      <c r="BH22" s="461">
        <v>96</v>
      </c>
      <c r="BI22" s="461">
        <v>1203.2</v>
      </c>
      <c r="BJ22" s="461">
        <v>0.97399999999999998</v>
      </c>
      <c r="BK22" s="461">
        <v>45000</v>
      </c>
      <c r="BL22" s="461">
        <v>3260</v>
      </c>
      <c r="BM22" s="468">
        <v>0.65</v>
      </c>
      <c r="BN22" s="461">
        <v>1504</v>
      </c>
      <c r="BO22" s="461">
        <v>336</v>
      </c>
      <c r="BP22" s="461">
        <v>1203.2</v>
      </c>
      <c r="BQ22" s="461">
        <v>1</v>
      </c>
      <c r="BR22" s="461">
        <v>44400</v>
      </c>
      <c r="BS22" s="461">
        <v>0</v>
      </c>
      <c r="BT22" s="468">
        <v>0.18</v>
      </c>
      <c r="BU22" s="461">
        <v>1504</v>
      </c>
      <c r="BV22" s="461">
        <v>90</v>
      </c>
      <c r="BW22" s="461">
        <v>1203.2</v>
      </c>
      <c r="BX22" s="461">
        <v>0.98209999999999997</v>
      </c>
      <c r="BY22" s="461">
        <v>33000</v>
      </c>
      <c r="BZ22" s="461">
        <v>0</v>
      </c>
      <c r="CA22" s="468">
        <v>0.56000000000000005</v>
      </c>
      <c r="CB22" s="461">
        <v>1504</v>
      </c>
      <c r="CC22" s="461">
        <v>138</v>
      </c>
      <c r="CD22" s="461">
        <v>1203.2</v>
      </c>
      <c r="CE22" s="461">
        <v>0.97940000000000005</v>
      </c>
      <c r="CF22" s="461">
        <v>57000</v>
      </c>
      <c r="CG22" s="461">
        <v>0</v>
      </c>
      <c r="CH22" s="468">
        <v>0.56999999999999995</v>
      </c>
      <c r="CI22" s="461">
        <v>1504</v>
      </c>
      <c r="CJ22" s="461">
        <v>186</v>
      </c>
      <c r="CK22" s="461">
        <v>1203.2</v>
      </c>
      <c r="CL22" s="461">
        <v>1</v>
      </c>
      <c r="CM22" s="461">
        <v>52200</v>
      </c>
      <c r="CN22" s="461">
        <v>0</v>
      </c>
      <c r="CO22" s="468">
        <v>0.39</v>
      </c>
      <c r="CP22" s="461">
        <v>1504</v>
      </c>
      <c r="CQ22" s="461">
        <v>138</v>
      </c>
      <c r="CR22" s="461">
        <v>1203.2</v>
      </c>
      <c r="CS22" s="461">
        <v>1</v>
      </c>
      <c r="CT22" s="461">
        <v>43800</v>
      </c>
      <c r="CU22" s="461">
        <v>0</v>
      </c>
      <c r="CV22" s="468">
        <v>0.43</v>
      </c>
      <c r="CW22" s="461">
        <v>1504</v>
      </c>
      <c r="CX22" s="461">
        <v>138</v>
      </c>
      <c r="CY22" s="461">
        <v>1203.2</v>
      </c>
      <c r="CZ22" s="461">
        <v>0.97099999999999997</v>
      </c>
      <c r="DA22" s="461">
        <v>40200</v>
      </c>
      <c r="DB22" s="461">
        <v>0</v>
      </c>
      <c r="DC22" s="468">
        <v>0.42</v>
      </c>
      <c r="DD22" s="461">
        <v>1504</v>
      </c>
      <c r="DE22" s="461">
        <v>156</v>
      </c>
      <c r="DF22" s="461">
        <v>1203.2</v>
      </c>
      <c r="DG22" s="461">
        <v>1</v>
      </c>
      <c r="DH22" s="461">
        <v>40800</v>
      </c>
      <c r="DI22" s="461">
        <v>0</v>
      </c>
      <c r="DJ22" s="468">
        <v>0.35</v>
      </c>
      <c r="DK22" s="461">
        <v>1504</v>
      </c>
      <c r="DL22" s="461">
        <v>150</v>
      </c>
      <c r="DM22" s="461">
        <v>1203.2</v>
      </c>
      <c r="DN22" s="461">
        <v>0.96550000000000002</v>
      </c>
      <c r="DO22" s="461">
        <v>33600</v>
      </c>
      <c r="DP22" s="461">
        <v>0</v>
      </c>
      <c r="DQ22" s="468">
        <v>0.31</v>
      </c>
      <c r="DR22" s="461">
        <v>1504</v>
      </c>
      <c r="DS22" s="461">
        <v>150</v>
      </c>
      <c r="DT22" s="461">
        <v>1203.2</v>
      </c>
      <c r="DU22" s="461">
        <v>1</v>
      </c>
      <c r="DV22" s="461">
        <v>46800</v>
      </c>
      <c r="DW22" s="461">
        <v>0</v>
      </c>
      <c r="DX22" s="468">
        <v>0.43</v>
      </c>
    </row>
    <row r="23" spans="1:128">
      <c r="A23" s="450"/>
      <c r="B23" s="461"/>
      <c r="C23" s="469">
        <f>SUM(C5:C22)</f>
        <v>27115</v>
      </c>
      <c r="D23" s="469">
        <f t="shared" ref="D23:G23" si="0">SUM(D5:D22)</f>
        <v>18021.599999999999</v>
      </c>
      <c r="E23" s="469">
        <f t="shared" si="0"/>
        <v>23971.200000000001</v>
      </c>
      <c r="F23" s="470">
        <f t="shared" si="0"/>
        <v>9.6700999999999997</v>
      </c>
      <c r="G23" s="469">
        <f t="shared" si="0"/>
        <v>6871565</v>
      </c>
      <c r="H23" s="469">
        <f>SUM(H5:H22)</f>
        <v>438251</v>
      </c>
      <c r="I23" s="471"/>
      <c r="J23" s="469">
        <f>SUM(J5:J22)</f>
        <v>27115</v>
      </c>
      <c r="K23" s="469">
        <f t="shared" ref="K23:BV23" si="1">SUM(K5:K22)</f>
        <v>21614.400000000001</v>
      </c>
      <c r="L23" s="472">
        <f t="shared" si="1"/>
        <v>23887.200000000001</v>
      </c>
      <c r="M23" s="469">
        <f t="shared" si="1"/>
        <v>9.6841999999999988</v>
      </c>
      <c r="N23" s="469">
        <f t="shared" si="1"/>
        <v>7885658</v>
      </c>
      <c r="O23" s="469">
        <f t="shared" si="1"/>
        <v>790075</v>
      </c>
      <c r="P23" s="469"/>
      <c r="Q23" s="469">
        <f t="shared" si="1"/>
        <v>28986</v>
      </c>
      <c r="R23" s="469">
        <f t="shared" si="1"/>
        <v>18251.2</v>
      </c>
      <c r="S23" s="472">
        <f t="shared" si="1"/>
        <v>24748</v>
      </c>
      <c r="T23" s="469">
        <f t="shared" si="1"/>
        <v>10.445399999999999</v>
      </c>
      <c r="U23" s="469">
        <f t="shared" si="1"/>
        <v>7153648</v>
      </c>
      <c r="V23" s="469">
        <f t="shared" si="1"/>
        <v>256015</v>
      </c>
      <c r="W23" s="469"/>
      <c r="X23" s="469">
        <f t="shared" si="1"/>
        <v>28986</v>
      </c>
      <c r="Y23" s="469">
        <f t="shared" si="1"/>
        <v>19973.2</v>
      </c>
      <c r="Z23" s="472">
        <f t="shared" si="1"/>
        <v>24662</v>
      </c>
      <c r="AA23" s="469">
        <f t="shared" si="1"/>
        <v>10.567500000000001</v>
      </c>
      <c r="AB23" s="469">
        <f t="shared" si="1"/>
        <v>5618067</v>
      </c>
      <c r="AC23" s="469">
        <f t="shared" si="1"/>
        <v>273105</v>
      </c>
      <c r="AD23" s="469"/>
      <c r="AE23" s="469">
        <f t="shared" si="1"/>
        <v>28986</v>
      </c>
      <c r="AF23" s="469">
        <f t="shared" si="1"/>
        <v>16976.400000000001</v>
      </c>
      <c r="AG23" s="469">
        <f t="shared" si="1"/>
        <v>24388.799999999999</v>
      </c>
      <c r="AH23" s="469">
        <f t="shared" si="1"/>
        <v>10.676399999999999</v>
      </c>
      <c r="AI23" s="469">
        <f t="shared" si="1"/>
        <v>4963163</v>
      </c>
      <c r="AJ23" s="469">
        <f t="shared" si="1"/>
        <v>277712</v>
      </c>
      <c r="AK23" s="469"/>
      <c r="AL23" s="469">
        <f t="shared" si="1"/>
        <v>30963</v>
      </c>
      <c r="AM23" s="469">
        <f t="shared" si="1"/>
        <v>15885.6</v>
      </c>
      <c r="AN23" s="469">
        <f t="shared" si="1"/>
        <v>24941.439999999999</v>
      </c>
      <c r="AO23" s="469">
        <f t="shared" si="1"/>
        <v>10.621099999999998</v>
      </c>
      <c r="AP23" s="469">
        <f t="shared" si="1"/>
        <v>4618275</v>
      </c>
      <c r="AQ23" s="469">
        <f t="shared" si="1"/>
        <v>373087</v>
      </c>
      <c r="AR23" s="469"/>
      <c r="AS23" s="469">
        <f t="shared" si="1"/>
        <v>30963</v>
      </c>
      <c r="AT23" s="469">
        <f t="shared" si="1"/>
        <v>16914.400000000001</v>
      </c>
      <c r="AU23" s="469">
        <f t="shared" si="1"/>
        <v>26180.399999999998</v>
      </c>
      <c r="AV23" s="469">
        <f t="shared" si="1"/>
        <v>10.8874</v>
      </c>
      <c r="AW23" s="469">
        <f t="shared" si="1"/>
        <v>5204707.5</v>
      </c>
      <c r="AX23" s="469">
        <f t="shared" si="1"/>
        <v>346765</v>
      </c>
      <c r="AY23" s="469"/>
      <c r="AZ23" s="469">
        <f t="shared" si="1"/>
        <v>30963</v>
      </c>
      <c r="BA23" s="469">
        <f t="shared" si="1"/>
        <v>17776</v>
      </c>
      <c r="BB23" s="469">
        <f t="shared" si="1"/>
        <v>27928.399999999998</v>
      </c>
      <c r="BC23" s="469">
        <f t="shared" si="1"/>
        <v>10.5756</v>
      </c>
      <c r="BD23" s="469">
        <f t="shared" si="1"/>
        <v>5561562.5</v>
      </c>
      <c r="BE23" s="469">
        <f t="shared" si="1"/>
        <v>1026975</v>
      </c>
      <c r="BF23" s="469"/>
      <c r="BG23" s="469">
        <f t="shared" si="1"/>
        <v>32872</v>
      </c>
      <c r="BH23" s="469">
        <f t="shared" si="1"/>
        <v>20880</v>
      </c>
      <c r="BI23" s="469">
        <f t="shared" si="1"/>
        <v>28367.94</v>
      </c>
      <c r="BJ23" s="469">
        <f t="shared" si="1"/>
        <v>10.780000000000001</v>
      </c>
      <c r="BK23" s="469">
        <f t="shared" si="1"/>
        <v>6349689</v>
      </c>
      <c r="BL23" s="469">
        <f t="shared" si="1"/>
        <v>673645</v>
      </c>
      <c r="BM23" s="469"/>
      <c r="BN23" s="469">
        <f t="shared" si="1"/>
        <v>36050</v>
      </c>
      <c r="BO23" s="469">
        <f t="shared" si="1"/>
        <v>19268</v>
      </c>
      <c r="BP23" s="469">
        <f t="shared" si="1"/>
        <v>28038.86</v>
      </c>
      <c r="BQ23" s="469">
        <f t="shared" si="1"/>
        <v>9.8377999999999997</v>
      </c>
      <c r="BR23" s="469">
        <f t="shared" si="1"/>
        <v>6304995</v>
      </c>
      <c r="BS23" s="469">
        <f t="shared" si="1"/>
        <v>201456</v>
      </c>
      <c r="BT23" s="469"/>
      <c r="BU23" s="469">
        <f t="shared" si="1"/>
        <v>37205</v>
      </c>
      <c r="BV23" s="469">
        <f t="shared" si="1"/>
        <v>20909.8</v>
      </c>
      <c r="BW23" s="469">
        <f t="shared" ref="BW23:DW23" si="2">SUM(BW5:BW22)</f>
        <v>32387.200000000001</v>
      </c>
      <c r="BX23" s="469">
        <f t="shared" si="2"/>
        <v>9.4539000000000009</v>
      </c>
      <c r="BY23" s="469">
        <f t="shared" si="2"/>
        <v>8190978</v>
      </c>
      <c r="BZ23" s="469">
        <f t="shared" si="2"/>
        <v>1845025</v>
      </c>
      <c r="CA23" s="469"/>
      <c r="CB23" s="469">
        <f t="shared" si="2"/>
        <v>37205</v>
      </c>
      <c r="CC23" s="469">
        <f t="shared" si="2"/>
        <v>25111.4</v>
      </c>
      <c r="CD23" s="469">
        <f t="shared" si="2"/>
        <v>34838.799999999996</v>
      </c>
      <c r="CE23" s="469">
        <f t="shared" si="2"/>
        <v>10.728</v>
      </c>
      <c r="CF23" s="469">
        <f t="shared" si="2"/>
        <v>8617265</v>
      </c>
      <c r="CG23" s="469">
        <f t="shared" si="2"/>
        <v>833271</v>
      </c>
      <c r="CH23" s="469"/>
      <c r="CI23" s="469">
        <f t="shared" si="2"/>
        <v>37205</v>
      </c>
      <c r="CJ23" s="469">
        <f t="shared" si="2"/>
        <v>21528.799999999999</v>
      </c>
      <c r="CK23" s="469">
        <f t="shared" si="2"/>
        <v>33110.799999999996</v>
      </c>
      <c r="CL23" s="469">
        <f t="shared" si="2"/>
        <v>10.093400000000001</v>
      </c>
      <c r="CM23" s="469">
        <f t="shared" si="2"/>
        <v>8276580</v>
      </c>
      <c r="CN23" s="469">
        <f t="shared" si="2"/>
        <v>1402776</v>
      </c>
      <c r="CO23" s="469"/>
      <c r="CP23" s="469">
        <f t="shared" si="2"/>
        <v>37205</v>
      </c>
      <c r="CQ23" s="469">
        <f t="shared" si="2"/>
        <v>17492.8</v>
      </c>
      <c r="CR23" s="469">
        <f t="shared" si="2"/>
        <v>29995.1</v>
      </c>
      <c r="CS23" s="469">
        <f t="shared" si="2"/>
        <v>10.857199999999999</v>
      </c>
      <c r="CT23" s="469">
        <f t="shared" si="2"/>
        <v>6879814</v>
      </c>
      <c r="CU23" s="469">
        <f t="shared" si="2"/>
        <v>1056090</v>
      </c>
      <c r="CV23" s="469"/>
      <c r="CW23" s="469">
        <f t="shared" si="2"/>
        <v>37205</v>
      </c>
      <c r="CX23" s="469">
        <f t="shared" si="2"/>
        <v>17630</v>
      </c>
      <c r="CY23" s="469">
        <f t="shared" si="2"/>
        <v>31696</v>
      </c>
      <c r="CZ23" s="469">
        <f t="shared" si="2"/>
        <v>10.590400000000001</v>
      </c>
      <c r="DA23" s="469">
        <f t="shared" si="2"/>
        <v>6521159</v>
      </c>
      <c r="DB23" s="469">
        <f t="shared" si="2"/>
        <v>738682</v>
      </c>
      <c r="DC23" s="469"/>
      <c r="DD23" s="469">
        <f t="shared" si="2"/>
        <v>41823</v>
      </c>
      <c r="DE23" s="469">
        <f t="shared" si="2"/>
        <v>16701</v>
      </c>
      <c r="DF23" s="469">
        <f t="shared" si="2"/>
        <v>39337.659999999996</v>
      </c>
      <c r="DG23" s="469">
        <f t="shared" si="2"/>
        <v>12.279400000000001</v>
      </c>
      <c r="DH23" s="469">
        <f t="shared" si="2"/>
        <v>5555365</v>
      </c>
      <c r="DI23" s="469">
        <f t="shared" si="2"/>
        <v>513960</v>
      </c>
      <c r="DJ23" s="469"/>
      <c r="DK23" s="469">
        <f t="shared" si="2"/>
        <v>41823</v>
      </c>
      <c r="DL23" s="469">
        <f t="shared" si="2"/>
        <v>19791.599999999999</v>
      </c>
      <c r="DM23" s="469">
        <f t="shared" si="2"/>
        <v>37838.199999999997</v>
      </c>
      <c r="DN23" s="469">
        <f t="shared" si="2"/>
        <v>12.879199999999999</v>
      </c>
      <c r="DO23" s="469">
        <f t="shared" si="2"/>
        <v>5573757</v>
      </c>
      <c r="DP23" s="469">
        <f t="shared" si="2"/>
        <v>344865</v>
      </c>
      <c r="DQ23" s="469"/>
      <c r="DR23" s="469">
        <f t="shared" si="2"/>
        <v>43051</v>
      </c>
      <c r="DS23" s="469">
        <f t="shared" si="2"/>
        <v>16604.5</v>
      </c>
      <c r="DT23" s="469">
        <f t="shared" si="2"/>
        <v>35846.14</v>
      </c>
      <c r="DU23" s="469">
        <f t="shared" si="2"/>
        <v>12.158899999999999</v>
      </c>
      <c r="DV23" s="469">
        <f t="shared" si="2"/>
        <v>4462011</v>
      </c>
      <c r="DW23" s="469">
        <f t="shared" si="2"/>
        <v>216765</v>
      </c>
      <c r="DX23" s="462"/>
    </row>
    <row r="24" spans="1:128">
      <c r="A24" s="450"/>
      <c r="B24" s="461"/>
      <c r="C24" s="450"/>
      <c r="D24" s="473"/>
      <c r="E24" s="473"/>
      <c r="F24" s="474"/>
      <c r="G24" s="475"/>
      <c r="H24" s="475"/>
      <c r="I24" s="476"/>
      <c r="J24" s="450"/>
      <c r="K24" s="473"/>
      <c r="L24" s="473"/>
      <c r="M24" s="474"/>
      <c r="N24" s="475"/>
      <c r="O24" s="475"/>
      <c r="P24" s="476"/>
      <c r="Q24" s="450"/>
      <c r="R24" s="473"/>
      <c r="S24" s="473"/>
      <c r="T24" s="474"/>
      <c r="U24" s="475"/>
      <c r="V24" s="475"/>
      <c r="W24" s="476"/>
      <c r="X24" s="450"/>
      <c r="Y24" s="473"/>
      <c r="Z24" s="473"/>
      <c r="AA24" s="474"/>
      <c r="AB24" s="475"/>
      <c r="AC24" s="475"/>
      <c r="AD24" s="476"/>
      <c r="AE24" s="450"/>
      <c r="AF24" s="473"/>
      <c r="AG24" s="473"/>
      <c r="AH24" s="474"/>
      <c r="AI24" s="475"/>
      <c r="AJ24" s="475"/>
      <c r="AK24" s="476"/>
      <c r="AL24" s="450"/>
      <c r="AM24" s="473"/>
      <c r="AN24" s="473"/>
      <c r="AO24" s="474"/>
      <c r="AP24" s="475"/>
      <c r="AQ24" s="475"/>
      <c r="AR24" s="476"/>
      <c r="AS24" s="450"/>
      <c r="AT24" s="473"/>
      <c r="AU24" s="473"/>
      <c r="AV24" s="474"/>
      <c r="AW24" s="475"/>
      <c r="AX24" s="475"/>
      <c r="AY24" s="476"/>
      <c r="AZ24" s="450"/>
      <c r="BA24" s="473"/>
      <c r="BB24" s="473"/>
      <c r="BC24" s="474"/>
      <c r="BD24" s="475"/>
      <c r="BE24" s="475"/>
      <c r="BF24" s="476"/>
      <c r="BG24" s="450"/>
      <c r="BH24" s="473"/>
      <c r="BI24" s="473"/>
      <c r="BJ24" s="474"/>
      <c r="BK24" s="475"/>
      <c r="BL24" s="475"/>
      <c r="BM24" s="476"/>
      <c r="BN24" s="450"/>
      <c r="BO24" s="473"/>
      <c r="BP24" s="473"/>
      <c r="BQ24" s="474"/>
      <c r="BR24" s="475"/>
      <c r="BS24" s="475"/>
      <c r="BT24" s="476"/>
      <c r="BU24" s="450"/>
      <c r="BV24" s="473"/>
      <c r="BW24" s="473"/>
      <c r="BX24" s="474"/>
      <c r="BY24" s="475"/>
      <c r="BZ24" s="475"/>
      <c r="CA24" s="476"/>
      <c r="CB24" s="450"/>
      <c r="CC24" s="473"/>
      <c r="CD24" s="473"/>
      <c r="CE24" s="474"/>
      <c r="CF24" s="475"/>
      <c r="CG24" s="475"/>
      <c r="CH24" s="476"/>
      <c r="CI24" s="450"/>
      <c r="CJ24" s="473"/>
      <c r="CK24" s="473"/>
      <c r="CL24" s="474"/>
      <c r="CM24" s="475"/>
      <c r="CN24" s="475"/>
      <c r="CO24" s="476"/>
      <c r="CP24" s="450"/>
      <c r="CQ24" s="473"/>
      <c r="CR24" s="473"/>
      <c r="CS24" s="474"/>
      <c r="CT24" s="475"/>
      <c r="CU24" s="475"/>
      <c r="CV24" s="476"/>
      <c r="CW24" s="450"/>
      <c r="CX24" s="473"/>
      <c r="CY24" s="473"/>
      <c r="CZ24" s="474"/>
      <c r="DA24" s="475"/>
      <c r="DB24" s="475"/>
      <c r="DC24" s="476"/>
      <c r="DD24" s="450"/>
      <c r="DE24" s="473"/>
      <c r="DF24" s="473"/>
      <c r="DG24" s="474"/>
      <c r="DH24" s="475"/>
      <c r="DI24" s="475"/>
      <c r="DJ24" s="476"/>
      <c r="DK24" s="450"/>
      <c r="DL24" s="473"/>
      <c r="DM24" s="473"/>
      <c r="DN24" s="474"/>
      <c r="DO24" s="475"/>
      <c r="DP24" s="475"/>
      <c r="DQ24" s="476"/>
      <c r="DR24" s="450"/>
      <c r="DS24" s="473"/>
      <c r="DT24" s="473"/>
      <c r="DU24" s="474"/>
      <c r="DV24" s="475"/>
      <c r="DW24" s="475"/>
      <c r="DX24" s="476"/>
    </row>
    <row r="25" spans="1:128">
      <c r="A25" s="450" t="s">
        <v>471</v>
      </c>
      <c r="B25" s="440" t="s">
        <v>485</v>
      </c>
      <c r="C25" s="450"/>
      <c r="D25" s="473"/>
      <c r="E25" s="473"/>
      <c r="F25" s="474"/>
      <c r="G25" s="475"/>
      <c r="H25" s="475"/>
      <c r="I25" s="476"/>
      <c r="J25" s="450"/>
      <c r="K25" s="473"/>
      <c r="L25" s="473"/>
      <c r="M25" s="474"/>
      <c r="N25" s="475"/>
      <c r="O25" s="475"/>
      <c r="P25" s="476"/>
      <c r="Q25" s="450"/>
      <c r="R25" s="473"/>
      <c r="S25" s="473"/>
      <c r="T25" s="474"/>
      <c r="U25" s="475"/>
      <c r="V25" s="475"/>
      <c r="W25" s="476"/>
      <c r="X25" s="450"/>
      <c r="Y25" s="473"/>
      <c r="Z25" s="473"/>
      <c r="AA25" s="474"/>
      <c r="AB25" s="475"/>
      <c r="AC25" s="475"/>
      <c r="AD25" s="476"/>
      <c r="AE25" s="450"/>
      <c r="AF25" s="473"/>
      <c r="AG25" s="473"/>
      <c r="AH25" s="474"/>
      <c r="AI25" s="475"/>
      <c r="AJ25" s="475"/>
      <c r="AK25" s="476"/>
      <c r="AL25" s="450"/>
      <c r="AM25" s="473"/>
      <c r="AN25" s="473"/>
      <c r="AO25" s="474"/>
      <c r="AP25" s="475"/>
      <c r="AQ25" s="475"/>
      <c r="AR25" s="476"/>
      <c r="AS25" s="450"/>
      <c r="AT25" s="473"/>
      <c r="AU25" s="473"/>
      <c r="AV25" s="474"/>
      <c r="AW25" s="475"/>
      <c r="AX25" s="475"/>
      <c r="AY25" s="476"/>
      <c r="AZ25" s="450"/>
      <c r="BA25" s="473"/>
      <c r="BB25" s="473"/>
      <c r="BC25" s="474"/>
      <c r="BD25" s="475"/>
      <c r="BE25" s="475"/>
      <c r="BF25" s="476"/>
      <c r="BG25" s="450"/>
      <c r="BH25" s="473"/>
      <c r="BI25" s="473"/>
      <c r="BJ25" s="474"/>
      <c r="BK25" s="475"/>
      <c r="BL25" s="475"/>
      <c r="BM25" s="476"/>
      <c r="BN25" s="450"/>
      <c r="BO25" s="473"/>
      <c r="BP25" s="473"/>
      <c r="BQ25" s="474"/>
      <c r="BR25" s="475"/>
      <c r="BS25" s="475"/>
      <c r="BT25" s="476"/>
      <c r="BU25" s="450"/>
      <c r="BV25" s="473"/>
      <c r="BW25" s="473"/>
      <c r="BX25" s="474"/>
      <c r="BY25" s="475"/>
      <c r="BZ25" s="475"/>
      <c r="CA25" s="476"/>
      <c r="CB25" s="450"/>
      <c r="CC25" s="473"/>
      <c r="CD25" s="473"/>
      <c r="CE25" s="474"/>
      <c r="CF25" s="475"/>
      <c r="CG25" s="475"/>
      <c r="CH25" s="476"/>
      <c r="CI25" s="450"/>
      <c r="CJ25" s="473"/>
      <c r="CK25" s="473"/>
      <c r="CL25" s="474"/>
      <c r="CM25" s="475"/>
      <c r="CN25" s="475"/>
      <c r="CO25" s="476"/>
      <c r="CP25" s="450"/>
      <c r="CQ25" s="473"/>
      <c r="CR25" s="473"/>
      <c r="CS25" s="474"/>
      <c r="CT25" s="475"/>
      <c r="CU25" s="475"/>
      <c r="CV25" s="476"/>
      <c r="CW25" s="450"/>
      <c r="CX25" s="473"/>
      <c r="CY25" s="473"/>
      <c r="CZ25" s="474"/>
      <c r="DA25" s="475"/>
      <c r="DB25" s="475"/>
      <c r="DC25" s="476"/>
      <c r="DD25" s="450"/>
      <c r="DE25" s="473"/>
      <c r="DF25" s="473"/>
      <c r="DG25" s="474"/>
      <c r="DH25" s="475"/>
      <c r="DI25" s="475"/>
      <c r="DJ25" s="476"/>
      <c r="DK25" s="450"/>
      <c r="DL25" s="473"/>
      <c r="DM25" s="473"/>
      <c r="DN25" s="474"/>
      <c r="DO25" s="475"/>
      <c r="DP25" s="475"/>
      <c r="DQ25" s="476"/>
      <c r="DR25" s="450"/>
      <c r="DS25" s="473"/>
      <c r="DT25" s="473"/>
      <c r="DU25" s="474"/>
      <c r="DV25" s="475"/>
      <c r="DW25" s="475"/>
      <c r="DX25" s="476"/>
    </row>
    <row r="26" spans="1:128">
      <c r="A26" s="450">
        <v>1</v>
      </c>
      <c r="B26" s="461" t="s">
        <v>301</v>
      </c>
      <c r="C26" s="461">
        <v>13000</v>
      </c>
      <c r="D26" s="461">
        <v>10152</v>
      </c>
      <c r="E26" s="461">
        <v>10400</v>
      </c>
      <c r="F26" s="461">
        <v>0.97570000000000001</v>
      </c>
      <c r="G26" s="461">
        <v>3098280</v>
      </c>
      <c r="H26" s="461">
        <v>0</v>
      </c>
      <c r="I26" s="468">
        <v>0.43</v>
      </c>
      <c r="J26" s="461">
        <v>13000</v>
      </c>
      <c r="K26" s="461">
        <v>10680</v>
      </c>
      <c r="L26" s="461">
        <v>10992</v>
      </c>
      <c r="M26" s="461">
        <v>0.98440000000000005</v>
      </c>
      <c r="N26" s="461">
        <v>3321840</v>
      </c>
      <c r="O26" s="461">
        <v>0</v>
      </c>
      <c r="P26" s="468">
        <v>0.42</v>
      </c>
      <c r="Q26" s="461">
        <v>13000</v>
      </c>
      <c r="R26" s="461">
        <v>11256</v>
      </c>
      <c r="S26" s="461">
        <v>11256</v>
      </c>
      <c r="T26" s="461">
        <v>0.97919999999999996</v>
      </c>
      <c r="U26" s="461">
        <v>3045240</v>
      </c>
      <c r="V26" s="461">
        <v>0</v>
      </c>
      <c r="W26" s="468">
        <v>0.38</v>
      </c>
      <c r="X26" s="461">
        <v>13000</v>
      </c>
      <c r="Y26" s="461">
        <v>11280</v>
      </c>
      <c r="Z26" s="461">
        <v>11280</v>
      </c>
      <c r="AA26" s="461">
        <v>0.95799999999999996</v>
      </c>
      <c r="AB26" s="461">
        <v>3156360</v>
      </c>
      <c r="AC26" s="461">
        <v>0</v>
      </c>
      <c r="AD26" s="468">
        <v>0.39</v>
      </c>
      <c r="AE26" s="461">
        <v>13000</v>
      </c>
      <c r="AF26" s="461">
        <v>11880</v>
      </c>
      <c r="AG26" s="461">
        <v>11880</v>
      </c>
      <c r="AH26" s="461">
        <v>0.96319999999999995</v>
      </c>
      <c r="AI26" s="461">
        <v>3108360</v>
      </c>
      <c r="AJ26" s="461">
        <v>0</v>
      </c>
      <c r="AK26" s="468">
        <v>0.37</v>
      </c>
      <c r="AL26" s="461">
        <v>13000</v>
      </c>
      <c r="AM26" s="461">
        <v>10512</v>
      </c>
      <c r="AN26" s="461">
        <v>10512</v>
      </c>
      <c r="AO26" s="461">
        <v>0.96540000000000004</v>
      </c>
      <c r="AP26" s="461">
        <v>2683920</v>
      </c>
      <c r="AQ26" s="461">
        <v>0</v>
      </c>
      <c r="AR26" s="468">
        <v>0.37</v>
      </c>
      <c r="AS26" s="461">
        <v>13000</v>
      </c>
      <c r="AT26" s="461">
        <v>10176</v>
      </c>
      <c r="AU26" s="461">
        <v>11808</v>
      </c>
      <c r="AV26" s="461">
        <v>0.96060000000000001</v>
      </c>
      <c r="AW26" s="461">
        <v>2856960</v>
      </c>
      <c r="AX26" s="461">
        <v>0</v>
      </c>
      <c r="AY26" s="468">
        <v>0.39</v>
      </c>
      <c r="AZ26" s="461">
        <v>13000</v>
      </c>
      <c r="BA26" s="461">
        <v>11304</v>
      </c>
      <c r="BB26" s="461">
        <v>11304</v>
      </c>
      <c r="BC26" s="461">
        <v>0.95750000000000002</v>
      </c>
      <c r="BD26" s="461">
        <v>3005400</v>
      </c>
      <c r="BE26" s="461">
        <v>0</v>
      </c>
      <c r="BF26" s="468">
        <v>0.39</v>
      </c>
      <c r="BG26" s="461">
        <v>13000</v>
      </c>
      <c r="BH26" s="461">
        <v>12000</v>
      </c>
      <c r="BI26" s="461">
        <v>12000</v>
      </c>
      <c r="BJ26" s="461">
        <v>0.95699999999999996</v>
      </c>
      <c r="BK26" s="461">
        <v>3207000</v>
      </c>
      <c r="BL26" s="461">
        <v>0</v>
      </c>
      <c r="BM26" s="468">
        <v>0.38</v>
      </c>
      <c r="BN26" s="461">
        <v>13000</v>
      </c>
      <c r="BO26" s="461">
        <v>13176</v>
      </c>
      <c r="BP26" s="461">
        <v>13176</v>
      </c>
      <c r="BQ26" s="461">
        <v>0.95960000000000001</v>
      </c>
      <c r="BR26" s="461">
        <v>3218160</v>
      </c>
      <c r="BS26" s="461">
        <v>0</v>
      </c>
      <c r="BT26" s="468">
        <v>0.34</v>
      </c>
      <c r="BU26" s="461">
        <v>13000</v>
      </c>
      <c r="BV26" s="461">
        <v>10968</v>
      </c>
      <c r="BW26" s="461">
        <v>10968</v>
      </c>
      <c r="BX26" s="461">
        <v>0.9597</v>
      </c>
      <c r="BY26" s="461">
        <v>2914440</v>
      </c>
      <c r="BZ26" s="461">
        <v>0</v>
      </c>
      <c r="CA26" s="468">
        <v>0.41</v>
      </c>
      <c r="CB26" s="461">
        <v>13000</v>
      </c>
      <c r="CC26" s="461">
        <v>12096</v>
      </c>
      <c r="CD26" s="461">
        <v>12096</v>
      </c>
      <c r="CE26" s="461">
        <v>0.95809999999999995</v>
      </c>
      <c r="CF26" s="461">
        <v>3367560</v>
      </c>
      <c r="CG26" s="461">
        <v>0</v>
      </c>
      <c r="CH26" s="468">
        <v>0.39</v>
      </c>
      <c r="CI26" s="461">
        <v>13000</v>
      </c>
      <c r="CJ26" s="461">
        <v>12312</v>
      </c>
      <c r="CK26" s="461">
        <v>12312</v>
      </c>
      <c r="CL26" s="461">
        <v>0.95879999999999999</v>
      </c>
      <c r="CM26" s="461">
        <v>3348240</v>
      </c>
      <c r="CN26" s="461">
        <v>0</v>
      </c>
      <c r="CO26" s="468">
        <v>0.39</v>
      </c>
      <c r="CP26" s="461">
        <v>13000</v>
      </c>
      <c r="CQ26" s="461">
        <v>10416</v>
      </c>
      <c r="CR26" s="461">
        <v>10584</v>
      </c>
      <c r="CS26" s="461">
        <v>0.96399999999999997</v>
      </c>
      <c r="CT26" s="461">
        <v>2952840</v>
      </c>
      <c r="CU26" s="461">
        <v>0</v>
      </c>
      <c r="CV26" s="468">
        <v>0.4</v>
      </c>
      <c r="CW26" s="461">
        <v>13000</v>
      </c>
      <c r="CX26" s="461">
        <v>11592</v>
      </c>
      <c r="CY26" s="461">
        <v>11592</v>
      </c>
      <c r="CZ26" s="461">
        <v>0.95830000000000004</v>
      </c>
      <c r="DA26" s="461">
        <v>3352320</v>
      </c>
      <c r="DB26" s="461">
        <v>0</v>
      </c>
      <c r="DC26" s="468">
        <v>0.42</v>
      </c>
      <c r="DD26" s="461">
        <v>13000</v>
      </c>
      <c r="DE26" s="461">
        <v>12336</v>
      </c>
      <c r="DF26" s="461">
        <v>12336</v>
      </c>
      <c r="DG26" s="461">
        <v>0.96209999999999996</v>
      </c>
      <c r="DH26" s="461">
        <v>3391680</v>
      </c>
      <c r="DI26" s="461">
        <v>0</v>
      </c>
      <c r="DJ26" s="468">
        <v>0.38</v>
      </c>
      <c r="DK26" s="461">
        <v>13000</v>
      </c>
      <c r="DL26" s="461">
        <v>11568</v>
      </c>
      <c r="DM26" s="461">
        <v>11568</v>
      </c>
      <c r="DN26" s="461">
        <v>0.95920000000000005</v>
      </c>
      <c r="DO26" s="461">
        <v>3300360</v>
      </c>
      <c r="DP26" s="461">
        <v>0</v>
      </c>
      <c r="DQ26" s="468">
        <v>0.4</v>
      </c>
      <c r="DR26" s="461">
        <v>13000</v>
      </c>
      <c r="DS26" s="461">
        <v>9720</v>
      </c>
      <c r="DT26" s="461">
        <v>10680</v>
      </c>
      <c r="DU26" s="461">
        <v>0.96709999999999996</v>
      </c>
      <c r="DV26" s="461">
        <v>2980920</v>
      </c>
      <c r="DW26" s="461">
        <v>0</v>
      </c>
      <c r="DX26" s="468">
        <v>0.44</v>
      </c>
    </row>
    <row r="27" spans="1:128">
      <c r="A27" s="450">
        <v>2</v>
      </c>
      <c r="B27" s="461" t="s">
        <v>473</v>
      </c>
      <c r="C27" s="461">
        <v>9000</v>
      </c>
      <c r="D27" s="461">
        <v>7470</v>
      </c>
      <c r="E27" s="461">
        <v>7470</v>
      </c>
      <c r="F27" s="461">
        <v>0.94969999999999999</v>
      </c>
      <c r="G27" s="461">
        <v>3750990</v>
      </c>
      <c r="H27" s="461">
        <v>686270</v>
      </c>
      <c r="I27" s="468">
        <v>0.75</v>
      </c>
      <c r="J27" s="461">
        <v>9000</v>
      </c>
      <c r="K27" s="461">
        <v>9180</v>
      </c>
      <c r="L27" s="461">
        <v>9180</v>
      </c>
      <c r="M27" s="461">
        <v>0.94620000000000004</v>
      </c>
      <c r="N27" s="461">
        <v>3956190</v>
      </c>
      <c r="O27" s="461">
        <v>78708</v>
      </c>
      <c r="P27" s="468">
        <v>0.62</v>
      </c>
      <c r="Q27" s="461">
        <v>9000</v>
      </c>
      <c r="R27" s="461">
        <v>8748</v>
      </c>
      <c r="S27" s="461">
        <v>8748</v>
      </c>
      <c r="T27" s="461">
        <v>0.94499999999999995</v>
      </c>
      <c r="U27" s="461">
        <v>4207830</v>
      </c>
      <c r="V27" s="461">
        <v>636546</v>
      </c>
      <c r="W27" s="468">
        <v>0.72</v>
      </c>
      <c r="X27" s="461">
        <v>10000</v>
      </c>
      <c r="Y27" s="461">
        <v>9180</v>
      </c>
      <c r="Z27" s="461">
        <v>9180</v>
      </c>
      <c r="AA27" s="461">
        <v>0.94630000000000003</v>
      </c>
      <c r="AB27" s="461">
        <v>4926210</v>
      </c>
      <c r="AC27" s="461">
        <v>1048318</v>
      </c>
      <c r="AD27" s="468">
        <v>0.77</v>
      </c>
      <c r="AE27" s="461">
        <v>10000</v>
      </c>
      <c r="AF27" s="461">
        <v>9198</v>
      </c>
      <c r="AG27" s="461">
        <v>9198</v>
      </c>
      <c r="AH27" s="461">
        <v>0.94130000000000003</v>
      </c>
      <c r="AI27" s="461">
        <v>4529490</v>
      </c>
      <c r="AJ27" s="461">
        <v>664524</v>
      </c>
      <c r="AK27" s="468">
        <v>0.71</v>
      </c>
      <c r="AL27" s="461">
        <v>10000</v>
      </c>
      <c r="AM27" s="461">
        <v>8208</v>
      </c>
      <c r="AN27" s="461">
        <v>8208</v>
      </c>
      <c r="AO27" s="461">
        <v>0.95440000000000003</v>
      </c>
      <c r="AP27" s="461">
        <v>4465410</v>
      </c>
      <c r="AQ27" s="461">
        <v>1081245</v>
      </c>
      <c r="AR27" s="468">
        <v>0.8</v>
      </c>
      <c r="AS27" s="461">
        <v>10000</v>
      </c>
      <c r="AT27" s="461">
        <v>8280</v>
      </c>
      <c r="AU27" s="461">
        <v>8280</v>
      </c>
      <c r="AV27" s="461">
        <v>0.97589999999999999</v>
      </c>
      <c r="AW27" s="461">
        <v>4521750</v>
      </c>
      <c r="AX27" s="461">
        <v>914636</v>
      </c>
      <c r="AY27" s="468">
        <v>0.76</v>
      </c>
      <c r="AZ27" s="461">
        <v>10000</v>
      </c>
      <c r="BA27" s="461">
        <v>8532</v>
      </c>
      <c r="BB27" s="461">
        <v>8532</v>
      </c>
      <c r="BC27" s="461">
        <v>0.96499999999999997</v>
      </c>
      <c r="BD27" s="461">
        <v>4846650</v>
      </c>
      <c r="BE27" s="461">
        <v>1289830</v>
      </c>
      <c r="BF27" s="468">
        <v>0.83</v>
      </c>
      <c r="BG27" s="461">
        <v>10000</v>
      </c>
      <c r="BH27" s="461">
        <v>8604</v>
      </c>
      <c r="BI27" s="461">
        <v>8604</v>
      </c>
      <c r="BJ27" s="461">
        <v>0.97270000000000001</v>
      </c>
      <c r="BK27" s="461">
        <v>4793910</v>
      </c>
      <c r="BL27" s="461">
        <v>1057939</v>
      </c>
      <c r="BM27" s="468">
        <v>0.78</v>
      </c>
      <c r="BN27" s="461">
        <v>10000</v>
      </c>
      <c r="BO27" s="461">
        <v>9072</v>
      </c>
      <c r="BP27" s="461">
        <v>9072</v>
      </c>
      <c r="BQ27" s="461">
        <v>0.96</v>
      </c>
      <c r="BR27" s="461">
        <v>4841970</v>
      </c>
      <c r="BS27" s="461">
        <v>954219</v>
      </c>
      <c r="BT27" s="468">
        <v>0.76</v>
      </c>
      <c r="BU27" s="461">
        <v>10000</v>
      </c>
      <c r="BV27" s="461">
        <v>8982</v>
      </c>
      <c r="BW27" s="461">
        <v>8982</v>
      </c>
      <c r="BX27" s="461">
        <v>0.97170000000000001</v>
      </c>
      <c r="BY27" s="461">
        <v>4324470</v>
      </c>
      <c r="BZ27" s="461">
        <v>805417</v>
      </c>
      <c r="CA27" s="468">
        <v>0.75</v>
      </c>
      <c r="CB27" s="461">
        <v>10000</v>
      </c>
      <c r="CC27" s="461">
        <v>9648</v>
      </c>
      <c r="CD27" s="461">
        <v>9648</v>
      </c>
      <c r="CE27" s="461">
        <v>0.97519999999999996</v>
      </c>
      <c r="CF27" s="461">
        <v>4524270</v>
      </c>
      <c r="CG27" s="461">
        <v>324213</v>
      </c>
      <c r="CH27" s="468">
        <v>0.66</v>
      </c>
      <c r="CI27" s="461">
        <v>10000</v>
      </c>
      <c r="CJ27" s="461">
        <v>9306</v>
      </c>
      <c r="CK27" s="461">
        <v>9306</v>
      </c>
      <c r="CL27" s="461">
        <v>0.95469999999999999</v>
      </c>
      <c r="CM27" s="461">
        <v>4767090</v>
      </c>
      <c r="CN27" s="461">
        <v>929013</v>
      </c>
      <c r="CO27" s="468">
        <v>0.76</v>
      </c>
      <c r="CP27" s="461">
        <v>10000</v>
      </c>
      <c r="CQ27" s="461">
        <v>9180</v>
      </c>
      <c r="CR27" s="461">
        <v>9180</v>
      </c>
      <c r="CS27" s="461">
        <v>0.95050000000000001</v>
      </c>
      <c r="CT27" s="461">
        <v>4820730</v>
      </c>
      <c r="CU27" s="461">
        <v>925627</v>
      </c>
      <c r="CV27" s="468">
        <v>0.75</v>
      </c>
      <c r="CW27" s="461">
        <v>10000</v>
      </c>
      <c r="CX27" s="461">
        <v>9000</v>
      </c>
      <c r="CY27" s="461">
        <v>9000</v>
      </c>
      <c r="CZ27" s="461">
        <v>0.95099999999999996</v>
      </c>
      <c r="DA27" s="461">
        <v>4352550</v>
      </c>
      <c r="DB27" s="461">
        <v>655062</v>
      </c>
      <c r="DC27" s="468">
        <v>0.72</v>
      </c>
      <c r="DD27" s="461">
        <v>10000</v>
      </c>
      <c r="DE27" s="461">
        <v>7614</v>
      </c>
      <c r="DF27" s="461">
        <v>8000</v>
      </c>
      <c r="DG27" s="461">
        <v>0.97499999999999998</v>
      </c>
      <c r="DH27" s="461">
        <v>4224210</v>
      </c>
      <c r="DI27" s="461">
        <v>910293</v>
      </c>
      <c r="DJ27" s="468">
        <v>0.78</v>
      </c>
      <c r="DK27" s="461">
        <v>10000</v>
      </c>
      <c r="DL27" s="461">
        <v>8208</v>
      </c>
      <c r="DM27" s="461">
        <v>8208</v>
      </c>
      <c r="DN27" s="461">
        <v>0.96699999999999997</v>
      </c>
      <c r="DO27" s="461">
        <v>4529670</v>
      </c>
      <c r="DP27" s="461">
        <v>986532</v>
      </c>
      <c r="DQ27" s="468">
        <v>0.78</v>
      </c>
      <c r="DR27" s="461">
        <v>10000</v>
      </c>
      <c r="DS27" s="461">
        <v>7740</v>
      </c>
      <c r="DT27" s="461">
        <v>8000</v>
      </c>
      <c r="DU27" s="461">
        <v>0.97809999999999997</v>
      </c>
      <c r="DV27" s="461">
        <v>4000290</v>
      </c>
      <c r="DW27" s="461">
        <v>729837</v>
      </c>
      <c r="DX27" s="468">
        <v>0.75</v>
      </c>
    </row>
    <row r="28" spans="1:128">
      <c r="A28" s="450">
        <v>3</v>
      </c>
      <c r="B28" s="461" t="s">
        <v>812</v>
      </c>
      <c r="C28" s="461">
        <v>22222</v>
      </c>
      <c r="D28" s="461">
        <v>20594</v>
      </c>
      <c r="E28" s="461">
        <v>20594</v>
      </c>
      <c r="F28" s="461">
        <v>0.99909999999999999</v>
      </c>
      <c r="G28" s="461">
        <v>13719976</v>
      </c>
      <c r="H28" s="461">
        <v>4831375</v>
      </c>
      <c r="I28" s="468">
        <v>0.93</v>
      </c>
      <c r="J28" s="461">
        <v>22222</v>
      </c>
      <c r="K28" s="461">
        <v>20510</v>
      </c>
      <c r="L28" s="461">
        <v>20510</v>
      </c>
      <c r="M28" s="461">
        <v>0.99560000000000004</v>
      </c>
      <c r="N28" s="461">
        <v>13892328</v>
      </c>
      <c r="O28" s="461">
        <v>4776949</v>
      </c>
      <c r="P28" s="468">
        <v>0.92</v>
      </c>
      <c r="Q28" s="461">
        <v>22222</v>
      </c>
      <c r="R28" s="461">
        <v>21513</v>
      </c>
      <c r="S28" s="461">
        <v>21513</v>
      </c>
      <c r="T28" s="461">
        <v>0.98960000000000004</v>
      </c>
      <c r="U28" s="461">
        <v>12545792</v>
      </c>
      <c r="V28" s="461">
        <v>3348830</v>
      </c>
      <c r="W28" s="468">
        <v>0.82</v>
      </c>
      <c r="X28" s="461">
        <v>28888</v>
      </c>
      <c r="Y28" s="461">
        <v>21380</v>
      </c>
      <c r="Z28" s="461">
        <v>23110.400000000001</v>
      </c>
      <c r="AA28" s="461">
        <v>0.9929</v>
      </c>
      <c r="AB28" s="461">
        <v>15352120</v>
      </c>
      <c r="AC28" s="461">
        <v>5875851</v>
      </c>
      <c r="AD28" s="468">
        <v>0.97</v>
      </c>
      <c r="AE28" s="461">
        <v>28888</v>
      </c>
      <c r="AF28" s="461">
        <v>24480</v>
      </c>
      <c r="AG28" s="461">
        <v>24480</v>
      </c>
      <c r="AH28" s="461">
        <v>0.99370000000000003</v>
      </c>
      <c r="AI28" s="461">
        <v>16720944</v>
      </c>
      <c r="AJ28" s="461">
        <v>5861918</v>
      </c>
      <c r="AK28" s="468">
        <v>0.93</v>
      </c>
      <c r="AL28" s="461">
        <v>28888</v>
      </c>
      <c r="AM28" s="461">
        <v>24210</v>
      </c>
      <c r="AN28" s="461">
        <v>24210</v>
      </c>
      <c r="AO28" s="461">
        <v>0.99309999999999998</v>
      </c>
      <c r="AP28" s="461">
        <v>14256048</v>
      </c>
      <c r="AQ28" s="461">
        <v>3869493</v>
      </c>
      <c r="AR28" s="468">
        <v>0.83</v>
      </c>
      <c r="AS28" s="461">
        <v>28888</v>
      </c>
      <c r="AT28" s="461">
        <v>24360</v>
      </c>
      <c r="AU28" s="461">
        <v>24360</v>
      </c>
      <c r="AV28" s="461">
        <v>0.99339999999999995</v>
      </c>
      <c r="AW28" s="461">
        <v>15267144</v>
      </c>
      <c r="AX28" s="461">
        <v>4464610</v>
      </c>
      <c r="AY28" s="468">
        <v>0.85</v>
      </c>
      <c r="AZ28" s="461">
        <v>28888</v>
      </c>
      <c r="BA28" s="461">
        <v>23712</v>
      </c>
      <c r="BB28" s="461">
        <v>23712</v>
      </c>
      <c r="BC28" s="461">
        <v>0.99390000000000001</v>
      </c>
      <c r="BD28" s="461">
        <v>14371208</v>
      </c>
      <c r="BE28" s="461">
        <v>4190110</v>
      </c>
      <c r="BF28" s="468">
        <v>0.85</v>
      </c>
      <c r="BG28" s="461">
        <v>28888</v>
      </c>
      <c r="BH28" s="461">
        <v>23780</v>
      </c>
      <c r="BI28" s="461">
        <v>23780</v>
      </c>
      <c r="BJ28" s="461">
        <v>0.99170000000000003</v>
      </c>
      <c r="BK28" s="461">
        <v>14438344</v>
      </c>
      <c r="BL28" s="461">
        <v>3911060</v>
      </c>
      <c r="BM28" s="468">
        <v>0.82</v>
      </c>
      <c r="BN28" s="461">
        <v>28888</v>
      </c>
      <c r="BO28" s="461">
        <v>24060</v>
      </c>
      <c r="BP28" s="461">
        <v>24060</v>
      </c>
      <c r="BQ28" s="461">
        <v>0.99270000000000003</v>
      </c>
      <c r="BR28" s="461">
        <v>15099383</v>
      </c>
      <c r="BS28" s="461">
        <v>4437404</v>
      </c>
      <c r="BT28" s="468">
        <v>0.85</v>
      </c>
      <c r="BU28" s="461">
        <v>28888</v>
      </c>
      <c r="BV28" s="461">
        <v>24230</v>
      </c>
      <c r="BW28" s="461">
        <v>24230</v>
      </c>
      <c r="BX28" s="461">
        <v>0.99360000000000004</v>
      </c>
      <c r="BY28" s="461">
        <v>13925380</v>
      </c>
      <c r="BZ28" s="461">
        <v>4218369</v>
      </c>
      <c r="CA28" s="468">
        <v>0.86</v>
      </c>
      <c r="CB28" s="461">
        <v>28888</v>
      </c>
      <c r="CC28" s="461">
        <v>24540</v>
      </c>
      <c r="CD28" s="461">
        <v>24540</v>
      </c>
      <c r="CE28" s="461">
        <v>0.99319999999999997</v>
      </c>
      <c r="CF28" s="461">
        <v>17554968</v>
      </c>
      <c r="CG28" s="461">
        <v>6674804</v>
      </c>
      <c r="CH28" s="468">
        <v>0.97</v>
      </c>
      <c r="CI28" s="461">
        <v>28888</v>
      </c>
      <c r="CJ28" s="461">
        <v>24780</v>
      </c>
      <c r="CK28" s="461">
        <v>24780</v>
      </c>
      <c r="CL28" s="461">
        <v>0.99229999999999996</v>
      </c>
      <c r="CM28" s="461">
        <v>16148984</v>
      </c>
      <c r="CN28" s="461">
        <v>5526452</v>
      </c>
      <c r="CO28" s="468">
        <v>0.91</v>
      </c>
      <c r="CP28" s="461">
        <v>28888</v>
      </c>
      <c r="CQ28" s="461">
        <v>24760</v>
      </c>
      <c r="CR28" s="461">
        <v>24760</v>
      </c>
      <c r="CS28" s="461">
        <v>0.99039999999999995</v>
      </c>
      <c r="CT28" s="461">
        <v>14738152</v>
      </c>
      <c r="CU28" s="461">
        <v>3791395</v>
      </c>
      <c r="CV28" s="468">
        <v>0.81</v>
      </c>
      <c r="CW28" s="461">
        <v>28888</v>
      </c>
      <c r="CX28" s="461">
        <v>24960</v>
      </c>
      <c r="CY28" s="461">
        <v>24960</v>
      </c>
      <c r="CZ28" s="461">
        <v>0.99050000000000005</v>
      </c>
      <c r="DA28" s="461">
        <v>16564693</v>
      </c>
      <c r="DB28" s="461">
        <v>5884409</v>
      </c>
      <c r="DC28" s="468">
        <v>0.93</v>
      </c>
      <c r="DD28" s="461">
        <v>28888</v>
      </c>
      <c r="DE28" s="461">
        <v>24675</v>
      </c>
      <c r="DF28" s="461">
        <v>24675</v>
      </c>
      <c r="DG28" s="461">
        <v>0.99080000000000001</v>
      </c>
      <c r="DH28" s="461">
        <v>17111253</v>
      </c>
      <c r="DI28" s="461">
        <v>6197670</v>
      </c>
      <c r="DJ28" s="468">
        <v>0.94</v>
      </c>
      <c r="DK28" s="461">
        <v>28888</v>
      </c>
      <c r="DL28" s="461">
        <v>24637</v>
      </c>
      <c r="DM28" s="461">
        <v>24637</v>
      </c>
      <c r="DN28" s="461">
        <v>0.98960000000000004</v>
      </c>
      <c r="DO28" s="461">
        <v>15193712</v>
      </c>
      <c r="DP28" s="461">
        <v>4310134</v>
      </c>
      <c r="DQ28" s="468">
        <v>0.84</v>
      </c>
      <c r="DR28" s="461">
        <v>28888</v>
      </c>
      <c r="DS28" s="461">
        <v>25025</v>
      </c>
      <c r="DT28" s="461">
        <v>25025</v>
      </c>
      <c r="DU28" s="461">
        <v>0.98780000000000001</v>
      </c>
      <c r="DV28" s="461">
        <v>16428852</v>
      </c>
      <c r="DW28" s="461">
        <v>5749944</v>
      </c>
      <c r="DX28" s="468">
        <v>0.92</v>
      </c>
    </row>
    <row r="29" spans="1:128">
      <c r="A29" s="450">
        <v>4</v>
      </c>
      <c r="B29" s="461" t="s">
        <v>237</v>
      </c>
      <c r="C29" s="461">
        <v>10000</v>
      </c>
      <c r="D29" s="461">
        <v>9590.4</v>
      </c>
      <c r="E29" s="461">
        <v>9590.4</v>
      </c>
      <c r="F29" s="461">
        <v>0.95330000000000004</v>
      </c>
      <c r="G29" s="461">
        <v>4868100</v>
      </c>
      <c r="H29" s="461">
        <v>918528</v>
      </c>
      <c r="I29" s="468">
        <v>0.74</v>
      </c>
      <c r="J29" s="461">
        <v>10000</v>
      </c>
      <c r="K29" s="461">
        <v>9208.7999999999993</v>
      </c>
      <c r="L29" s="461">
        <v>9208.7999999999993</v>
      </c>
      <c r="M29" s="461">
        <v>0.96989999999999998</v>
      </c>
      <c r="N29" s="461">
        <v>5134860</v>
      </c>
      <c r="O29" s="461">
        <v>1147787</v>
      </c>
      <c r="P29" s="468">
        <v>0.77</v>
      </c>
      <c r="Q29" s="461">
        <v>10000</v>
      </c>
      <c r="R29" s="461">
        <v>9849.6</v>
      </c>
      <c r="S29" s="461">
        <v>9849.6</v>
      </c>
      <c r="T29" s="461">
        <v>0.95940000000000003</v>
      </c>
      <c r="U29" s="461">
        <v>4996440</v>
      </c>
      <c r="V29" s="461">
        <v>914167</v>
      </c>
      <c r="W29" s="468">
        <v>0.73</v>
      </c>
      <c r="X29" s="461">
        <v>10000</v>
      </c>
      <c r="Y29" s="461">
        <v>9964.7999999999993</v>
      </c>
      <c r="Z29" s="461">
        <v>9964.7999999999993</v>
      </c>
      <c r="AA29" s="461">
        <v>0.92889999999999995</v>
      </c>
      <c r="AB29" s="461">
        <v>5256990</v>
      </c>
      <c r="AC29" s="461">
        <v>1124976</v>
      </c>
      <c r="AD29" s="468">
        <v>0.76</v>
      </c>
      <c r="AE29" s="461">
        <v>10000</v>
      </c>
      <c r="AF29" s="461">
        <v>9590.4</v>
      </c>
      <c r="AG29" s="461">
        <v>9590.4</v>
      </c>
      <c r="AH29" s="461">
        <v>0.95540000000000003</v>
      </c>
      <c r="AI29" s="461">
        <v>5328720</v>
      </c>
      <c r="AJ29" s="461">
        <v>1238505</v>
      </c>
      <c r="AK29" s="468">
        <v>0.78</v>
      </c>
      <c r="AL29" s="461">
        <v>10000</v>
      </c>
      <c r="AM29" s="461">
        <v>10274.4</v>
      </c>
      <c r="AN29" s="461">
        <v>10274.4</v>
      </c>
      <c r="AO29" s="461">
        <v>0.9486</v>
      </c>
      <c r="AP29" s="461">
        <v>5124870</v>
      </c>
      <c r="AQ29" s="461">
        <v>914470</v>
      </c>
      <c r="AR29" s="468">
        <v>0.73</v>
      </c>
      <c r="AS29" s="461">
        <v>10000</v>
      </c>
      <c r="AT29" s="461">
        <v>9540</v>
      </c>
      <c r="AU29" s="461">
        <v>9900</v>
      </c>
      <c r="AV29" s="461">
        <v>0.97299999999999998</v>
      </c>
      <c r="AW29" s="461">
        <v>5281560</v>
      </c>
      <c r="AX29" s="461">
        <v>981523</v>
      </c>
      <c r="AY29" s="468">
        <v>0.76</v>
      </c>
      <c r="AZ29" s="461">
        <v>12000</v>
      </c>
      <c r="BA29" s="461">
        <v>9806.4</v>
      </c>
      <c r="BB29" s="461">
        <v>9806.4</v>
      </c>
      <c r="BC29" s="461">
        <v>0.97230000000000005</v>
      </c>
      <c r="BD29" s="461">
        <v>5506920</v>
      </c>
      <c r="BE29" s="461">
        <v>1387903</v>
      </c>
      <c r="BF29" s="468">
        <v>0.8</v>
      </c>
      <c r="BG29" s="461">
        <v>12000</v>
      </c>
      <c r="BH29" s="461">
        <v>11332.8</v>
      </c>
      <c r="BI29" s="461">
        <v>11455.2</v>
      </c>
      <c r="BJ29" s="461">
        <v>0.97389999999999999</v>
      </c>
      <c r="BK29" s="461">
        <v>6142410</v>
      </c>
      <c r="BL29" s="461">
        <v>1162274</v>
      </c>
      <c r="BM29" s="468">
        <v>0.75</v>
      </c>
      <c r="BN29" s="461">
        <v>12000</v>
      </c>
      <c r="BO29" s="461">
        <v>11340</v>
      </c>
      <c r="BP29" s="461">
        <v>11520</v>
      </c>
      <c r="BQ29" s="461">
        <v>0.97299999999999998</v>
      </c>
      <c r="BR29" s="461">
        <v>6526350</v>
      </c>
      <c r="BS29" s="461">
        <v>1522670</v>
      </c>
      <c r="BT29" s="468">
        <v>0.8</v>
      </c>
      <c r="BU29" s="461">
        <v>12000</v>
      </c>
      <c r="BV29" s="461">
        <v>11412</v>
      </c>
      <c r="BW29" s="461">
        <v>12376.8</v>
      </c>
      <c r="BX29" s="461">
        <v>0.97460000000000002</v>
      </c>
      <c r="BY29" s="461">
        <v>5676390</v>
      </c>
      <c r="BZ29" s="461">
        <v>812819</v>
      </c>
      <c r="CA29" s="468">
        <v>0.76</v>
      </c>
      <c r="CB29" s="461">
        <v>12000</v>
      </c>
      <c r="CC29" s="461">
        <v>11376</v>
      </c>
      <c r="CD29" s="461">
        <v>11376</v>
      </c>
      <c r="CE29" s="461">
        <v>0.98050000000000004</v>
      </c>
      <c r="CF29" s="461">
        <v>6597540</v>
      </c>
      <c r="CG29" s="461">
        <v>1618319</v>
      </c>
      <c r="CH29" s="468">
        <v>0.8</v>
      </c>
      <c r="CI29" s="461">
        <v>12000</v>
      </c>
      <c r="CJ29" s="461">
        <v>11476.8</v>
      </c>
      <c r="CK29" s="461">
        <v>11476.8</v>
      </c>
      <c r="CL29" s="461">
        <v>0.97889999999999999</v>
      </c>
      <c r="CM29" s="461">
        <v>5991390</v>
      </c>
      <c r="CN29" s="461">
        <v>1138026</v>
      </c>
      <c r="CO29" s="468">
        <v>0.74</v>
      </c>
      <c r="CP29" s="461">
        <v>12000</v>
      </c>
      <c r="CQ29" s="461">
        <v>11376</v>
      </c>
      <c r="CR29" s="461">
        <v>11376</v>
      </c>
      <c r="CS29" s="461">
        <v>0.95240000000000002</v>
      </c>
      <c r="CT29" s="461">
        <v>5795280</v>
      </c>
      <c r="CU29" s="461">
        <v>958758</v>
      </c>
      <c r="CV29" s="468">
        <v>0.72</v>
      </c>
      <c r="CW29" s="461">
        <v>12000</v>
      </c>
      <c r="CX29" s="461">
        <v>11520</v>
      </c>
      <c r="CY29" s="461">
        <v>11520</v>
      </c>
      <c r="CZ29" s="461">
        <v>0.95240000000000002</v>
      </c>
      <c r="DA29" s="461">
        <v>5609700</v>
      </c>
      <c r="DB29" s="461">
        <v>869948</v>
      </c>
      <c r="DC29" s="468">
        <v>0.71</v>
      </c>
      <c r="DD29" s="461">
        <v>12000</v>
      </c>
      <c r="DE29" s="461">
        <v>306</v>
      </c>
      <c r="DF29" s="461">
        <v>9600</v>
      </c>
      <c r="DG29" s="461">
        <v>0.79090000000000005</v>
      </c>
      <c r="DH29" s="461">
        <v>18720</v>
      </c>
      <c r="DI29" s="461">
        <v>0</v>
      </c>
      <c r="DJ29" s="468">
        <v>0.1</v>
      </c>
      <c r="DK29" s="461">
        <v>2000</v>
      </c>
      <c r="DL29" s="461">
        <v>486</v>
      </c>
      <c r="DM29" s="461">
        <v>1600</v>
      </c>
      <c r="DN29" s="461">
        <v>0.78369999999999995</v>
      </c>
      <c r="DO29" s="461">
        <v>44010</v>
      </c>
      <c r="DP29" s="461">
        <v>0</v>
      </c>
      <c r="DQ29" s="468">
        <v>0.16</v>
      </c>
      <c r="DR29" s="461">
        <v>12000</v>
      </c>
      <c r="DS29" s="461">
        <v>846</v>
      </c>
      <c r="DT29" s="461">
        <v>9600</v>
      </c>
      <c r="DU29" s="461">
        <v>0.7732</v>
      </c>
      <c r="DV29" s="461">
        <v>143280</v>
      </c>
      <c r="DW29" s="461">
        <v>0</v>
      </c>
      <c r="DX29" s="468">
        <v>0.3</v>
      </c>
    </row>
    <row r="30" spans="1:128">
      <c r="A30" s="450">
        <v>5</v>
      </c>
      <c r="B30" s="461" t="s">
        <v>238</v>
      </c>
      <c r="C30" s="461">
        <v>8000</v>
      </c>
      <c r="D30" s="461">
        <v>7449.6</v>
      </c>
      <c r="E30" s="461">
        <v>7516.8</v>
      </c>
      <c r="F30" s="461">
        <v>0.91890000000000005</v>
      </c>
      <c r="G30" s="461">
        <v>2366160</v>
      </c>
      <c r="H30" s="461">
        <v>0</v>
      </c>
      <c r="I30" s="468">
        <v>0.48</v>
      </c>
      <c r="J30" s="461">
        <v>8000</v>
      </c>
      <c r="K30" s="461">
        <v>7420.8</v>
      </c>
      <c r="L30" s="461">
        <v>7420.8</v>
      </c>
      <c r="M30" s="461">
        <v>0.92749999999999999</v>
      </c>
      <c r="N30" s="461">
        <v>2669280</v>
      </c>
      <c r="O30" s="461">
        <v>0</v>
      </c>
      <c r="P30" s="468">
        <v>0.52</v>
      </c>
      <c r="Q30" s="461">
        <v>8000</v>
      </c>
      <c r="R30" s="461">
        <v>7200</v>
      </c>
      <c r="S30" s="461">
        <v>7200</v>
      </c>
      <c r="T30" s="461">
        <v>0.92730000000000001</v>
      </c>
      <c r="U30" s="461">
        <v>2811240</v>
      </c>
      <c r="V30" s="461">
        <v>0</v>
      </c>
      <c r="W30" s="468">
        <v>0.57999999999999996</v>
      </c>
      <c r="X30" s="461">
        <v>8000</v>
      </c>
      <c r="Y30" s="461">
        <v>7190.4</v>
      </c>
      <c r="Z30" s="461">
        <v>7190.4</v>
      </c>
      <c r="AA30" s="461">
        <v>0.94169999999999998</v>
      </c>
      <c r="AB30" s="461">
        <v>2341680</v>
      </c>
      <c r="AC30" s="461">
        <v>0</v>
      </c>
      <c r="AD30" s="468">
        <v>0.46</v>
      </c>
      <c r="AE30" s="461">
        <v>8000</v>
      </c>
      <c r="AF30" s="461">
        <v>7305.6</v>
      </c>
      <c r="AG30" s="461">
        <v>7305.6</v>
      </c>
      <c r="AH30" s="461">
        <v>0.94010000000000005</v>
      </c>
      <c r="AI30" s="461">
        <v>2593800</v>
      </c>
      <c r="AJ30" s="461">
        <v>0</v>
      </c>
      <c r="AK30" s="468">
        <v>0.51</v>
      </c>
      <c r="AL30" s="461">
        <v>8000</v>
      </c>
      <c r="AM30" s="461">
        <v>7017.6</v>
      </c>
      <c r="AN30" s="461">
        <v>7017.6</v>
      </c>
      <c r="AO30" s="461">
        <v>0.93820000000000003</v>
      </c>
      <c r="AP30" s="461">
        <v>2338920</v>
      </c>
      <c r="AQ30" s="461">
        <v>0</v>
      </c>
      <c r="AR30" s="468">
        <v>0.49</v>
      </c>
      <c r="AS30" s="461">
        <v>8000</v>
      </c>
      <c r="AT30" s="461">
        <v>7286.4</v>
      </c>
      <c r="AU30" s="461">
        <v>7286.4</v>
      </c>
      <c r="AV30" s="461">
        <v>0.93940000000000001</v>
      </c>
      <c r="AW30" s="461">
        <v>2699880</v>
      </c>
      <c r="AX30" s="461">
        <v>0</v>
      </c>
      <c r="AY30" s="468">
        <v>0.53</v>
      </c>
      <c r="AZ30" s="461">
        <v>15000</v>
      </c>
      <c r="BA30" s="461">
        <v>11875.2</v>
      </c>
      <c r="BB30" s="461">
        <v>12000</v>
      </c>
      <c r="BC30" s="461">
        <v>0.9486</v>
      </c>
      <c r="BD30" s="461">
        <v>3319680</v>
      </c>
      <c r="BE30" s="461">
        <v>0</v>
      </c>
      <c r="BF30" s="468">
        <v>0.41</v>
      </c>
      <c r="BG30" s="461">
        <v>15000</v>
      </c>
      <c r="BH30" s="461">
        <v>11750.4</v>
      </c>
      <c r="BI30" s="461">
        <v>12000</v>
      </c>
      <c r="BJ30" s="461">
        <v>0.95309999999999995</v>
      </c>
      <c r="BK30" s="461">
        <v>4010760</v>
      </c>
      <c r="BL30" s="461">
        <v>0</v>
      </c>
      <c r="BM30" s="468">
        <v>0.48</v>
      </c>
      <c r="BN30" s="461">
        <v>15000</v>
      </c>
      <c r="BO30" s="461">
        <v>9600</v>
      </c>
      <c r="BP30" s="461">
        <v>12000</v>
      </c>
      <c r="BQ30" s="461">
        <v>0.91500000000000004</v>
      </c>
      <c r="BR30" s="461">
        <v>2592960</v>
      </c>
      <c r="BS30" s="461">
        <v>0</v>
      </c>
      <c r="BT30" s="468">
        <v>0.4</v>
      </c>
      <c r="BU30" s="461">
        <v>15000</v>
      </c>
      <c r="BV30" s="461">
        <v>7142.4</v>
      </c>
      <c r="BW30" s="461">
        <v>12000</v>
      </c>
      <c r="BX30" s="461">
        <v>0.92030000000000001</v>
      </c>
      <c r="BY30" s="461">
        <v>1946760</v>
      </c>
      <c r="BZ30" s="461">
        <v>0</v>
      </c>
      <c r="CA30" s="468">
        <v>0.44</v>
      </c>
      <c r="CB30" s="461">
        <v>15000</v>
      </c>
      <c r="CC30" s="461">
        <v>10550.4</v>
      </c>
      <c r="CD30" s="461">
        <v>12000</v>
      </c>
      <c r="CE30" s="461">
        <v>0.92679999999999996</v>
      </c>
      <c r="CF30" s="461">
        <v>2482080</v>
      </c>
      <c r="CG30" s="461">
        <v>0</v>
      </c>
      <c r="CH30" s="468">
        <v>0.34</v>
      </c>
      <c r="CI30" s="461">
        <v>15000</v>
      </c>
      <c r="CJ30" s="461">
        <v>15504</v>
      </c>
      <c r="CK30" s="461">
        <v>15504</v>
      </c>
      <c r="CL30" s="461">
        <v>0.95099999999999996</v>
      </c>
      <c r="CM30" s="461">
        <v>4053240</v>
      </c>
      <c r="CN30" s="461">
        <v>0</v>
      </c>
      <c r="CO30" s="468">
        <v>0.38</v>
      </c>
      <c r="CP30" s="461">
        <v>15000</v>
      </c>
      <c r="CQ30" s="461">
        <v>15312</v>
      </c>
      <c r="CR30" s="461">
        <v>15312</v>
      </c>
      <c r="CS30" s="461">
        <v>0.95989999999999998</v>
      </c>
      <c r="CT30" s="461">
        <v>3979440</v>
      </c>
      <c r="CU30" s="461">
        <v>0</v>
      </c>
      <c r="CV30" s="468">
        <v>0.36</v>
      </c>
      <c r="CW30" s="461">
        <v>15000</v>
      </c>
      <c r="CX30" s="461">
        <v>15120</v>
      </c>
      <c r="CY30" s="461">
        <v>15120</v>
      </c>
      <c r="CZ30" s="461">
        <v>0.97529999999999994</v>
      </c>
      <c r="DA30" s="461">
        <v>4937760</v>
      </c>
      <c r="DB30" s="461">
        <v>0</v>
      </c>
      <c r="DC30" s="468">
        <v>0.47</v>
      </c>
      <c r="DD30" s="461">
        <v>15000</v>
      </c>
      <c r="DE30" s="461">
        <v>15192</v>
      </c>
      <c r="DF30" s="461">
        <v>15192</v>
      </c>
      <c r="DG30" s="461">
        <v>0.97770000000000001</v>
      </c>
      <c r="DH30" s="461">
        <v>5375040</v>
      </c>
      <c r="DI30" s="461">
        <v>0</v>
      </c>
      <c r="DJ30" s="468">
        <v>0.49</v>
      </c>
      <c r="DK30" s="461">
        <v>15000</v>
      </c>
      <c r="DL30" s="461">
        <v>15720</v>
      </c>
      <c r="DM30" s="461">
        <v>15720</v>
      </c>
      <c r="DN30" s="461">
        <v>0.97609999999999997</v>
      </c>
      <c r="DO30" s="461">
        <v>5152560</v>
      </c>
      <c r="DP30" s="461">
        <v>0</v>
      </c>
      <c r="DQ30" s="468">
        <v>0.45</v>
      </c>
      <c r="DR30" s="461">
        <v>15000</v>
      </c>
      <c r="DS30" s="461">
        <v>16032</v>
      </c>
      <c r="DT30" s="461">
        <v>16032</v>
      </c>
      <c r="DU30" s="461">
        <v>0.97889999999999999</v>
      </c>
      <c r="DV30" s="461">
        <v>6119640</v>
      </c>
      <c r="DW30" s="461">
        <v>0</v>
      </c>
      <c r="DX30" s="468">
        <v>0.54</v>
      </c>
    </row>
    <row r="31" spans="1:128">
      <c r="A31" s="450">
        <v>6</v>
      </c>
      <c r="B31" s="461" t="s">
        <v>474</v>
      </c>
      <c r="C31" s="461">
        <v>10000</v>
      </c>
      <c r="D31" s="461">
        <v>4880</v>
      </c>
      <c r="E31" s="461">
        <v>8000</v>
      </c>
      <c r="F31" s="461">
        <v>0.64859999999999995</v>
      </c>
      <c r="G31" s="461">
        <v>22095</v>
      </c>
      <c r="H31" s="461">
        <v>0</v>
      </c>
      <c r="I31" s="468">
        <v>0.01</v>
      </c>
      <c r="J31" s="461">
        <v>10000</v>
      </c>
      <c r="K31" s="461">
        <v>2636</v>
      </c>
      <c r="L31" s="461">
        <v>8000</v>
      </c>
      <c r="M31" s="461">
        <v>0.45090000000000002</v>
      </c>
      <c r="N31" s="461">
        <v>10530</v>
      </c>
      <c r="O31" s="461">
        <v>0</v>
      </c>
      <c r="P31" s="468">
        <v>0.01</v>
      </c>
      <c r="Q31" s="461">
        <v>10000</v>
      </c>
      <c r="R31" s="461">
        <v>8252</v>
      </c>
      <c r="S31" s="461">
        <v>8252</v>
      </c>
      <c r="T31" s="461">
        <v>0.62539999999999996</v>
      </c>
      <c r="U31" s="461">
        <v>37485</v>
      </c>
      <c r="V31" s="461">
        <v>0</v>
      </c>
      <c r="W31" s="468">
        <v>0.01</v>
      </c>
      <c r="X31" s="461">
        <v>10000</v>
      </c>
      <c r="Y31" s="461">
        <v>4928</v>
      </c>
      <c r="Z31" s="461">
        <v>8000</v>
      </c>
      <c r="AA31" s="461">
        <v>0.59689999999999999</v>
      </c>
      <c r="AB31" s="461">
        <v>17460</v>
      </c>
      <c r="AC31" s="461">
        <v>0</v>
      </c>
      <c r="AD31" s="468">
        <v>0.01</v>
      </c>
      <c r="AE31" s="461">
        <v>10000</v>
      </c>
      <c r="AF31" s="461">
        <v>9984</v>
      </c>
      <c r="AG31" s="461">
        <v>9984</v>
      </c>
      <c r="AH31" s="461">
        <v>0.94330000000000003</v>
      </c>
      <c r="AI31" s="461">
        <v>695025</v>
      </c>
      <c r="AJ31" s="461">
        <v>0</v>
      </c>
      <c r="AK31" s="468">
        <v>0.11</v>
      </c>
      <c r="AL31" s="461">
        <v>10000</v>
      </c>
      <c r="AM31" s="461">
        <v>9136</v>
      </c>
      <c r="AN31" s="461">
        <v>9136</v>
      </c>
      <c r="AO31" s="461">
        <v>0.90669999999999995</v>
      </c>
      <c r="AP31" s="461">
        <v>351945</v>
      </c>
      <c r="AQ31" s="461">
        <v>0</v>
      </c>
      <c r="AR31" s="468">
        <v>7.0000000000000007E-2</v>
      </c>
      <c r="AS31" s="461">
        <v>10000</v>
      </c>
      <c r="AT31" s="461">
        <v>5560</v>
      </c>
      <c r="AU31" s="461">
        <v>8000</v>
      </c>
      <c r="AV31" s="461">
        <v>0.67700000000000005</v>
      </c>
      <c r="AW31" s="461">
        <v>21600</v>
      </c>
      <c r="AX31" s="461">
        <v>0</v>
      </c>
      <c r="AY31" s="468">
        <v>0.01</v>
      </c>
      <c r="AZ31" s="461">
        <v>10000</v>
      </c>
      <c r="BA31" s="461">
        <v>4552</v>
      </c>
      <c r="BB31" s="461">
        <v>8000</v>
      </c>
      <c r="BC31" s="461">
        <v>0.50890000000000002</v>
      </c>
      <c r="BD31" s="461">
        <v>12825</v>
      </c>
      <c r="BE31" s="461">
        <v>0</v>
      </c>
      <c r="BF31" s="468">
        <v>0.01</v>
      </c>
      <c r="BG31" s="461">
        <v>10000</v>
      </c>
      <c r="BH31" s="461">
        <v>9964</v>
      </c>
      <c r="BI31" s="461">
        <v>9964</v>
      </c>
      <c r="BJ31" s="461">
        <v>0.96560000000000001</v>
      </c>
      <c r="BK31" s="461">
        <v>507690</v>
      </c>
      <c r="BL31" s="461">
        <v>0</v>
      </c>
      <c r="BM31" s="468">
        <v>0.08</v>
      </c>
      <c r="BN31" s="461">
        <v>10000</v>
      </c>
      <c r="BO31" s="461">
        <v>6764</v>
      </c>
      <c r="BP31" s="461">
        <v>8000</v>
      </c>
      <c r="BQ31" s="461">
        <v>0.55979999999999996</v>
      </c>
      <c r="BR31" s="461">
        <v>15795</v>
      </c>
      <c r="BS31" s="461">
        <v>0</v>
      </c>
      <c r="BT31" s="468">
        <v>0.01</v>
      </c>
      <c r="BU31" s="461">
        <v>10000</v>
      </c>
      <c r="BV31" s="461">
        <v>1956</v>
      </c>
      <c r="BW31" s="461">
        <v>8000</v>
      </c>
      <c r="BX31" s="461">
        <v>0.42759999999999998</v>
      </c>
      <c r="BY31" s="461">
        <v>8910</v>
      </c>
      <c r="BZ31" s="461">
        <v>0</v>
      </c>
      <c r="CA31" s="468">
        <v>0.02</v>
      </c>
      <c r="CB31" s="461">
        <v>10000</v>
      </c>
      <c r="CC31" s="461">
        <v>12484</v>
      </c>
      <c r="CD31" s="461">
        <v>12484</v>
      </c>
      <c r="CE31" s="461">
        <v>0.92820000000000003</v>
      </c>
      <c r="CF31" s="461">
        <v>3272600</v>
      </c>
      <c r="CG31" s="461">
        <v>0</v>
      </c>
      <c r="CH31" s="468">
        <v>0.42</v>
      </c>
      <c r="CI31" s="461">
        <v>10000</v>
      </c>
      <c r="CJ31" s="461">
        <v>14248</v>
      </c>
      <c r="CK31" s="461">
        <v>14248</v>
      </c>
      <c r="CL31" s="461">
        <v>0.9042</v>
      </c>
      <c r="CM31" s="461">
        <v>6180840</v>
      </c>
      <c r="CN31" s="461">
        <v>615366</v>
      </c>
      <c r="CO31" s="468">
        <v>0.7</v>
      </c>
      <c r="CP31" s="461">
        <v>10000</v>
      </c>
      <c r="CQ31" s="461">
        <v>3696</v>
      </c>
      <c r="CR31" s="461">
        <v>8000</v>
      </c>
      <c r="CS31" s="461">
        <v>0.39019999999999999</v>
      </c>
      <c r="CT31" s="461">
        <v>8955</v>
      </c>
      <c r="CU31" s="461">
        <v>0</v>
      </c>
      <c r="CV31" s="468">
        <v>0.01</v>
      </c>
      <c r="CW31" s="461">
        <v>10000</v>
      </c>
      <c r="CX31" s="461">
        <v>6300</v>
      </c>
      <c r="CY31" s="461">
        <v>8000</v>
      </c>
      <c r="CZ31" s="461">
        <v>0.59</v>
      </c>
      <c r="DA31" s="461">
        <v>18135</v>
      </c>
      <c r="DB31" s="461">
        <v>0</v>
      </c>
      <c r="DC31" s="468">
        <v>0.01</v>
      </c>
      <c r="DD31" s="461">
        <v>10000</v>
      </c>
      <c r="DE31" s="461">
        <v>9392</v>
      </c>
      <c r="DF31" s="461">
        <v>9392</v>
      </c>
      <c r="DG31" s="461">
        <v>0.91449999999999998</v>
      </c>
      <c r="DH31" s="461">
        <v>330210</v>
      </c>
      <c r="DI31" s="461">
        <v>0</v>
      </c>
      <c r="DJ31" s="468">
        <v>0.06</v>
      </c>
      <c r="DK31" s="461">
        <v>10000</v>
      </c>
      <c r="DL31" s="461">
        <v>1440</v>
      </c>
      <c r="DM31" s="461">
        <v>8000</v>
      </c>
      <c r="DN31" s="461">
        <v>0.41260000000000002</v>
      </c>
      <c r="DO31" s="461">
        <v>7965</v>
      </c>
      <c r="DP31" s="461">
        <v>0</v>
      </c>
      <c r="DQ31" s="468">
        <v>0.02</v>
      </c>
      <c r="DR31" s="461">
        <v>10000</v>
      </c>
      <c r="DS31" s="461">
        <v>9368</v>
      </c>
      <c r="DT31" s="461">
        <v>9368</v>
      </c>
      <c r="DU31" s="461">
        <v>0.91169999999999995</v>
      </c>
      <c r="DV31" s="461">
        <v>129105</v>
      </c>
      <c r="DW31" s="461">
        <v>0</v>
      </c>
      <c r="DX31" s="468">
        <v>0.02</v>
      </c>
    </row>
    <row r="32" spans="1:128">
      <c r="A32" s="450">
        <v>7</v>
      </c>
      <c r="B32" s="461" t="s">
        <v>475</v>
      </c>
      <c r="C32" s="461">
        <v>33333</v>
      </c>
      <c r="D32" s="461">
        <v>10800</v>
      </c>
      <c r="E32" s="461">
        <v>26666.400000000001</v>
      </c>
      <c r="F32" s="461">
        <v>9.2999999999999992E-3</v>
      </c>
      <c r="G32" s="461">
        <v>66700</v>
      </c>
      <c r="H32" s="461">
        <v>0</v>
      </c>
      <c r="I32" s="468">
        <v>0.92</v>
      </c>
      <c r="J32" s="461">
        <v>33333</v>
      </c>
      <c r="K32" s="461">
        <v>24480</v>
      </c>
      <c r="L32" s="461">
        <v>26666.400000000001</v>
      </c>
      <c r="M32" s="461">
        <v>0.1168</v>
      </c>
      <c r="N32" s="461">
        <v>908500</v>
      </c>
      <c r="O32" s="461">
        <v>0</v>
      </c>
      <c r="P32" s="468">
        <v>0.43</v>
      </c>
      <c r="Q32" s="461">
        <v>33333</v>
      </c>
      <c r="R32" s="461">
        <v>27120</v>
      </c>
      <c r="S32" s="461">
        <v>27120</v>
      </c>
      <c r="T32" s="461">
        <v>2.4199999999999999E-2</v>
      </c>
      <c r="U32" s="461">
        <v>177200</v>
      </c>
      <c r="V32" s="461">
        <v>0</v>
      </c>
      <c r="W32" s="468">
        <v>0.37</v>
      </c>
      <c r="X32" s="461">
        <v>33333</v>
      </c>
      <c r="Y32" s="461">
        <v>14680</v>
      </c>
      <c r="Z32" s="461">
        <v>26666.400000000001</v>
      </c>
      <c r="AA32" s="461">
        <v>1.55E-2</v>
      </c>
      <c r="AB32" s="461">
        <v>116500</v>
      </c>
      <c r="AC32" s="461">
        <v>0</v>
      </c>
      <c r="AD32" s="468">
        <v>0.69</v>
      </c>
      <c r="AE32" s="461">
        <v>33333</v>
      </c>
      <c r="AF32" s="461">
        <v>10800</v>
      </c>
      <c r="AG32" s="461">
        <v>26666.400000000001</v>
      </c>
      <c r="AH32" s="461">
        <v>1.6E-2</v>
      </c>
      <c r="AI32" s="461">
        <v>122200</v>
      </c>
      <c r="AJ32" s="461">
        <v>0</v>
      </c>
      <c r="AK32" s="468">
        <v>0.95</v>
      </c>
      <c r="AL32" s="461">
        <v>33333</v>
      </c>
      <c r="AM32" s="461">
        <v>10680</v>
      </c>
      <c r="AN32" s="461">
        <v>26666.400000000001</v>
      </c>
      <c r="AO32" s="461">
        <v>1.24E-2</v>
      </c>
      <c r="AP32" s="461">
        <v>91000</v>
      </c>
      <c r="AQ32" s="461">
        <v>0</v>
      </c>
      <c r="AR32" s="468">
        <v>0.95</v>
      </c>
      <c r="AS32" s="461">
        <v>33333</v>
      </c>
      <c r="AT32" s="461">
        <v>10720</v>
      </c>
      <c r="AU32" s="461">
        <v>26666.400000000001</v>
      </c>
      <c r="AV32" s="461">
        <v>1.03E-2</v>
      </c>
      <c r="AW32" s="461">
        <v>78500</v>
      </c>
      <c r="AX32" s="461">
        <v>0</v>
      </c>
      <c r="AY32" s="468">
        <v>0.96</v>
      </c>
      <c r="AZ32" s="461">
        <v>33333</v>
      </c>
      <c r="BA32" s="461">
        <v>10640</v>
      </c>
      <c r="BB32" s="461">
        <v>26666.400000000001</v>
      </c>
      <c r="BC32" s="461">
        <v>1.0699999999999999E-2</v>
      </c>
      <c r="BD32" s="461">
        <v>79200</v>
      </c>
      <c r="BE32" s="461">
        <v>0</v>
      </c>
      <c r="BF32" s="468">
        <v>0.97</v>
      </c>
      <c r="BG32" s="461">
        <v>33333</v>
      </c>
      <c r="BH32" s="461">
        <v>10820</v>
      </c>
      <c r="BI32" s="461">
        <v>26666.400000000001</v>
      </c>
      <c r="BJ32" s="461">
        <v>1.2999999999999999E-2</v>
      </c>
      <c r="BK32" s="461">
        <v>99100</v>
      </c>
      <c r="BL32" s="461">
        <v>0</v>
      </c>
      <c r="BM32" s="468">
        <v>0.95</v>
      </c>
      <c r="BN32" s="461">
        <v>33333</v>
      </c>
      <c r="BO32" s="461">
        <v>10760</v>
      </c>
      <c r="BP32" s="461">
        <v>26666.400000000001</v>
      </c>
      <c r="BQ32" s="461">
        <v>9.9000000000000008E-3</v>
      </c>
      <c r="BR32" s="461">
        <v>75700</v>
      </c>
      <c r="BS32" s="461">
        <v>0</v>
      </c>
      <c r="BT32" s="468">
        <v>0.96</v>
      </c>
      <c r="BU32" s="461">
        <v>33333</v>
      </c>
      <c r="BV32" s="461">
        <v>10530</v>
      </c>
      <c r="BW32" s="461">
        <v>26666.400000000001</v>
      </c>
      <c r="BX32" s="461">
        <v>9.2999999999999992E-3</v>
      </c>
      <c r="BY32" s="461">
        <v>63600</v>
      </c>
      <c r="BZ32" s="461">
        <v>0</v>
      </c>
      <c r="CA32" s="468">
        <v>0.97</v>
      </c>
      <c r="CB32" s="461">
        <v>33333</v>
      </c>
      <c r="CC32" s="461">
        <v>10480</v>
      </c>
      <c r="CD32" s="461">
        <v>26666.400000000001</v>
      </c>
      <c r="CE32" s="461">
        <v>8.8999999999999999E-3</v>
      </c>
      <c r="CF32" s="461">
        <v>66700</v>
      </c>
      <c r="CG32" s="461">
        <v>0</v>
      </c>
      <c r="CH32" s="468">
        <v>0.96</v>
      </c>
      <c r="CI32" s="461">
        <v>33333</v>
      </c>
      <c r="CJ32" s="461">
        <v>10760</v>
      </c>
      <c r="CK32" s="461">
        <v>26666.400000000001</v>
      </c>
      <c r="CL32" s="461">
        <v>7.9000000000000008E-3</v>
      </c>
      <c r="CM32" s="461">
        <v>56800</v>
      </c>
      <c r="CN32" s="461">
        <v>0</v>
      </c>
      <c r="CO32" s="468">
        <v>0.93</v>
      </c>
      <c r="CP32" s="461">
        <v>33333</v>
      </c>
      <c r="CQ32" s="461">
        <v>26680</v>
      </c>
      <c r="CR32" s="461">
        <v>26680</v>
      </c>
      <c r="CS32" s="461">
        <v>4.82E-2</v>
      </c>
      <c r="CT32" s="461">
        <v>360800</v>
      </c>
      <c r="CU32" s="461">
        <v>0</v>
      </c>
      <c r="CV32" s="468">
        <v>0.38</v>
      </c>
      <c r="CW32" s="461">
        <v>33333</v>
      </c>
      <c r="CX32" s="461">
        <v>12240</v>
      </c>
      <c r="CY32" s="461">
        <v>26666.400000000001</v>
      </c>
      <c r="CZ32" s="461">
        <v>0.01</v>
      </c>
      <c r="DA32" s="461">
        <v>67500</v>
      </c>
      <c r="DB32" s="461">
        <v>0</v>
      </c>
      <c r="DC32" s="468">
        <v>0.77</v>
      </c>
      <c r="DD32" s="461">
        <v>33333</v>
      </c>
      <c r="DE32" s="461">
        <v>11040</v>
      </c>
      <c r="DF32" s="461">
        <v>26666.400000000001</v>
      </c>
      <c r="DG32" s="461">
        <v>1.26E-2</v>
      </c>
      <c r="DH32" s="461">
        <v>96100</v>
      </c>
      <c r="DI32" s="461">
        <v>0</v>
      </c>
      <c r="DJ32" s="468">
        <v>0.93</v>
      </c>
      <c r="DK32" s="461">
        <v>33333</v>
      </c>
      <c r="DL32" s="461">
        <v>15920</v>
      </c>
      <c r="DM32" s="461">
        <v>26666.400000000001</v>
      </c>
      <c r="DN32" s="461">
        <v>5.0599999999999999E-2</v>
      </c>
      <c r="DO32" s="461">
        <v>390900</v>
      </c>
      <c r="DP32" s="461">
        <v>0</v>
      </c>
      <c r="DQ32" s="468">
        <v>0.65</v>
      </c>
      <c r="DR32" s="461">
        <v>33333</v>
      </c>
      <c r="DS32" s="461">
        <v>22800</v>
      </c>
      <c r="DT32" s="461">
        <v>26666.400000000001</v>
      </c>
      <c r="DU32" s="461">
        <v>2.0400000000000001E-2</v>
      </c>
      <c r="DV32" s="461">
        <v>155800</v>
      </c>
      <c r="DW32" s="461">
        <v>0</v>
      </c>
      <c r="DX32" s="468">
        <v>0.47</v>
      </c>
    </row>
    <row r="33" spans="1:128">
      <c r="A33" s="450">
        <v>8</v>
      </c>
      <c r="B33" s="461" t="s">
        <v>706</v>
      </c>
      <c r="C33" s="461">
        <v>6000</v>
      </c>
      <c r="D33" s="461">
        <v>3320</v>
      </c>
      <c r="E33" s="461">
        <v>4800</v>
      </c>
      <c r="F33" s="461">
        <v>0.30209999999999998</v>
      </c>
      <c r="G33" s="461">
        <v>145920</v>
      </c>
      <c r="H33" s="461">
        <v>0</v>
      </c>
      <c r="I33" s="468">
        <v>0.2</v>
      </c>
      <c r="J33" s="461">
        <v>6000</v>
      </c>
      <c r="K33" s="461">
        <v>3760</v>
      </c>
      <c r="L33" s="461">
        <v>4800</v>
      </c>
      <c r="M33" s="461">
        <v>0.33279999999999998</v>
      </c>
      <c r="N33" s="461">
        <v>179020</v>
      </c>
      <c r="O33" s="461">
        <v>0</v>
      </c>
      <c r="P33" s="468">
        <v>0.19</v>
      </c>
      <c r="Q33" s="461">
        <v>6000</v>
      </c>
      <c r="R33" s="461">
        <v>8640</v>
      </c>
      <c r="S33" s="461">
        <v>8640</v>
      </c>
      <c r="T33" s="461">
        <v>0.3503</v>
      </c>
      <c r="U33" s="461">
        <v>178390</v>
      </c>
      <c r="V33" s="461">
        <v>0</v>
      </c>
      <c r="W33" s="468">
        <v>0.08</v>
      </c>
      <c r="X33" s="461">
        <v>6000</v>
      </c>
      <c r="Y33" s="461">
        <v>8920</v>
      </c>
      <c r="Z33" s="461">
        <v>8920</v>
      </c>
      <c r="AA33" s="461">
        <v>0.5292</v>
      </c>
      <c r="AB33" s="461">
        <v>351610</v>
      </c>
      <c r="AC33" s="461">
        <v>0</v>
      </c>
      <c r="AD33" s="468">
        <v>0.1</v>
      </c>
      <c r="AE33" s="461">
        <v>6000</v>
      </c>
      <c r="AF33" s="461">
        <v>9680</v>
      </c>
      <c r="AG33" s="461">
        <v>9680</v>
      </c>
      <c r="AH33" s="461">
        <v>0.50460000000000005</v>
      </c>
      <c r="AI33" s="461">
        <v>335750</v>
      </c>
      <c r="AJ33" s="461">
        <v>0</v>
      </c>
      <c r="AK33" s="468">
        <v>0.09</v>
      </c>
      <c r="AL33" s="461">
        <v>6000</v>
      </c>
      <c r="AM33" s="461">
        <v>10560</v>
      </c>
      <c r="AN33" s="461">
        <v>10560</v>
      </c>
      <c r="AO33" s="461">
        <v>0.51559999999999995</v>
      </c>
      <c r="AP33" s="461">
        <v>368500</v>
      </c>
      <c r="AQ33" s="461">
        <v>0</v>
      </c>
      <c r="AR33" s="468">
        <v>0.09</v>
      </c>
      <c r="AS33" s="461">
        <v>6000</v>
      </c>
      <c r="AT33" s="461">
        <v>7800</v>
      </c>
      <c r="AU33" s="461">
        <v>7800</v>
      </c>
      <c r="AV33" s="461">
        <v>0.57169999999999999</v>
      </c>
      <c r="AW33" s="461">
        <v>275800</v>
      </c>
      <c r="AX33" s="461">
        <v>0</v>
      </c>
      <c r="AY33" s="468">
        <v>0.08</v>
      </c>
      <c r="AZ33" s="461">
        <v>6000</v>
      </c>
      <c r="BA33" s="461">
        <v>6400</v>
      </c>
      <c r="BB33" s="461">
        <v>6400</v>
      </c>
      <c r="BC33" s="461">
        <v>0.63019999999999998</v>
      </c>
      <c r="BD33" s="461">
        <v>300360</v>
      </c>
      <c r="BE33" s="461">
        <v>0</v>
      </c>
      <c r="BF33" s="468">
        <v>0.1</v>
      </c>
      <c r="BG33" s="461">
        <v>6000</v>
      </c>
      <c r="BH33" s="461">
        <v>8760</v>
      </c>
      <c r="BI33" s="461">
        <v>8760</v>
      </c>
      <c r="BJ33" s="461">
        <v>0.65739999999999998</v>
      </c>
      <c r="BK33" s="461">
        <v>373560</v>
      </c>
      <c r="BL33" s="461">
        <v>0</v>
      </c>
      <c r="BM33" s="468">
        <v>0.09</v>
      </c>
      <c r="BN33" s="461">
        <v>6000</v>
      </c>
      <c r="BO33" s="461">
        <v>7360</v>
      </c>
      <c r="BP33" s="461">
        <v>7360</v>
      </c>
      <c r="BQ33" s="461">
        <v>0.2155</v>
      </c>
      <c r="BR33" s="461">
        <v>467060</v>
      </c>
      <c r="BS33" s="461">
        <v>0</v>
      </c>
      <c r="BT33" s="468">
        <v>0.4</v>
      </c>
      <c r="BU33" s="461">
        <v>6000</v>
      </c>
      <c r="BV33" s="461">
        <v>7880</v>
      </c>
      <c r="BW33" s="461">
        <v>7880</v>
      </c>
      <c r="BX33" s="461">
        <v>0.26269999999999999</v>
      </c>
      <c r="BY33" s="461">
        <v>625800</v>
      </c>
      <c r="BZ33" s="461">
        <v>0</v>
      </c>
      <c r="CA33" s="468">
        <v>0.45</v>
      </c>
      <c r="CB33" s="461">
        <v>6000</v>
      </c>
      <c r="CC33" s="461">
        <v>9200</v>
      </c>
      <c r="CD33" s="461">
        <v>9200</v>
      </c>
      <c r="CE33" s="461">
        <v>0.38179999999999997</v>
      </c>
      <c r="CF33" s="461">
        <v>1008970</v>
      </c>
      <c r="CG33" s="461">
        <v>0</v>
      </c>
      <c r="CH33" s="468">
        <v>0.39</v>
      </c>
      <c r="CI33" s="461">
        <v>6000</v>
      </c>
      <c r="CJ33" s="461">
        <v>10200</v>
      </c>
      <c r="CK33" s="461">
        <v>10200</v>
      </c>
      <c r="CL33" s="461">
        <v>0.45390000000000003</v>
      </c>
      <c r="CM33" s="461">
        <v>1178820</v>
      </c>
      <c r="CN33" s="461">
        <v>0</v>
      </c>
      <c r="CO33" s="468">
        <v>0.35</v>
      </c>
      <c r="CP33" s="461">
        <v>6000</v>
      </c>
      <c r="CQ33" s="461">
        <v>12200</v>
      </c>
      <c r="CR33" s="461">
        <v>12200</v>
      </c>
      <c r="CS33" s="461">
        <v>0.58640000000000003</v>
      </c>
      <c r="CT33" s="461">
        <v>1618360</v>
      </c>
      <c r="CU33" s="461">
        <v>0</v>
      </c>
      <c r="CV33" s="468">
        <v>0.3</v>
      </c>
      <c r="CW33" s="461">
        <v>6000</v>
      </c>
      <c r="CX33" s="461">
        <v>10160</v>
      </c>
      <c r="CY33" s="461">
        <v>10160</v>
      </c>
      <c r="CZ33" s="461">
        <v>0.52380000000000004</v>
      </c>
      <c r="DA33" s="461">
        <v>1281150</v>
      </c>
      <c r="DB33" s="461">
        <v>0</v>
      </c>
      <c r="DC33" s="468">
        <v>0.33</v>
      </c>
      <c r="DD33" s="461">
        <v>10000</v>
      </c>
      <c r="DE33" s="461">
        <v>11440</v>
      </c>
      <c r="DF33" s="461">
        <v>11440</v>
      </c>
      <c r="DG33" s="461">
        <v>0.50800000000000001</v>
      </c>
      <c r="DH33" s="461">
        <v>1204130</v>
      </c>
      <c r="DI33" s="461">
        <v>0</v>
      </c>
      <c r="DJ33" s="468">
        <v>0.28000000000000003</v>
      </c>
      <c r="DK33" s="461">
        <v>10000</v>
      </c>
      <c r="DL33" s="461">
        <v>11560</v>
      </c>
      <c r="DM33" s="461">
        <v>11560</v>
      </c>
      <c r="DN33" s="461">
        <v>0.56010000000000004</v>
      </c>
      <c r="DO33" s="461">
        <v>1075680</v>
      </c>
      <c r="DP33" s="461">
        <v>0</v>
      </c>
      <c r="DQ33" s="468">
        <v>0.22</v>
      </c>
      <c r="DR33" s="461">
        <v>10000</v>
      </c>
      <c r="DS33" s="461">
        <v>11920</v>
      </c>
      <c r="DT33" s="461">
        <v>11920</v>
      </c>
      <c r="DU33" s="461">
        <v>0.80589999999999995</v>
      </c>
      <c r="DV33" s="461">
        <v>1054040</v>
      </c>
      <c r="DW33" s="461">
        <v>0</v>
      </c>
      <c r="DX33" s="468">
        <v>0.15</v>
      </c>
    </row>
    <row r="34" spans="1:128">
      <c r="A34" s="450">
        <v>9</v>
      </c>
      <c r="B34" s="461" t="s">
        <v>809</v>
      </c>
      <c r="C34" s="461">
        <v>0</v>
      </c>
      <c r="D34" s="461">
        <v>0</v>
      </c>
      <c r="E34" s="461">
        <v>0</v>
      </c>
      <c r="F34" s="461">
        <v>0</v>
      </c>
      <c r="G34" s="461">
        <v>0</v>
      </c>
      <c r="H34" s="461">
        <v>0</v>
      </c>
      <c r="I34" s="468">
        <v>0</v>
      </c>
      <c r="J34" s="461">
        <v>0</v>
      </c>
      <c r="K34" s="461">
        <v>0</v>
      </c>
      <c r="L34" s="461">
        <v>0</v>
      </c>
      <c r="M34" s="461">
        <v>0</v>
      </c>
      <c r="N34" s="461">
        <v>0</v>
      </c>
      <c r="O34" s="461">
        <v>0</v>
      </c>
      <c r="P34" s="468">
        <v>0</v>
      </c>
      <c r="Q34" s="461">
        <v>0</v>
      </c>
      <c r="R34" s="461">
        <v>0</v>
      </c>
      <c r="S34" s="461">
        <v>0</v>
      </c>
      <c r="T34" s="461">
        <v>0</v>
      </c>
      <c r="U34" s="461">
        <v>0</v>
      </c>
      <c r="V34" s="461">
        <v>0</v>
      </c>
      <c r="W34" s="468">
        <v>0</v>
      </c>
      <c r="X34" s="461">
        <v>0</v>
      </c>
      <c r="Y34" s="461">
        <v>0</v>
      </c>
      <c r="Z34" s="461">
        <v>0</v>
      </c>
      <c r="AA34" s="461">
        <v>0</v>
      </c>
      <c r="AB34" s="461">
        <v>0</v>
      </c>
      <c r="AC34" s="461">
        <v>0</v>
      </c>
      <c r="AD34" s="468">
        <v>0</v>
      </c>
      <c r="AE34" s="461">
        <v>0</v>
      </c>
      <c r="AF34" s="461">
        <v>0</v>
      </c>
      <c r="AG34" s="461">
        <v>0</v>
      </c>
      <c r="AH34" s="461">
        <v>0</v>
      </c>
      <c r="AI34" s="461">
        <v>0</v>
      </c>
      <c r="AJ34" s="461">
        <v>0</v>
      </c>
      <c r="AK34" s="468">
        <v>0</v>
      </c>
      <c r="AL34" s="461">
        <v>0</v>
      </c>
      <c r="AM34" s="461">
        <v>0</v>
      </c>
      <c r="AN34" s="461">
        <v>0</v>
      </c>
      <c r="AO34" s="461">
        <v>0</v>
      </c>
      <c r="AP34" s="461">
        <v>0</v>
      </c>
      <c r="AQ34" s="461">
        <v>0</v>
      </c>
      <c r="AR34" s="468">
        <v>0</v>
      </c>
      <c r="AS34" s="461">
        <v>5000</v>
      </c>
      <c r="AT34" s="461">
        <v>7400</v>
      </c>
      <c r="AU34" s="461">
        <v>6445.18</v>
      </c>
      <c r="AV34" s="461">
        <v>0.3604</v>
      </c>
      <c r="AW34" s="461">
        <v>131900</v>
      </c>
      <c r="AX34" s="461">
        <v>0</v>
      </c>
      <c r="AY34" s="468">
        <v>0.08</v>
      </c>
      <c r="AZ34" s="461">
        <v>5000</v>
      </c>
      <c r="BA34" s="461">
        <v>9360</v>
      </c>
      <c r="BB34" s="461">
        <v>9360</v>
      </c>
      <c r="BC34" s="461">
        <v>0.31240000000000001</v>
      </c>
      <c r="BD34" s="461">
        <v>195700</v>
      </c>
      <c r="BE34" s="461">
        <v>0</v>
      </c>
      <c r="BF34" s="468">
        <v>0.09</v>
      </c>
      <c r="BG34" s="461">
        <v>5000</v>
      </c>
      <c r="BH34" s="461">
        <v>8960</v>
      </c>
      <c r="BI34" s="461">
        <v>8960</v>
      </c>
      <c r="BJ34" s="461">
        <v>0.40639999999999998</v>
      </c>
      <c r="BK34" s="461">
        <v>283300</v>
      </c>
      <c r="BL34" s="461">
        <v>0</v>
      </c>
      <c r="BM34" s="468">
        <v>0.1</v>
      </c>
      <c r="BN34" s="461">
        <v>5000</v>
      </c>
      <c r="BO34" s="461">
        <v>10960</v>
      </c>
      <c r="BP34" s="461">
        <v>10960</v>
      </c>
      <c r="BQ34" s="461">
        <v>0.50009999999999999</v>
      </c>
      <c r="BR34" s="461">
        <v>401400</v>
      </c>
      <c r="BS34" s="461">
        <v>0</v>
      </c>
      <c r="BT34" s="468">
        <v>0.1</v>
      </c>
      <c r="BU34" s="461">
        <v>5000</v>
      </c>
      <c r="BV34" s="461">
        <v>10320</v>
      </c>
      <c r="BW34" s="461">
        <v>10320</v>
      </c>
      <c r="BX34" s="461">
        <v>0.54800000000000004</v>
      </c>
      <c r="BY34" s="461">
        <v>421900</v>
      </c>
      <c r="BZ34" s="461">
        <v>0</v>
      </c>
      <c r="CA34" s="468">
        <v>0.11</v>
      </c>
      <c r="CB34" s="461">
        <v>5000</v>
      </c>
      <c r="CC34" s="461">
        <v>11000</v>
      </c>
      <c r="CD34" s="461">
        <v>11000</v>
      </c>
      <c r="CE34" s="461">
        <v>0.44319999999999998</v>
      </c>
      <c r="CF34" s="461">
        <v>646000</v>
      </c>
      <c r="CG34" s="461">
        <v>0</v>
      </c>
      <c r="CH34" s="468">
        <v>0.18</v>
      </c>
      <c r="CI34" s="461">
        <v>8000</v>
      </c>
      <c r="CJ34" s="461">
        <v>11600</v>
      </c>
      <c r="CK34" s="461">
        <v>11600</v>
      </c>
      <c r="CL34" s="461">
        <v>0.39450000000000002</v>
      </c>
      <c r="CM34" s="461">
        <v>798500</v>
      </c>
      <c r="CN34" s="461">
        <v>0</v>
      </c>
      <c r="CO34" s="468">
        <v>0.24</v>
      </c>
      <c r="CP34" s="461">
        <v>8000</v>
      </c>
      <c r="CQ34" s="461">
        <v>9840</v>
      </c>
      <c r="CR34" s="461">
        <v>9840</v>
      </c>
      <c r="CS34" s="461">
        <v>0.45269999999999999</v>
      </c>
      <c r="CT34" s="461">
        <v>1236100</v>
      </c>
      <c r="CU34" s="461">
        <v>0</v>
      </c>
      <c r="CV34" s="468">
        <v>0.37</v>
      </c>
      <c r="CW34" s="461">
        <v>8000</v>
      </c>
      <c r="CX34" s="461">
        <v>11200</v>
      </c>
      <c r="CY34" s="461">
        <v>11200</v>
      </c>
      <c r="CZ34" s="461">
        <v>0.58679999999999999</v>
      </c>
      <c r="DA34" s="461">
        <v>1172200</v>
      </c>
      <c r="DB34" s="461">
        <v>0</v>
      </c>
      <c r="DC34" s="468">
        <v>0.25</v>
      </c>
      <c r="DD34" s="461">
        <v>8000</v>
      </c>
      <c r="DE34" s="461">
        <v>11800</v>
      </c>
      <c r="DF34" s="461">
        <v>11800</v>
      </c>
      <c r="DG34" s="461">
        <v>0.51419999999999999</v>
      </c>
      <c r="DH34" s="461">
        <v>1201200</v>
      </c>
      <c r="DI34" s="461">
        <v>0</v>
      </c>
      <c r="DJ34" s="468">
        <v>0.27</v>
      </c>
      <c r="DK34" s="461">
        <v>8000</v>
      </c>
      <c r="DL34" s="461">
        <v>10120</v>
      </c>
      <c r="DM34" s="461">
        <v>10120</v>
      </c>
      <c r="DN34" s="461">
        <v>0.40179999999999999</v>
      </c>
      <c r="DO34" s="461">
        <v>914300</v>
      </c>
      <c r="DP34" s="461">
        <v>0</v>
      </c>
      <c r="DQ34" s="468">
        <v>0.3</v>
      </c>
      <c r="DR34" s="461">
        <v>12000</v>
      </c>
      <c r="DS34" s="461">
        <v>10480</v>
      </c>
      <c r="DT34" s="461">
        <v>10480</v>
      </c>
      <c r="DU34" s="461">
        <v>0.44190000000000002</v>
      </c>
      <c r="DV34" s="461">
        <v>1012700</v>
      </c>
      <c r="DW34" s="461">
        <v>0</v>
      </c>
      <c r="DX34" s="468">
        <v>0.3</v>
      </c>
    </row>
    <row r="35" spans="1:128">
      <c r="A35" s="450">
        <v>10</v>
      </c>
      <c r="B35" s="461" t="s">
        <v>476</v>
      </c>
      <c r="C35" s="461">
        <v>14000</v>
      </c>
      <c r="D35" s="461">
        <v>17376</v>
      </c>
      <c r="E35" s="461">
        <v>17376</v>
      </c>
      <c r="F35" s="461">
        <v>0.95399999999999996</v>
      </c>
      <c r="G35" s="461">
        <v>3672480</v>
      </c>
      <c r="H35" s="461">
        <v>0</v>
      </c>
      <c r="I35" s="468">
        <v>0.31</v>
      </c>
      <c r="J35" s="461">
        <v>14000</v>
      </c>
      <c r="K35" s="461">
        <v>12480</v>
      </c>
      <c r="L35" s="461">
        <v>12480</v>
      </c>
      <c r="M35" s="461">
        <v>0.95130000000000003</v>
      </c>
      <c r="N35" s="461">
        <v>3628800</v>
      </c>
      <c r="O35" s="461">
        <v>0</v>
      </c>
      <c r="P35" s="468">
        <v>0.41</v>
      </c>
      <c r="Q35" s="461">
        <v>14000</v>
      </c>
      <c r="R35" s="461">
        <v>12576</v>
      </c>
      <c r="S35" s="461">
        <v>12576</v>
      </c>
      <c r="T35" s="461">
        <v>0.95379999999999998</v>
      </c>
      <c r="U35" s="461">
        <v>3396000</v>
      </c>
      <c r="V35" s="461">
        <v>0</v>
      </c>
      <c r="W35" s="468">
        <v>0.39</v>
      </c>
      <c r="X35" s="461">
        <v>14000</v>
      </c>
      <c r="Y35" s="461">
        <v>12384</v>
      </c>
      <c r="Z35" s="461">
        <v>12384</v>
      </c>
      <c r="AA35" s="461">
        <v>0.95630000000000004</v>
      </c>
      <c r="AB35" s="461">
        <v>3465600</v>
      </c>
      <c r="AC35" s="461">
        <v>0</v>
      </c>
      <c r="AD35" s="468">
        <v>0.39</v>
      </c>
      <c r="AE35" s="461">
        <v>14000</v>
      </c>
      <c r="AF35" s="461">
        <v>12768</v>
      </c>
      <c r="AG35" s="461">
        <v>12768</v>
      </c>
      <c r="AH35" s="461">
        <v>0.9607</v>
      </c>
      <c r="AI35" s="461">
        <v>3403680</v>
      </c>
      <c r="AJ35" s="461">
        <v>0</v>
      </c>
      <c r="AK35" s="468">
        <v>0.37</v>
      </c>
      <c r="AL35" s="461">
        <v>14000</v>
      </c>
      <c r="AM35" s="461">
        <v>15168</v>
      </c>
      <c r="AN35" s="461">
        <v>15168</v>
      </c>
      <c r="AO35" s="461">
        <v>0.96240000000000003</v>
      </c>
      <c r="AP35" s="461">
        <v>3209280</v>
      </c>
      <c r="AQ35" s="461">
        <v>0</v>
      </c>
      <c r="AR35" s="468">
        <v>0.31</v>
      </c>
      <c r="AS35" s="461">
        <v>14000</v>
      </c>
      <c r="AT35" s="461">
        <v>17856</v>
      </c>
      <c r="AU35" s="461">
        <v>17856</v>
      </c>
      <c r="AV35" s="461">
        <v>0.95489999999999997</v>
      </c>
      <c r="AW35" s="461">
        <v>3689760</v>
      </c>
      <c r="AX35" s="461">
        <v>0</v>
      </c>
      <c r="AY35" s="468">
        <v>0.28999999999999998</v>
      </c>
      <c r="AZ35" s="461">
        <v>14000</v>
      </c>
      <c r="BA35" s="461">
        <v>18144</v>
      </c>
      <c r="BB35" s="461">
        <v>18144</v>
      </c>
      <c r="BC35" s="461">
        <v>0.94940000000000002</v>
      </c>
      <c r="BD35" s="461">
        <v>3658080</v>
      </c>
      <c r="BE35" s="461">
        <v>0</v>
      </c>
      <c r="BF35" s="468">
        <v>0.28999999999999998</v>
      </c>
      <c r="BG35" s="461">
        <v>14000</v>
      </c>
      <c r="BH35" s="461">
        <v>14112</v>
      </c>
      <c r="BI35" s="461">
        <v>14112</v>
      </c>
      <c r="BJ35" s="461">
        <v>0.95240000000000002</v>
      </c>
      <c r="BK35" s="461">
        <v>3852960</v>
      </c>
      <c r="BL35" s="461">
        <v>0</v>
      </c>
      <c r="BM35" s="468">
        <v>0.39</v>
      </c>
      <c r="BN35" s="461">
        <v>14000</v>
      </c>
      <c r="BO35" s="461">
        <v>20256</v>
      </c>
      <c r="BP35" s="461">
        <v>20256</v>
      </c>
      <c r="BQ35" s="461">
        <v>0.95409999999999995</v>
      </c>
      <c r="BR35" s="461">
        <v>3742080</v>
      </c>
      <c r="BS35" s="461">
        <v>0</v>
      </c>
      <c r="BT35" s="468">
        <v>0.26</v>
      </c>
      <c r="BU35" s="461">
        <v>14000</v>
      </c>
      <c r="BV35" s="461">
        <v>13632</v>
      </c>
      <c r="BW35" s="461">
        <v>13632</v>
      </c>
      <c r="BX35" s="461">
        <v>0.95120000000000005</v>
      </c>
      <c r="BY35" s="461">
        <v>3413760</v>
      </c>
      <c r="BZ35" s="461">
        <v>0</v>
      </c>
      <c r="CA35" s="468">
        <v>0.39</v>
      </c>
      <c r="CB35" s="461">
        <v>14000</v>
      </c>
      <c r="CC35" s="461">
        <v>13728</v>
      </c>
      <c r="CD35" s="461">
        <v>13728</v>
      </c>
      <c r="CE35" s="461">
        <v>0.95520000000000005</v>
      </c>
      <c r="CF35" s="461">
        <v>3749280</v>
      </c>
      <c r="CG35" s="461">
        <v>0</v>
      </c>
      <c r="CH35" s="468">
        <v>0.38</v>
      </c>
      <c r="CI35" s="461">
        <v>14000</v>
      </c>
      <c r="CJ35" s="461">
        <v>13728</v>
      </c>
      <c r="CK35" s="461">
        <v>13728</v>
      </c>
      <c r="CL35" s="461">
        <v>0.95350000000000001</v>
      </c>
      <c r="CM35" s="461">
        <v>3818400</v>
      </c>
      <c r="CN35" s="461">
        <v>0</v>
      </c>
      <c r="CO35" s="468">
        <v>0.41</v>
      </c>
      <c r="CP35" s="461">
        <v>14000</v>
      </c>
      <c r="CQ35" s="461">
        <v>12384</v>
      </c>
      <c r="CR35" s="461">
        <v>12384</v>
      </c>
      <c r="CS35" s="461">
        <v>0.95799999999999996</v>
      </c>
      <c r="CT35" s="461">
        <v>3360480</v>
      </c>
      <c r="CU35" s="461">
        <v>0</v>
      </c>
      <c r="CV35" s="468">
        <v>0.38</v>
      </c>
      <c r="CW35" s="461">
        <v>14000</v>
      </c>
      <c r="CX35" s="461">
        <v>16320</v>
      </c>
      <c r="CY35" s="461">
        <v>16320</v>
      </c>
      <c r="CZ35" s="461">
        <v>0.95250000000000001</v>
      </c>
      <c r="DA35" s="461">
        <v>3877920</v>
      </c>
      <c r="DB35" s="461">
        <v>0</v>
      </c>
      <c r="DC35" s="468">
        <v>0.35</v>
      </c>
      <c r="DD35" s="461">
        <v>14000</v>
      </c>
      <c r="DE35" s="461">
        <v>12576</v>
      </c>
      <c r="DF35" s="461">
        <v>12576</v>
      </c>
      <c r="DG35" s="461">
        <v>0.95809999999999995</v>
      </c>
      <c r="DH35" s="461">
        <v>3864000</v>
      </c>
      <c r="DI35" s="461">
        <v>0</v>
      </c>
      <c r="DJ35" s="468">
        <v>0.43</v>
      </c>
      <c r="DK35" s="461">
        <v>14000</v>
      </c>
      <c r="DL35" s="461">
        <v>14304</v>
      </c>
      <c r="DM35" s="461">
        <v>14304</v>
      </c>
      <c r="DN35" s="461">
        <v>0.95250000000000001</v>
      </c>
      <c r="DO35" s="461">
        <v>3759360</v>
      </c>
      <c r="DP35" s="461">
        <v>0</v>
      </c>
      <c r="DQ35" s="468">
        <v>0.37</v>
      </c>
      <c r="DR35" s="461">
        <v>14000</v>
      </c>
      <c r="DS35" s="461">
        <v>14592</v>
      </c>
      <c r="DT35" s="461">
        <v>14592</v>
      </c>
      <c r="DU35" s="461">
        <v>0.95930000000000004</v>
      </c>
      <c r="DV35" s="461">
        <v>3441600</v>
      </c>
      <c r="DW35" s="461">
        <v>0</v>
      </c>
      <c r="DX35" s="468">
        <v>0.34</v>
      </c>
    </row>
    <row r="36" spans="1:128">
      <c r="A36" s="450">
        <v>11</v>
      </c>
      <c r="B36" s="461" t="s">
        <v>477</v>
      </c>
      <c r="C36" s="461">
        <v>11000</v>
      </c>
      <c r="D36" s="461">
        <v>10296</v>
      </c>
      <c r="E36" s="461">
        <v>10296</v>
      </c>
      <c r="F36" s="461">
        <v>0.9667</v>
      </c>
      <c r="G36" s="461">
        <v>1537680</v>
      </c>
      <c r="H36" s="461">
        <v>0</v>
      </c>
      <c r="I36" s="468">
        <v>0.21</v>
      </c>
      <c r="J36" s="461">
        <v>11000</v>
      </c>
      <c r="K36" s="461">
        <v>8952</v>
      </c>
      <c r="L36" s="461">
        <v>8952</v>
      </c>
      <c r="M36" s="461">
        <v>0.96560000000000001</v>
      </c>
      <c r="N36" s="461">
        <v>1590480</v>
      </c>
      <c r="O36" s="461">
        <v>0</v>
      </c>
      <c r="P36" s="468">
        <v>0.25</v>
      </c>
      <c r="Q36" s="461">
        <v>11000</v>
      </c>
      <c r="R36" s="461">
        <v>8400</v>
      </c>
      <c r="S36" s="461">
        <v>8832</v>
      </c>
      <c r="T36" s="461">
        <v>0.96730000000000005</v>
      </c>
      <c r="U36" s="461">
        <v>1391040</v>
      </c>
      <c r="V36" s="461">
        <v>0</v>
      </c>
      <c r="W36" s="468">
        <v>0.24</v>
      </c>
      <c r="X36" s="461">
        <v>11000</v>
      </c>
      <c r="Y36" s="461">
        <v>9216</v>
      </c>
      <c r="Z36" s="461">
        <v>9216</v>
      </c>
      <c r="AA36" s="461">
        <v>0.97009999999999996</v>
      </c>
      <c r="AB36" s="461">
        <v>1145040</v>
      </c>
      <c r="AC36" s="461">
        <v>0</v>
      </c>
      <c r="AD36" s="468">
        <v>0.17</v>
      </c>
      <c r="AE36" s="461">
        <v>11000</v>
      </c>
      <c r="AF36" s="461">
        <v>10296</v>
      </c>
      <c r="AG36" s="461">
        <v>10296</v>
      </c>
      <c r="AH36" s="461">
        <v>0.96840000000000004</v>
      </c>
      <c r="AI36" s="461">
        <v>860880</v>
      </c>
      <c r="AJ36" s="461">
        <v>0</v>
      </c>
      <c r="AK36" s="468">
        <v>0.12</v>
      </c>
      <c r="AL36" s="461">
        <v>11000</v>
      </c>
      <c r="AM36" s="461">
        <v>8664</v>
      </c>
      <c r="AN36" s="461">
        <v>8800</v>
      </c>
      <c r="AO36" s="461">
        <v>0.97260000000000002</v>
      </c>
      <c r="AP36" s="461">
        <v>1199520</v>
      </c>
      <c r="AQ36" s="461">
        <v>0</v>
      </c>
      <c r="AR36" s="468">
        <v>0.2</v>
      </c>
      <c r="AS36" s="461">
        <v>11000</v>
      </c>
      <c r="AT36" s="461">
        <v>10104</v>
      </c>
      <c r="AU36" s="461">
        <v>10104</v>
      </c>
      <c r="AV36" s="461">
        <v>0.96989999999999998</v>
      </c>
      <c r="AW36" s="461">
        <v>1657440</v>
      </c>
      <c r="AX36" s="461">
        <v>0</v>
      </c>
      <c r="AY36" s="468">
        <v>0.23</v>
      </c>
      <c r="AZ36" s="461">
        <v>11000</v>
      </c>
      <c r="BA36" s="461">
        <v>9168</v>
      </c>
      <c r="BB36" s="461">
        <v>9168</v>
      </c>
      <c r="BC36" s="461">
        <v>0.96970000000000001</v>
      </c>
      <c r="BD36" s="461">
        <v>1606320</v>
      </c>
      <c r="BE36" s="461">
        <v>0</v>
      </c>
      <c r="BF36" s="468">
        <v>0.25</v>
      </c>
      <c r="BG36" s="461">
        <v>11000</v>
      </c>
      <c r="BH36" s="461">
        <v>9744</v>
      </c>
      <c r="BI36" s="461">
        <v>9744</v>
      </c>
      <c r="BJ36" s="461">
        <v>0.96889999999999998</v>
      </c>
      <c r="BK36" s="461">
        <v>1592640</v>
      </c>
      <c r="BL36" s="461">
        <v>0</v>
      </c>
      <c r="BM36" s="468">
        <v>0.23</v>
      </c>
      <c r="BN36" s="461">
        <v>11000</v>
      </c>
      <c r="BO36" s="461">
        <v>9312</v>
      </c>
      <c r="BP36" s="461">
        <v>9312</v>
      </c>
      <c r="BQ36" s="461">
        <v>0.96989999999999998</v>
      </c>
      <c r="BR36" s="461">
        <v>1825680</v>
      </c>
      <c r="BS36" s="461">
        <v>0</v>
      </c>
      <c r="BT36" s="468">
        <v>0.27</v>
      </c>
      <c r="BU36" s="461">
        <v>11000</v>
      </c>
      <c r="BV36" s="461">
        <v>9432</v>
      </c>
      <c r="BW36" s="461">
        <v>9432</v>
      </c>
      <c r="BX36" s="461">
        <v>0.97119999999999995</v>
      </c>
      <c r="BY36" s="461">
        <v>1775520</v>
      </c>
      <c r="BZ36" s="461">
        <v>0</v>
      </c>
      <c r="CA36" s="468">
        <v>0.28999999999999998</v>
      </c>
      <c r="CB36" s="461">
        <v>11000</v>
      </c>
      <c r="CC36" s="461">
        <v>10776</v>
      </c>
      <c r="CD36" s="461">
        <v>10776</v>
      </c>
      <c r="CE36" s="461">
        <v>0.96889999999999998</v>
      </c>
      <c r="CF36" s="461">
        <v>2162400</v>
      </c>
      <c r="CG36" s="461">
        <v>0</v>
      </c>
      <c r="CH36" s="468">
        <v>0.28000000000000003</v>
      </c>
      <c r="CI36" s="461">
        <v>11000</v>
      </c>
      <c r="CJ36" s="461">
        <v>9576</v>
      </c>
      <c r="CK36" s="461">
        <v>9576</v>
      </c>
      <c r="CL36" s="461">
        <v>0.96760000000000002</v>
      </c>
      <c r="CM36" s="461">
        <v>1860720</v>
      </c>
      <c r="CN36" s="461">
        <v>0</v>
      </c>
      <c r="CO36" s="468">
        <v>0.28000000000000003</v>
      </c>
      <c r="CP36" s="461">
        <v>11000</v>
      </c>
      <c r="CQ36" s="461">
        <v>10680</v>
      </c>
      <c r="CR36" s="461">
        <v>10680</v>
      </c>
      <c r="CS36" s="461">
        <v>0.96899999999999997</v>
      </c>
      <c r="CT36" s="461">
        <v>2005200</v>
      </c>
      <c r="CU36" s="461">
        <v>0</v>
      </c>
      <c r="CV36" s="468">
        <v>0.26</v>
      </c>
      <c r="CW36" s="461">
        <v>11000</v>
      </c>
      <c r="CX36" s="461">
        <v>10176</v>
      </c>
      <c r="CY36" s="461">
        <v>10176</v>
      </c>
      <c r="CZ36" s="461">
        <v>0.96819999999999995</v>
      </c>
      <c r="DA36" s="461">
        <v>1664880</v>
      </c>
      <c r="DB36" s="461">
        <v>0</v>
      </c>
      <c r="DC36" s="468">
        <v>0.23</v>
      </c>
      <c r="DD36" s="461">
        <v>11000</v>
      </c>
      <c r="DE36" s="461">
        <v>8208</v>
      </c>
      <c r="DF36" s="461">
        <v>8800</v>
      </c>
      <c r="DG36" s="461">
        <v>0.9738</v>
      </c>
      <c r="DH36" s="461">
        <v>1469520</v>
      </c>
      <c r="DI36" s="461">
        <v>0</v>
      </c>
      <c r="DJ36" s="468">
        <v>0.25</v>
      </c>
      <c r="DK36" s="461">
        <v>11000</v>
      </c>
      <c r="DL36" s="461">
        <v>8232</v>
      </c>
      <c r="DM36" s="461">
        <v>8800</v>
      </c>
      <c r="DN36" s="461">
        <v>0.97589999999999999</v>
      </c>
      <c r="DO36" s="461">
        <v>1038000</v>
      </c>
      <c r="DP36" s="461">
        <v>0</v>
      </c>
      <c r="DQ36" s="468">
        <v>0.17</v>
      </c>
      <c r="DR36" s="461">
        <v>11000</v>
      </c>
      <c r="DS36" s="461">
        <v>8664</v>
      </c>
      <c r="DT36" s="461">
        <v>8800</v>
      </c>
      <c r="DU36" s="461">
        <v>0.9738</v>
      </c>
      <c r="DV36" s="461">
        <v>1105680</v>
      </c>
      <c r="DW36" s="461">
        <v>0</v>
      </c>
      <c r="DX36" s="468">
        <v>0.18</v>
      </c>
    </row>
    <row r="37" spans="1:128">
      <c r="A37" s="450">
        <v>12</v>
      </c>
      <c r="B37" s="461" t="s">
        <v>478</v>
      </c>
      <c r="C37" s="461">
        <v>6000</v>
      </c>
      <c r="D37" s="461">
        <v>5664</v>
      </c>
      <c r="E37" s="461">
        <v>5664</v>
      </c>
      <c r="F37" s="461">
        <v>0.95169999999999999</v>
      </c>
      <c r="G37" s="461">
        <v>761760</v>
      </c>
      <c r="H37" s="461">
        <v>0</v>
      </c>
      <c r="I37" s="468">
        <v>0.2</v>
      </c>
      <c r="J37" s="461">
        <v>6000</v>
      </c>
      <c r="K37" s="461">
        <v>5040</v>
      </c>
      <c r="L37" s="461">
        <v>5040</v>
      </c>
      <c r="M37" s="461">
        <v>0.95609999999999995</v>
      </c>
      <c r="N37" s="461">
        <v>757200</v>
      </c>
      <c r="O37" s="461">
        <v>0</v>
      </c>
      <c r="P37" s="468">
        <v>0.21</v>
      </c>
      <c r="Q37" s="461">
        <v>6000</v>
      </c>
      <c r="R37" s="461">
        <v>5760</v>
      </c>
      <c r="S37" s="461">
        <v>5760</v>
      </c>
      <c r="T37" s="461">
        <v>0.95399999999999996</v>
      </c>
      <c r="U37" s="461">
        <v>671760</v>
      </c>
      <c r="V37" s="461">
        <v>0</v>
      </c>
      <c r="W37" s="468">
        <v>0.17</v>
      </c>
      <c r="X37" s="461">
        <v>6000</v>
      </c>
      <c r="Y37" s="461">
        <v>5040</v>
      </c>
      <c r="Z37" s="461">
        <v>5040</v>
      </c>
      <c r="AA37" s="461">
        <v>0.95</v>
      </c>
      <c r="AB37" s="461">
        <v>506640</v>
      </c>
      <c r="AC37" s="461">
        <v>0</v>
      </c>
      <c r="AD37" s="468">
        <v>0.14000000000000001</v>
      </c>
      <c r="AE37" s="461">
        <v>6000</v>
      </c>
      <c r="AF37" s="461">
        <v>5232</v>
      </c>
      <c r="AG37" s="461">
        <v>5232</v>
      </c>
      <c r="AH37" s="461">
        <v>0.95140000000000002</v>
      </c>
      <c r="AI37" s="461">
        <v>380160</v>
      </c>
      <c r="AJ37" s="461">
        <v>0</v>
      </c>
      <c r="AK37" s="468">
        <v>0.1</v>
      </c>
      <c r="AL37" s="461">
        <v>6000</v>
      </c>
      <c r="AM37" s="461">
        <v>4848</v>
      </c>
      <c r="AN37" s="461">
        <v>4848</v>
      </c>
      <c r="AO37" s="461">
        <v>0.95820000000000005</v>
      </c>
      <c r="AP37" s="461">
        <v>577200</v>
      </c>
      <c r="AQ37" s="461">
        <v>0</v>
      </c>
      <c r="AR37" s="468">
        <v>0.17</v>
      </c>
      <c r="AS37" s="461">
        <v>6000</v>
      </c>
      <c r="AT37" s="461">
        <v>5568</v>
      </c>
      <c r="AU37" s="461">
        <v>5568</v>
      </c>
      <c r="AV37" s="461">
        <v>0.95299999999999996</v>
      </c>
      <c r="AW37" s="461">
        <v>816720</v>
      </c>
      <c r="AX37" s="461">
        <v>0</v>
      </c>
      <c r="AY37" s="468">
        <v>0.21</v>
      </c>
      <c r="AZ37" s="461">
        <v>6000</v>
      </c>
      <c r="BA37" s="461">
        <v>6912</v>
      </c>
      <c r="BB37" s="461">
        <v>6912</v>
      </c>
      <c r="BC37" s="461">
        <v>0.95079999999999998</v>
      </c>
      <c r="BD37" s="461">
        <v>866640</v>
      </c>
      <c r="BE37" s="461">
        <v>0</v>
      </c>
      <c r="BF37" s="468">
        <v>0.18</v>
      </c>
      <c r="BG37" s="461">
        <v>6000</v>
      </c>
      <c r="BH37" s="461">
        <v>5184</v>
      </c>
      <c r="BI37" s="461">
        <v>5184</v>
      </c>
      <c r="BJ37" s="461">
        <v>0.95089999999999997</v>
      </c>
      <c r="BK37" s="461">
        <v>804000</v>
      </c>
      <c r="BL37" s="461">
        <v>0</v>
      </c>
      <c r="BM37" s="468">
        <v>0.22</v>
      </c>
      <c r="BN37" s="461">
        <v>6000</v>
      </c>
      <c r="BO37" s="461">
        <v>6288</v>
      </c>
      <c r="BP37" s="461">
        <v>6288</v>
      </c>
      <c r="BQ37" s="461">
        <v>0.95669999999999999</v>
      </c>
      <c r="BR37" s="461">
        <v>932640</v>
      </c>
      <c r="BS37" s="461">
        <v>0</v>
      </c>
      <c r="BT37" s="468">
        <v>0.21</v>
      </c>
      <c r="BU37" s="461">
        <v>6000</v>
      </c>
      <c r="BV37" s="461">
        <v>5328</v>
      </c>
      <c r="BW37" s="461">
        <v>5328</v>
      </c>
      <c r="BX37" s="461">
        <v>0.9516</v>
      </c>
      <c r="BY37" s="461">
        <v>876960</v>
      </c>
      <c r="BZ37" s="461">
        <v>0</v>
      </c>
      <c r="CA37" s="468">
        <v>0.26</v>
      </c>
      <c r="CB37" s="461">
        <v>6000</v>
      </c>
      <c r="CC37" s="461">
        <v>5472</v>
      </c>
      <c r="CD37" s="461">
        <v>5472</v>
      </c>
      <c r="CE37" s="461">
        <v>0.95189999999999997</v>
      </c>
      <c r="CF37" s="461">
        <v>1097280</v>
      </c>
      <c r="CG37" s="461">
        <v>0</v>
      </c>
      <c r="CH37" s="468">
        <v>0.28000000000000003</v>
      </c>
      <c r="CI37" s="461">
        <v>6000</v>
      </c>
      <c r="CJ37" s="461">
        <v>5520</v>
      </c>
      <c r="CK37" s="461">
        <v>6336</v>
      </c>
      <c r="CL37" s="461">
        <v>0.94650000000000001</v>
      </c>
      <c r="CM37" s="461">
        <v>981600</v>
      </c>
      <c r="CN37" s="461">
        <v>0</v>
      </c>
      <c r="CO37" s="468">
        <v>0.26</v>
      </c>
      <c r="CP37" s="461">
        <v>6000</v>
      </c>
      <c r="CQ37" s="461">
        <v>5136</v>
      </c>
      <c r="CR37" s="461">
        <v>5136</v>
      </c>
      <c r="CS37" s="461">
        <v>0.94699999999999995</v>
      </c>
      <c r="CT37" s="461">
        <v>985440</v>
      </c>
      <c r="CU37" s="461">
        <v>0</v>
      </c>
      <c r="CV37" s="468">
        <v>0.27</v>
      </c>
      <c r="CW37" s="461">
        <v>6000</v>
      </c>
      <c r="CX37" s="461">
        <v>5712</v>
      </c>
      <c r="CY37" s="461">
        <v>5856</v>
      </c>
      <c r="CZ37" s="461">
        <v>0.9405</v>
      </c>
      <c r="DA37" s="461">
        <v>812400</v>
      </c>
      <c r="DB37" s="461">
        <v>0</v>
      </c>
      <c r="DC37" s="468">
        <v>0.21</v>
      </c>
      <c r="DD37" s="461">
        <v>6000</v>
      </c>
      <c r="DE37" s="461">
        <v>5568</v>
      </c>
      <c r="DF37" s="461">
        <v>5568</v>
      </c>
      <c r="DG37" s="461">
        <v>0.93630000000000002</v>
      </c>
      <c r="DH37" s="461">
        <v>656640</v>
      </c>
      <c r="DI37" s="461">
        <v>0</v>
      </c>
      <c r="DJ37" s="468">
        <v>0.17</v>
      </c>
      <c r="DK37" s="461">
        <v>6000</v>
      </c>
      <c r="DL37" s="461">
        <v>4464</v>
      </c>
      <c r="DM37" s="461">
        <v>4800</v>
      </c>
      <c r="DN37" s="461">
        <v>0.90629999999999999</v>
      </c>
      <c r="DO37" s="461">
        <v>445440</v>
      </c>
      <c r="DP37" s="461">
        <v>0</v>
      </c>
      <c r="DQ37" s="468">
        <v>0.15</v>
      </c>
      <c r="DR37" s="461">
        <v>6000</v>
      </c>
      <c r="DS37" s="461">
        <v>4464</v>
      </c>
      <c r="DT37" s="461">
        <v>5520</v>
      </c>
      <c r="DU37" s="461">
        <v>0.91559999999999997</v>
      </c>
      <c r="DV37" s="461">
        <v>476640</v>
      </c>
      <c r="DW37" s="461">
        <v>0</v>
      </c>
      <c r="DX37" s="468">
        <v>0.16</v>
      </c>
    </row>
    <row r="38" spans="1:128">
      <c r="A38" s="450">
        <v>13</v>
      </c>
      <c r="B38" s="461" t="s">
        <v>479</v>
      </c>
      <c r="C38" s="461">
        <v>12000</v>
      </c>
      <c r="D38" s="461">
        <v>8040</v>
      </c>
      <c r="E38" s="461">
        <v>9600</v>
      </c>
      <c r="F38" s="461">
        <v>0.96260000000000001</v>
      </c>
      <c r="G38" s="461">
        <v>1581360</v>
      </c>
      <c r="H38" s="461">
        <v>0</v>
      </c>
      <c r="I38" s="468">
        <v>0.28000000000000003</v>
      </c>
      <c r="J38" s="461">
        <v>12000</v>
      </c>
      <c r="K38" s="461">
        <v>8256</v>
      </c>
      <c r="L38" s="461">
        <v>9600</v>
      </c>
      <c r="M38" s="461">
        <v>0.96479999999999999</v>
      </c>
      <c r="N38" s="461">
        <v>1565040</v>
      </c>
      <c r="O38" s="461">
        <v>0</v>
      </c>
      <c r="P38" s="468">
        <v>0.26</v>
      </c>
      <c r="Q38" s="461">
        <v>12000</v>
      </c>
      <c r="R38" s="461">
        <v>7296</v>
      </c>
      <c r="S38" s="461">
        <v>9600</v>
      </c>
      <c r="T38" s="461">
        <v>0.9657</v>
      </c>
      <c r="U38" s="461">
        <v>1332960</v>
      </c>
      <c r="V38" s="461">
        <v>0</v>
      </c>
      <c r="W38" s="468">
        <v>0.26</v>
      </c>
      <c r="X38" s="461">
        <v>12000</v>
      </c>
      <c r="Y38" s="461">
        <v>7416</v>
      </c>
      <c r="Z38" s="461">
        <v>9600</v>
      </c>
      <c r="AA38" s="461">
        <v>0.96120000000000005</v>
      </c>
      <c r="AB38" s="461">
        <v>1146720</v>
      </c>
      <c r="AC38" s="461">
        <v>0</v>
      </c>
      <c r="AD38" s="468">
        <v>0.22</v>
      </c>
      <c r="AE38" s="461">
        <v>12000</v>
      </c>
      <c r="AF38" s="461">
        <v>7224</v>
      </c>
      <c r="AG38" s="461">
        <v>9600</v>
      </c>
      <c r="AH38" s="461">
        <v>0.95720000000000005</v>
      </c>
      <c r="AI38" s="461">
        <v>858960</v>
      </c>
      <c r="AJ38" s="461">
        <v>0</v>
      </c>
      <c r="AK38" s="468">
        <v>0.17</v>
      </c>
      <c r="AL38" s="461">
        <v>12000</v>
      </c>
      <c r="AM38" s="461">
        <v>7488</v>
      </c>
      <c r="AN38" s="461">
        <v>9600</v>
      </c>
      <c r="AO38" s="461">
        <v>0.96599999999999997</v>
      </c>
      <c r="AP38" s="461">
        <v>1191840</v>
      </c>
      <c r="AQ38" s="461">
        <v>0</v>
      </c>
      <c r="AR38" s="468">
        <v>0.23</v>
      </c>
      <c r="AS38" s="461">
        <v>12000</v>
      </c>
      <c r="AT38" s="461">
        <v>7344</v>
      </c>
      <c r="AU38" s="461">
        <v>9600</v>
      </c>
      <c r="AV38" s="461">
        <v>0.96609999999999996</v>
      </c>
      <c r="AW38" s="461">
        <v>1602720</v>
      </c>
      <c r="AX38" s="461">
        <v>0</v>
      </c>
      <c r="AY38" s="468">
        <v>0.3</v>
      </c>
      <c r="AZ38" s="461">
        <v>12000</v>
      </c>
      <c r="BA38" s="461">
        <v>9048</v>
      </c>
      <c r="BB38" s="461">
        <v>9600</v>
      </c>
      <c r="BC38" s="461">
        <v>0.96499999999999997</v>
      </c>
      <c r="BD38" s="461">
        <v>1593840</v>
      </c>
      <c r="BE38" s="461">
        <v>0</v>
      </c>
      <c r="BF38" s="468">
        <v>0.25</v>
      </c>
      <c r="BG38" s="461">
        <v>12000</v>
      </c>
      <c r="BH38" s="461">
        <v>9600</v>
      </c>
      <c r="BI38" s="461">
        <v>9600</v>
      </c>
      <c r="BJ38" s="461">
        <v>0.96619999999999995</v>
      </c>
      <c r="BK38" s="461">
        <v>1576800</v>
      </c>
      <c r="BL38" s="461">
        <v>0</v>
      </c>
      <c r="BM38" s="468">
        <v>0.23</v>
      </c>
      <c r="BN38" s="461">
        <v>12000</v>
      </c>
      <c r="BO38" s="461">
        <v>8016</v>
      </c>
      <c r="BP38" s="461">
        <v>9600</v>
      </c>
      <c r="BQ38" s="461">
        <v>0.96689999999999998</v>
      </c>
      <c r="BR38" s="461">
        <v>1728960</v>
      </c>
      <c r="BS38" s="461">
        <v>0</v>
      </c>
      <c r="BT38" s="468">
        <v>0.3</v>
      </c>
      <c r="BU38" s="461">
        <v>12000</v>
      </c>
      <c r="BV38" s="461">
        <v>9288</v>
      </c>
      <c r="BW38" s="461">
        <v>9600</v>
      </c>
      <c r="BX38" s="461">
        <v>0.96830000000000005</v>
      </c>
      <c r="BY38" s="461">
        <v>1717200</v>
      </c>
      <c r="BZ38" s="461">
        <v>0</v>
      </c>
      <c r="CA38" s="468">
        <v>0.28000000000000003</v>
      </c>
      <c r="CB38" s="461">
        <v>12000</v>
      </c>
      <c r="CC38" s="461">
        <v>9984</v>
      </c>
      <c r="CD38" s="461">
        <v>9984</v>
      </c>
      <c r="CE38" s="461">
        <v>0.96120000000000005</v>
      </c>
      <c r="CF38" s="461">
        <v>2128320</v>
      </c>
      <c r="CG38" s="461">
        <v>0</v>
      </c>
      <c r="CH38" s="468">
        <v>0.3</v>
      </c>
      <c r="CI38" s="461">
        <v>12000</v>
      </c>
      <c r="CJ38" s="461">
        <v>9768</v>
      </c>
      <c r="CK38" s="461">
        <v>9768</v>
      </c>
      <c r="CL38" s="461">
        <v>0.95809999999999995</v>
      </c>
      <c r="CM38" s="461">
        <v>2001600</v>
      </c>
      <c r="CN38" s="461">
        <v>0</v>
      </c>
      <c r="CO38" s="468">
        <v>0.3</v>
      </c>
      <c r="CP38" s="461">
        <v>12000</v>
      </c>
      <c r="CQ38" s="461">
        <v>9288</v>
      </c>
      <c r="CR38" s="461">
        <v>9600</v>
      </c>
      <c r="CS38" s="461">
        <v>0.95979999999999999</v>
      </c>
      <c r="CT38" s="461">
        <v>2067360</v>
      </c>
      <c r="CU38" s="461">
        <v>0</v>
      </c>
      <c r="CV38" s="468">
        <v>0.31</v>
      </c>
      <c r="CW38" s="461">
        <v>12000</v>
      </c>
      <c r="CX38" s="461">
        <v>9504</v>
      </c>
      <c r="CY38" s="461">
        <v>9600</v>
      </c>
      <c r="CZ38" s="461">
        <v>0.96279999999999999</v>
      </c>
      <c r="DA38" s="461">
        <v>1725840</v>
      </c>
      <c r="DB38" s="461">
        <v>0</v>
      </c>
      <c r="DC38" s="468">
        <v>0.26</v>
      </c>
      <c r="DD38" s="461">
        <v>12000</v>
      </c>
      <c r="DE38" s="461">
        <v>7080</v>
      </c>
      <c r="DF38" s="461">
        <v>9600</v>
      </c>
      <c r="DG38" s="461">
        <v>0.96379999999999999</v>
      </c>
      <c r="DH38" s="461">
        <v>1623120</v>
      </c>
      <c r="DI38" s="461">
        <v>0</v>
      </c>
      <c r="DJ38" s="468">
        <v>0.32</v>
      </c>
      <c r="DK38" s="461">
        <v>12000</v>
      </c>
      <c r="DL38" s="461">
        <v>7896</v>
      </c>
      <c r="DM38" s="461">
        <v>9600</v>
      </c>
      <c r="DN38" s="461">
        <v>0.96460000000000001</v>
      </c>
      <c r="DO38" s="461">
        <v>1288320</v>
      </c>
      <c r="DP38" s="461">
        <v>0</v>
      </c>
      <c r="DQ38" s="468">
        <v>0.23</v>
      </c>
      <c r="DR38" s="461">
        <v>12000</v>
      </c>
      <c r="DS38" s="461">
        <v>7560</v>
      </c>
      <c r="DT38" s="461">
        <v>9600</v>
      </c>
      <c r="DU38" s="461">
        <v>0.96560000000000001</v>
      </c>
      <c r="DV38" s="461">
        <v>1245600</v>
      </c>
      <c r="DW38" s="461">
        <v>0</v>
      </c>
      <c r="DX38" s="468">
        <v>0.24</v>
      </c>
    </row>
    <row r="39" spans="1:128" s="464" customFormat="1">
      <c r="A39" s="450">
        <v>14</v>
      </c>
      <c r="B39" s="461" t="s">
        <v>480</v>
      </c>
      <c r="C39" s="461">
        <v>5200</v>
      </c>
      <c r="D39" s="461">
        <v>3768</v>
      </c>
      <c r="E39" s="461">
        <v>4248</v>
      </c>
      <c r="F39" s="461">
        <v>0.92569999999999997</v>
      </c>
      <c r="G39" s="461">
        <v>852000</v>
      </c>
      <c r="H39" s="461">
        <v>0</v>
      </c>
      <c r="I39" s="468">
        <v>0.34</v>
      </c>
      <c r="J39" s="461">
        <v>5200</v>
      </c>
      <c r="K39" s="461">
        <v>3816</v>
      </c>
      <c r="L39" s="461">
        <v>4160</v>
      </c>
      <c r="M39" s="461">
        <v>0.9335</v>
      </c>
      <c r="N39" s="461">
        <v>903600</v>
      </c>
      <c r="O39" s="461">
        <v>0</v>
      </c>
      <c r="P39" s="468">
        <v>0.34</v>
      </c>
      <c r="Q39" s="461">
        <v>5200</v>
      </c>
      <c r="R39" s="461">
        <v>3792</v>
      </c>
      <c r="S39" s="461">
        <v>4160</v>
      </c>
      <c r="T39" s="461">
        <v>0.93310000000000004</v>
      </c>
      <c r="U39" s="461">
        <v>780240</v>
      </c>
      <c r="V39" s="461">
        <v>0</v>
      </c>
      <c r="W39" s="468">
        <v>0.31</v>
      </c>
      <c r="X39" s="461">
        <v>5200</v>
      </c>
      <c r="Y39" s="461">
        <v>3744</v>
      </c>
      <c r="Z39" s="461">
        <v>4160</v>
      </c>
      <c r="AA39" s="461">
        <v>0.93889999999999996</v>
      </c>
      <c r="AB39" s="461">
        <v>682080</v>
      </c>
      <c r="AC39" s="461">
        <v>0</v>
      </c>
      <c r="AD39" s="468">
        <v>0.26</v>
      </c>
      <c r="AE39" s="461">
        <v>5200</v>
      </c>
      <c r="AF39" s="461">
        <v>3360</v>
      </c>
      <c r="AG39" s="461">
        <v>4160</v>
      </c>
      <c r="AH39" s="461">
        <v>0.94210000000000005</v>
      </c>
      <c r="AI39" s="461">
        <v>558240</v>
      </c>
      <c r="AJ39" s="461">
        <v>0</v>
      </c>
      <c r="AK39" s="468">
        <v>0.24</v>
      </c>
      <c r="AL39" s="461">
        <v>5200</v>
      </c>
      <c r="AM39" s="461">
        <v>4104</v>
      </c>
      <c r="AN39" s="461">
        <v>4160</v>
      </c>
      <c r="AO39" s="461">
        <v>0.93910000000000005</v>
      </c>
      <c r="AP39" s="461">
        <v>717360</v>
      </c>
      <c r="AQ39" s="461">
        <v>0</v>
      </c>
      <c r="AR39" s="468">
        <v>0.26</v>
      </c>
      <c r="AS39" s="461">
        <v>5200</v>
      </c>
      <c r="AT39" s="461">
        <v>3816</v>
      </c>
      <c r="AU39" s="461">
        <v>4160</v>
      </c>
      <c r="AV39" s="461">
        <v>0.93030000000000002</v>
      </c>
      <c r="AW39" s="461">
        <v>935520</v>
      </c>
      <c r="AX39" s="461">
        <v>0</v>
      </c>
      <c r="AY39" s="468">
        <v>0.35</v>
      </c>
      <c r="AZ39" s="461">
        <v>5200</v>
      </c>
      <c r="BA39" s="461">
        <v>4872</v>
      </c>
      <c r="BB39" s="461">
        <v>4872</v>
      </c>
      <c r="BC39" s="461">
        <v>0.92569999999999997</v>
      </c>
      <c r="BD39" s="461">
        <v>888240</v>
      </c>
      <c r="BE39" s="461">
        <v>0</v>
      </c>
      <c r="BF39" s="468">
        <v>0.27</v>
      </c>
      <c r="BG39" s="461">
        <v>5200</v>
      </c>
      <c r="BH39" s="461">
        <v>3888</v>
      </c>
      <c r="BI39" s="461">
        <v>4160</v>
      </c>
      <c r="BJ39" s="461">
        <v>0.93240000000000001</v>
      </c>
      <c r="BK39" s="461">
        <v>1002960</v>
      </c>
      <c r="BL39" s="461">
        <v>0</v>
      </c>
      <c r="BM39" s="468">
        <v>0.37</v>
      </c>
      <c r="BN39" s="461">
        <v>5200</v>
      </c>
      <c r="BO39" s="461">
        <v>4272</v>
      </c>
      <c r="BP39" s="461">
        <v>4272</v>
      </c>
      <c r="BQ39" s="461">
        <v>0.93110000000000004</v>
      </c>
      <c r="BR39" s="461">
        <v>1031280</v>
      </c>
      <c r="BS39" s="461">
        <v>0</v>
      </c>
      <c r="BT39" s="468">
        <v>0.35</v>
      </c>
      <c r="BU39" s="461">
        <v>5200</v>
      </c>
      <c r="BV39" s="461">
        <v>4176</v>
      </c>
      <c r="BW39" s="461">
        <v>4176</v>
      </c>
      <c r="BX39" s="461">
        <v>0.91969999999999996</v>
      </c>
      <c r="BY39" s="461">
        <v>969840</v>
      </c>
      <c r="BZ39" s="461">
        <v>0</v>
      </c>
      <c r="CA39" s="468">
        <v>0.38</v>
      </c>
      <c r="CB39" s="461">
        <v>5200</v>
      </c>
      <c r="CC39" s="461">
        <v>4920</v>
      </c>
      <c r="CD39" s="461">
        <v>4920</v>
      </c>
      <c r="CE39" s="461">
        <v>0.91700000000000004</v>
      </c>
      <c r="CF39" s="461">
        <v>1099680</v>
      </c>
      <c r="CG39" s="461">
        <v>0</v>
      </c>
      <c r="CH39" s="468">
        <v>0.33</v>
      </c>
      <c r="CI39" s="461">
        <v>5200</v>
      </c>
      <c r="CJ39" s="461">
        <v>5184</v>
      </c>
      <c r="CK39" s="461">
        <v>5184</v>
      </c>
      <c r="CL39" s="461">
        <v>0.91120000000000001</v>
      </c>
      <c r="CM39" s="461">
        <v>1002480</v>
      </c>
      <c r="CN39" s="461">
        <v>0</v>
      </c>
      <c r="CO39" s="468">
        <v>0.28999999999999998</v>
      </c>
      <c r="CP39" s="461">
        <v>5200</v>
      </c>
      <c r="CQ39" s="461">
        <v>4296</v>
      </c>
      <c r="CR39" s="461">
        <v>4296</v>
      </c>
      <c r="CS39" s="461">
        <v>0.90710000000000002</v>
      </c>
      <c r="CT39" s="461">
        <v>1005600</v>
      </c>
      <c r="CU39" s="461">
        <v>0</v>
      </c>
      <c r="CV39" s="468">
        <v>0.35</v>
      </c>
      <c r="CW39" s="461">
        <v>5200</v>
      </c>
      <c r="CX39" s="461">
        <v>4584</v>
      </c>
      <c r="CY39" s="461">
        <v>4584</v>
      </c>
      <c r="CZ39" s="461">
        <v>0.91369999999999996</v>
      </c>
      <c r="DA39" s="461">
        <v>861360</v>
      </c>
      <c r="DB39" s="461">
        <v>0</v>
      </c>
      <c r="DC39" s="468">
        <v>0.28999999999999998</v>
      </c>
      <c r="DD39" s="461">
        <v>5200</v>
      </c>
      <c r="DE39" s="461">
        <v>4272</v>
      </c>
      <c r="DF39" s="461">
        <v>4872</v>
      </c>
      <c r="DG39" s="461">
        <v>0.91949999999999998</v>
      </c>
      <c r="DH39" s="461">
        <v>813840</v>
      </c>
      <c r="DI39" s="461">
        <v>0</v>
      </c>
      <c r="DJ39" s="468">
        <v>0.28000000000000003</v>
      </c>
      <c r="DK39" s="461">
        <v>5200</v>
      </c>
      <c r="DL39" s="461">
        <v>4632</v>
      </c>
      <c r="DM39" s="461">
        <v>4632</v>
      </c>
      <c r="DN39" s="461">
        <v>0.91410000000000002</v>
      </c>
      <c r="DO39" s="461">
        <v>653760</v>
      </c>
      <c r="DP39" s="461">
        <v>0</v>
      </c>
      <c r="DQ39" s="468">
        <v>0.21</v>
      </c>
      <c r="DR39" s="461">
        <v>5200</v>
      </c>
      <c r="DS39" s="461">
        <v>4248</v>
      </c>
      <c r="DT39" s="461">
        <v>4248</v>
      </c>
      <c r="DU39" s="461">
        <v>0.91049999999999998</v>
      </c>
      <c r="DV39" s="461">
        <v>708000</v>
      </c>
      <c r="DW39" s="461">
        <v>0</v>
      </c>
      <c r="DX39" s="468">
        <v>0.25</v>
      </c>
    </row>
    <row r="40" spans="1:128" s="464" customFormat="1">
      <c r="A40" s="450">
        <v>15</v>
      </c>
      <c r="B40" s="461" t="s">
        <v>481</v>
      </c>
      <c r="C40" s="461">
        <v>5500</v>
      </c>
      <c r="D40" s="461">
        <v>4512</v>
      </c>
      <c r="E40" s="461">
        <v>4512</v>
      </c>
      <c r="F40" s="461">
        <v>0.92520000000000002</v>
      </c>
      <c r="G40" s="461">
        <v>641040</v>
      </c>
      <c r="H40" s="461">
        <v>0</v>
      </c>
      <c r="I40" s="468">
        <v>0.21</v>
      </c>
      <c r="J40" s="461">
        <v>5500</v>
      </c>
      <c r="K40" s="461">
        <v>4896</v>
      </c>
      <c r="L40" s="461">
        <v>4896</v>
      </c>
      <c r="M40" s="461">
        <v>0.92749999999999999</v>
      </c>
      <c r="N40" s="461">
        <v>675360</v>
      </c>
      <c r="O40" s="461">
        <v>0</v>
      </c>
      <c r="P40" s="468">
        <v>0.2</v>
      </c>
      <c r="Q40" s="461">
        <v>5500</v>
      </c>
      <c r="R40" s="461">
        <v>4080</v>
      </c>
      <c r="S40" s="461">
        <v>4400</v>
      </c>
      <c r="T40" s="461">
        <v>0.93430000000000002</v>
      </c>
      <c r="U40" s="461">
        <v>594240</v>
      </c>
      <c r="V40" s="461">
        <v>0</v>
      </c>
      <c r="W40" s="468">
        <v>0.22</v>
      </c>
      <c r="X40" s="461">
        <v>5500</v>
      </c>
      <c r="Y40" s="461">
        <v>4320</v>
      </c>
      <c r="Z40" s="461">
        <v>4400</v>
      </c>
      <c r="AA40" s="461">
        <v>0.93279999999999996</v>
      </c>
      <c r="AB40" s="461">
        <v>516480</v>
      </c>
      <c r="AC40" s="461">
        <v>0</v>
      </c>
      <c r="AD40" s="468">
        <v>0.17</v>
      </c>
      <c r="AE40" s="461">
        <v>5500</v>
      </c>
      <c r="AF40" s="461">
        <v>4416</v>
      </c>
      <c r="AG40" s="461">
        <v>4656</v>
      </c>
      <c r="AH40" s="461">
        <v>0.93700000000000006</v>
      </c>
      <c r="AI40" s="461">
        <v>428400</v>
      </c>
      <c r="AJ40" s="461">
        <v>0</v>
      </c>
      <c r="AK40" s="468">
        <v>0.14000000000000001</v>
      </c>
      <c r="AL40" s="461">
        <v>5500</v>
      </c>
      <c r="AM40" s="461">
        <v>3744</v>
      </c>
      <c r="AN40" s="461">
        <v>4400</v>
      </c>
      <c r="AO40" s="461">
        <v>0.93959999999999999</v>
      </c>
      <c r="AP40" s="461">
        <v>555840</v>
      </c>
      <c r="AQ40" s="461">
        <v>0</v>
      </c>
      <c r="AR40" s="468">
        <v>0.22</v>
      </c>
      <c r="AS40" s="461">
        <v>5500</v>
      </c>
      <c r="AT40" s="461">
        <v>4368</v>
      </c>
      <c r="AU40" s="461">
        <v>4400</v>
      </c>
      <c r="AV40" s="461">
        <v>0.92610000000000003</v>
      </c>
      <c r="AW40" s="461">
        <v>727920</v>
      </c>
      <c r="AX40" s="461">
        <v>0</v>
      </c>
      <c r="AY40" s="468">
        <v>0.24</v>
      </c>
      <c r="AZ40" s="461">
        <v>5500</v>
      </c>
      <c r="BA40" s="461">
        <v>4608</v>
      </c>
      <c r="BB40" s="461">
        <v>4608</v>
      </c>
      <c r="BC40" s="461">
        <v>0.92600000000000005</v>
      </c>
      <c r="BD40" s="461">
        <v>672720</v>
      </c>
      <c r="BE40" s="461">
        <v>0</v>
      </c>
      <c r="BF40" s="468">
        <v>0.22</v>
      </c>
      <c r="BG40" s="461">
        <v>5500</v>
      </c>
      <c r="BH40" s="461">
        <v>4080</v>
      </c>
      <c r="BI40" s="461">
        <v>4400</v>
      </c>
      <c r="BJ40" s="461">
        <v>0.92969999999999997</v>
      </c>
      <c r="BK40" s="461">
        <v>748800</v>
      </c>
      <c r="BL40" s="461">
        <v>0</v>
      </c>
      <c r="BM40" s="468">
        <v>0.27</v>
      </c>
      <c r="BN40" s="461">
        <v>5500</v>
      </c>
      <c r="BO40" s="461">
        <v>5472</v>
      </c>
      <c r="BP40" s="461">
        <v>5472</v>
      </c>
      <c r="BQ40" s="461">
        <v>0.93069999999999997</v>
      </c>
      <c r="BR40" s="461">
        <v>776880</v>
      </c>
      <c r="BS40" s="461">
        <v>0</v>
      </c>
      <c r="BT40" s="468">
        <v>0.21</v>
      </c>
      <c r="BU40" s="461">
        <v>5500</v>
      </c>
      <c r="BV40" s="461">
        <v>4224</v>
      </c>
      <c r="BW40" s="461">
        <v>4400</v>
      </c>
      <c r="BX40" s="461">
        <v>0.91949999999999998</v>
      </c>
      <c r="BY40" s="461">
        <v>723840</v>
      </c>
      <c r="BZ40" s="461">
        <v>0</v>
      </c>
      <c r="CA40" s="468">
        <v>0.28000000000000003</v>
      </c>
      <c r="CB40" s="461">
        <v>5500</v>
      </c>
      <c r="CC40" s="461">
        <v>4128</v>
      </c>
      <c r="CD40" s="461">
        <v>4400</v>
      </c>
      <c r="CE40" s="461">
        <v>0.91810000000000003</v>
      </c>
      <c r="CF40" s="461">
        <v>828480</v>
      </c>
      <c r="CG40" s="461">
        <v>0</v>
      </c>
      <c r="CH40" s="468">
        <v>0.28999999999999998</v>
      </c>
      <c r="CI40" s="461">
        <v>5500</v>
      </c>
      <c r="CJ40" s="461">
        <v>4608</v>
      </c>
      <c r="CK40" s="461">
        <v>4608</v>
      </c>
      <c r="CL40" s="461">
        <v>0.90659999999999996</v>
      </c>
      <c r="CM40" s="461">
        <v>747360</v>
      </c>
      <c r="CN40" s="461">
        <v>0</v>
      </c>
      <c r="CO40" s="468">
        <v>0.25</v>
      </c>
      <c r="CP40" s="461">
        <v>5500</v>
      </c>
      <c r="CQ40" s="461">
        <v>3792</v>
      </c>
      <c r="CR40" s="461">
        <v>4400</v>
      </c>
      <c r="CS40" s="461">
        <v>0.90590000000000004</v>
      </c>
      <c r="CT40" s="461">
        <v>750720</v>
      </c>
      <c r="CU40" s="461">
        <v>0</v>
      </c>
      <c r="CV40" s="468">
        <v>0.28999999999999998</v>
      </c>
      <c r="CW40" s="461">
        <v>5500</v>
      </c>
      <c r="CX40" s="461">
        <v>4656</v>
      </c>
      <c r="CY40" s="461">
        <v>4656</v>
      </c>
      <c r="CZ40" s="461">
        <v>0.9153</v>
      </c>
      <c r="DA40" s="461">
        <v>648000</v>
      </c>
      <c r="DB40" s="461">
        <v>0</v>
      </c>
      <c r="DC40" s="468">
        <v>0.21</v>
      </c>
      <c r="DD40" s="461">
        <v>5500</v>
      </c>
      <c r="DE40" s="461">
        <v>8640</v>
      </c>
      <c r="DF40" s="461">
        <v>8640</v>
      </c>
      <c r="DG40" s="461">
        <v>0.92159999999999997</v>
      </c>
      <c r="DH40" s="461">
        <v>707760</v>
      </c>
      <c r="DI40" s="461">
        <v>0</v>
      </c>
      <c r="DJ40" s="468">
        <v>0.12</v>
      </c>
      <c r="DK40" s="461">
        <v>5500</v>
      </c>
      <c r="DL40" s="461">
        <v>4464</v>
      </c>
      <c r="DM40" s="461">
        <v>4464</v>
      </c>
      <c r="DN40" s="461">
        <v>0.91500000000000004</v>
      </c>
      <c r="DO40" s="461">
        <v>495840</v>
      </c>
      <c r="DP40" s="461">
        <v>0</v>
      </c>
      <c r="DQ40" s="468">
        <v>0.16</v>
      </c>
      <c r="DR40" s="461">
        <v>5500</v>
      </c>
      <c r="DS40" s="461">
        <v>4080</v>
      </c>
      <c r="DT40" s="461">
        <v>4400</v>
      </c>
      <c r="DU40" s="461">
        <v>0.91090000000000004</v>
      </c>
      <c r="DV40" s="461">
        <v>541920</v>
      </c>
      <c r="DW40" s="461">
        <v>0</v>
      </c>
      <c r="DX40" s="468">
        <v>0.2</v>
      </c>
    </row>
    <row r="41" spans="1:128" s="464" customFormat="1">
      <c r="A41" s="450">
        <v>16</v>
      </c>
      <c r="B41" s="461" t="s">
        <v>482</v>
      </c>
      <c r="C41" s="461">
        <v>15445</v>
      </c>
      <c r="D41" s="461">
        <v>15700</v>
      </c>
      <c r="E41" s="461">
        <v>15700</v>
      </c>
      <c r="F41" s="461">
        <v>0.9546</v>
      </c>
      <c r="G41" s="461">
        <v>4336110</v>
      </c>
      <c r="H41" s="461">
        <v>0</v>
      </c>
      <c r="I41" s="468">
        <v>0.45</v>
      </c>
      <c r="J41" s="461">
        <v>15445</v>
      </c>
      <c r="K41" s="461">
        <v>16312</v>
      </c>
      <c r="L41" s="461">
        <v>16312</v>
      </c>
      <c r="M41" s="461">
        <v>0.95150000000000001</v>
      </c>
      <c r="N41" s="461">
        <v>4681305</v>
      </c>
      <c r="O41" s="461">
        <v>0</v>
      </c>
      <c r="P41" s="468">
        <v>0.45</v>
      </c>
      <c r="Q41" s="461">
        <v>15445</v>
      </c>
      <c r="R41" s="461">
        <v>16792</v>
      </c>
      <c r="S41" s="461">
        <v>16792</v>
      </c>
      <c r="T41" s="461">
        <v>0.95209999999999995</v>
      </c>
      <c r="U41" s="461">
        <v>4491225</v>
      </c>
      <c r="V41" s="461">
        <v>0</v>
      </c>
      <c r="W41" s="468">
        <v>0.43</v>
      </c>
      <c r="X41" s="461">
        <v>15445</v>
      </c>
      <c r="Y41" s="461">
        <v>15500</v>
      </c>
      <c r="Z41" s="461">
        <v>15500</v>
      </c>
      <c r="AA41" s="461">
        <v>0.94199999999999995</v>
      </c>
      <c r="AB41" s="461">
        <v>4490955</v>
      </c>
      <c r="AC41" s="461">
        <v>0</v>
      </c>
      <c r="AD41" s="468">
        <v>0.46</v>
      </c>
      <c r="AE41" s="461">
        <v>15445</v>
      </c>
      <c r="AF41" s="461">
        <v>15872</v>
      </c>
      <c r="AG41" s="461">
        <v>15872</v>
      </c>
      <c r="AH41" s="461">
        <v>0.93789999999999996</v>
      </c>
      <c r="AI41" s="461">
        <v>4491225</v>
      </c>
      <c r="AJ41" s="461">
        <v>0</v>
      </c>
      <c r="AK41" s="468">
        <v>0.45</v>
      </c>
      <c r="AL41" s="461">
        <v>15445</v>
      </c>
      <c r="AM41" s="461">
        <v>16328</v>
      </c>
      <c r="AN41" s="461">
        <v>16328</v>
      </c>
      <c r="AO41" s="461">
        <v>0.95099999999999996</v>
      </c>
      <c r="AP41" s="461">
        <v>4216500</v>
      </c>
      <c r="AQ41" s="461">
        <v>0</v>
      </c>
      <c r="AR41" s="468">
        <v>0.42</v>
      </c>
      <c r="AS41" s="461">
        <v>15445</v>
      </c>
      <c r="AT41" s="461">
        <v>15940</v>
      </c>
      <c r="AU41" s="461">
        <v>15940</v>
      </c>
      <c r="AV41" s="461">
        <v>0.94710000000000005</v>
      </c>
      <c r="AW41" s="461">
        <v>4143195</v>
      </c>
      <c r="AX41" s="461">
        <v>0</v>
      </c>
      <c r="AY41" s="468">
        <v>0.41</v>
      </c>
      <c r="AZ41" s="461">
        <v>15445</v>
      </c>
      <c r="BA41" s="461">
        <v>14846</v>
      </c>
      <c r="BB41" s="461">
        <v>14846</v>
      </c>
      <c r="BC41" s="461">
        <v>0.95120000000000005</v>
      </c>
      <c r="BD41" s="461">
        <v>4369995</v>
      </c>
      <c r="BE41" s="461">
        <v>0</v>
      </c>
      <c r="BF41" s="468">
        <v>0.48</v>
      </c>
      <c r="BG41" s="461">
        <v>15445</v>
      </c>
      <c r="BH41" s="461">
        <v>14790</v>
      </c>
      <c r="BI41" s="461">
        <v>14790</v>
      </c>
      <c r="BJ41" s="461">
        <v>0.95709999999999995</v>
      </c>
      <c r="BK41" s="461">
        <v>4256955</v>
      </c>
      <c r="BL41" s="461">
        <v>0</v>
      </c>
      <c r="BM41" s="468">
        <v>0.45</v>
      </c>
      <c r="BN41" s="461">
        <v>15445</v>
      </c>
      <c r="BO41" s="461">
        <v>14632</v>
      </c>
      <c r="BP41" s="461">
        <v>14632</v>
      </c>
      <c r="BQ41" s="461">
        <v>0.96189999999999998</v>
      </c>
      <c r="BR41" s="461">
        <v>4386285</v>
      </c>
      <c r="BS41" s="461">
        <v>0</v>
      </c>
      <c r="BT41" s="468">
        <v>0.47</v>
      </c>
      <c r="BU41" s="461">
        <v>15445</v>
      </c>
      <c r="BV41" s="461">
        <v>15304</v>
      </c>
      <c r="BW41" s="461">
        <v>15304</v>
      </c>
      <c r="BX41" s="461">
        <v>0.95169999999999999</v>
      </c>
      <c r="BY41" s="461">
        <v>4306860</v>
      </c>
      <c r="BZ41" s="461">
        <v>0</v>
      </c>
      <c r="CA41" s="468">
        <v>0.49</v>
      </c>
      <c r="CB41" s="461">
        <v>15445</v>
      </c>
      <c r="CC41" s="461">
        <v>15308</v>
      </c>
      <c r="CD41" s="461">
        <v>15308</v>
      </c>
      <c r="CE41" s="461">
        <v>0.93340000000000001</v>
      </c>
      <c r="CF41" s="461">
        <v>4450230</v>
      </c>
      <c r="CG41" s="461">
        <v>0</v>
      </c>
      <c r="CH41" s="468">
        <v>0.47</v>
      </c>
      <c r="CI41" s="461">
        <v>15445</v>
      </c>
      <c r="CJ41" s="461">
        <v>14360</v>
      </c>
      <c r="CK41" s="461">
        <v>14360</v>
      </c>
      <c r="CL41" s="461">
        <v>0.90920000000000001</v>
      </c>
      <c r="CM41" s="461">
        <v>3273750</v>
      </c>
      <c r="CN41" s="461">
        <v>0</v>
      </c>
      <c r="CO41" s="468">
        <v>0.39</v>
      </c>
      <c r="CP41" s="461">
        <v>15445</v>
      </c>
      <c r="CQ41" s="461">
        <v>14660</v>
      </c>
      <c r="CR41" s="461">
        <v>14660</v>
      </c>
      <c r="CS41" s="461">
        <v>0.9103</v>
      </c>
      <c r="CT41" s="461">
        <v>3828420</v>
      </c>
      <c r="CU41" s="461">
        <v>0</v>
      </c>
      <c r="CV41" s="468">
        <v>0.43</v>
      </c>
      <c r="CW41" s="461">
        <v>15445</v>
      </c>
      <c r="CX41" s="461">
        <v>14916</v>
      </c>
      <c r="CY41" s="461">
        <v>14916</v>
      </c>
      <c r="CZ41" s="461">
        <v>0.91649999999999998</v>
      </c>
      <c r="DA41" s="461">
        <v>3466530</v>
      </c>
      <c r="DB41" s="461">
        <v>0</v>
      </c>
      <c r="DC41" s="468">
        <v>0.39</v>
      </c>
      <c r="DD41" s="461">
        <v>15445</v>
      </c>
      <c r="DE41" s="461">
        <v>14864</v>
      </c>
      <c r="DF41" s="461">
        <v>14864</v>
      </c>
      <c r="DG41" s="461">
        <v>0.93610000000000004</v>
      </c>
      <c r="DH41" s="461">
        <v>3756375</v>
      </c>
      <c r="DI41" s="461">
        <v>0</v>
      </c>
      <c r="DJ41" s="468">
        <v>0.4</v>
      </c>
      <c r="DK41" s="461">
        <v>15445</v>
      </c>
      <c r="DL41" s="461">
        <v>13748</v>
      </c>
      <c r="DM41" s="461">
        <v>13748</v>
      </c>
      <c r="DN41" s="461">
        <v>0.93069999999999997</v>
      </c>
      <c r="DO41" s="461">
        <v>3708135</v>
      </c>
      <c r="DP41" s="461">
        <v>0</v>
      </c>
      <c r="DQ41" s="468">
        <v>0.43</v>
      </c>
      <c r="DR41" s="461">
        <v>15445</v>
      </c>
      <c r="DS41" s="461">
        <v>14272</v>
      </c>
      <c r="DT41" s="461">
        <v>14272</v>
      </c>
      <c r="DU41" s="461">
        <v>0.92510000000000003</v>
      </c>
      <c r="DV41" s="461">
        <v>3502440</v>
      </c>
      <c r="DW41" s="461">
        <v>0</v>
      </c>
      <c r="DX41" s="468">
        <v>0.41</v>
      </c>
    </row>
    <row r="42" spans="1:128">
      <c r="A42" s="462"/>
      <c r="B42" s="462" t="s">
        <v>484</v>
      </c>
      <c r="C42" s="462">
        <f>SUM(C26:C41)</f>
        <v>180700</v>
      </c>
      <c r="D42" s="462">
        <f t="shared" ref="D42:BO42" si="3">SUM(D26:D41)</f>
        <v>139612</v>
      </c>
      <c r="E42" s="462">
        <f t="shared" si="3"/>
        <v>162433.60000000001</v>
      </c>
      <c r="F42" s="462">
        <f t="shared" si="3"/>
        <v>12.397200000000002</v>
      </c>
      <c r="G42" s="462">
        <f t="shared" si="3"/>
        <v>41420651</v>
      </c>
      <c r="H42" s="462">
        <f t="shared" si="3"/>
        <v>6436173</v>
      </c>
      <c r="I42" s="462"/>
      <c r="J42" s="462">
        <f t="shared" si="3"/>
        <v>180700</v>
      </c>
      <c r="K42" s="462">
        <f t="shared" si="3"/>
        <v>147627.6</v>
      </c>
      <c r="L42" s="462">
        <f t="shared" si="3"/>
        <v>158218</v>
      </c>
      <c r="M42" s="462">
        <f t="shared" si="3"/>
        <v>12.3744</v>
      </c>
      <c r="N42" s="462">
        <f t="shared" si="3"/>
        <v>43874333</v>
      </c>
      <c r="O42" s="462">
        <f t="shared" si="3"/>
        <v>6003444</v>
      </c>
      <c r="P42" s="462"/>
      <c r="Q42" s="462">
        <f t="shared" si="3"/>
        <v>180700</v>
      </c>
      <c r="R42" s="462">
        <f t="shared" si="3"/>
        <v>161274.6</v>
      </c>
      <c r="S42" s="462">
        <f t="shared" si="3"/>
        <v>164698.6</v>
      </c>
      <c r="T42" s="462">
        <f t="shared" si="3"/>
        <v>12.460700000000001</v>
      </c>
      <c r="U42" s="462">
        <f t="shared" si="3"/>
        <v>40657082</v>
      </c>
      <c r="V42" s="462">
        <f t="shared" si="3"/>
        <v>4899543</v>
      </c>
      <c r="W42" s="462"/>
      <c r="X42" s="462">
        <f t="shared" si="3"/>
        <v>188366</v>
      </c>
      <c r="Y42" s="462">
        <f t="shared" si="3"/>
        <v>145143.20000000001</v>
      </c>
      <c r="Z42" s="462">
        <f t="shared" si="3"/>
        <v>164612</v>
      </c>
      <c r="AA42" s="462">
        <f t="shared" si="3"/>
        <v>12.560700000000001</v>
      </c>
      <c r="AB42" s="462">
        <f t="shared" si="3"/>
        <v>43472445</v>
      </c>
      <c r="AC42" s="462">
        <f t="shared" si="3"/>
        <v>8049145</v>
      </c>
      <c r="AD42" s="462"/>
      <c r="AE42" s="462">
        <f t="shared" si="3"/>
        <v>188366</v>
      </c>
      <c r="AF42" s="462">
        <f t="shared" si="3"/>
        <v>152086</v>
      </c>
      <c r="AG42" s="462">
        <f t="shared" si="3"/>
        <v>171368.4</v>
      </c>
      <c r="AH42" s="462">
        <f t="shared" si="3"/>
        <v>12.912299999999998</v>
      </c>
      <c r="AI42" s="462">
        <f t="shared" si="3"/>
        <v>44415834</v>
      </c>
      <c r="AJ42" s="462">
        <f t="shared" si="3"/>
        <v>7764947</v>
      </c>
      <c r="AK42" s="462"/>
      <c r="AL42" s="462">
        <f t="shared" si="3"/>
        <v>188366</v>
      </c>
      <c r="AM42" s="462">
        <f t="shared" si="3"/>
        <v>150942</v>
      </c>
      <c r="AN42" s="462">
        <f t="shared" si="3"/>
        <v>169888.4</v>
      </c>
      <c r="AO42" s="462">
        <f t="shared" si="3"/>
        <v>12.923299999999999</v>
      </c>
      <c r="AP42" s="462">
        <f t="shared" si="3"/>
        <v>41348153</v>
      </c>
      <c r="AQ42" s="462">
        <f t="shared" si="3"/>
        <v>5865208</v>
      </c>
      <c r="AR42" s="462"/>
      <c r="AS42" s="462">
        <f t="shared" si="3"/>
        <v>193366</v>
      </c>
      <c r="AT42" s="462">
        <f t="shared" si="3"/>
        <v>156118.39999999999</v>
      </c>
      <c r="AU42" s="462">
        <f t="shared" si="3"/>
        <v>178173.97999999998</v>
      </c>
      <c r="AV42" s="462">
        <f t="shared" si="3"/>
        <v>13.1091</v>
      </c>
      <c r="AW42" s="462">
        <f t="shared" si="3"/>
        <v>44708369</v>
      </c>
      <c r="AX42" s="462">
        <f t="shared" si="3"/>
        <v>6360769</v>
      </c>
      <c r="AY42" s="462"/>
      <c r="AZ42" s="462">
        <f t="shared" si="3"/>
        <v>202366</v>
      </c>
      <c r="BA42" s="462">
        <f t="shared" si="3"/>
        <v>163779.6</v>
      </c>
      <c r="BB42" s="462">
        <f t="shared" si="3"/>
        <v>183930.8</v>
      </c>
      <c r="BC42" s="462">
        <f t="shared" si="3"/>
        <v>12.937299999999999</v>
      </c>
      <c r="BD42" s="462">
        <f t="shared" si="3"/>
        <v>45293778</v>
      </c>
      <c r="BE42" s="462">
        <f t="shared" si="3"/>
        <v>6867843</v>
      </c>
      <c r="BF42" s="462"/>
      <c r="BG42" s="462">
        <f t="shared" si="3"/>
        <v>202366</v>
      </c>
      <c r="BH42" s="462">
        <f t="shared" si="3"/>
        <v>167369.20000000001</v>
      </c>
      <c r="BI42" s="462">
        <f t="shared" si="3"/>
        <v>184179.6</v>
      </c>
      <c r="BJ42" s="462">
        <f t="shared" si="3"/>
        <v>13.548400000000001</v>
      </c>
      <c r="BK42" s="462">
        <f t="shared" si="3"/>
        <v>47691189</v>
      </c>
      <c r="BL42" s="462">
        <f t="shared" si="3"/>
        <v>6131273</v>
      </c>
      <c r="BM42" s="462"/>
      <c r="BN42" s="462">
        <f t="shared" si="3"/>
        <v>202366</v>
      </c>
      <c r="BO42" s="462">
        <f t="shared" si="3"/>
        <v>171340</v>
      </c>
      <c r="BP42" s="462">
        <f t="shared" ref="BP42:DW42" si="4">SUM(BP26:BP41)</f>
        <v>192646.39999999999</v>
      </c>
      <c r="BQ42" s="462">
        <f t="shared" si="4"/>
        <v>12.7569</v>
      </c>
      <c r="BR42" s="462">
        <f t="shared" si="4"/>
        <v>47662583</v>
      </c>
      <c r="BS42" s="462">
        <f t="shared" si="4"/>
        <v>6914293</v>
      </c>
      <c r="BT42" s="462"/>
      <c r="BU42" s="462">
        <f t="shared" si="4"/>
        <v>202366</v>
      </c>
      <c r="BV42" s="462">
        <f t="shared" si="4"/>
        <v>154804.4</v>
      </c>
      <c r="BW42" s="462">
        <f t="shared" si="4"/>
        <v>183295.2</v>
      </c>
      <c r="BX42" s="462">
        <f t="shared" si="4"/>
        <v>12.700699999999998</v>
      </c>
      <c r="BY42" s="462">
        <f t="shared" si="4"/>
        <v>43691630</v>
      </c>
      <c r="BZ42" s="462">
        <f t="shared" si="4"/>
        <v>5836605</v>
      </c>
      <c r="CA42" s="462"/>
      <c r="CB42" s="462">
        <f t="shared" si="4"/>
        <v>202366</v>
      </c>
      <c r="CC42" s="462">
        <f t="shared" si="4"/>
        <v>175690.4</v>
      </c>
      <c r="CD42" s="462">
        <f t="shared" si="4"/>
        <v>193598.4</v>
      </c>
      <c r="CE42" s="462">
        <f t="shared" si="4"/>
        <v>13.201600000000001</v>
      </c>
      <c r="CF42" s="462">
        <f t="shared" si="4"/>
        <v>55036358</v>
      </c>
      <c r="CG42" s="462">
        <f t="shared" si="4"/>
        <v>8617336</v>
      </c>
      <c r="CH42" s="462"/>
      <c r="CI42" s="462">
        <f t="shared" si="4"/>
        <v>205366</v>
      </c>
      <c r="CJ42" s="462">
        <f t="shared" si="4"/>
        <v>182930.8</v>
      </c>
      <c r="CK42" s="462">
        <f t="shared" si="4"/>
        <v>199653.2</v>
      </c>
      <c r="CL42" s="462">
        <f t="shared" si="4"/>
        <v>13.148900000000001</v>
      </c>
      <c r="CM42" s="462">
        <f t="shared" si="4"/>
        <v>56209814</v>
      </c>
      <c r="CN42" s="462">
        <f t="shared" si="4"/>
        <v>8208857</v>
      </c>
      <c r="CO42" s="462"/>
      <c r="CP42" s="462">
        <f t="shared" si="4"/>
        <v>205366</v>
      </c>
      <c r="CQ42" s="462">
        <f t="shared" si="4"/>
        <v>183696</v>
      </c>
      <c r="CR42" s="462">
        <f t="shared" si="4"/>
        <v>189088</v>
      </c>
      <c r="CS42" s="462">
        <f t="shared" si="4"/>
        <v>12.851799999999999</v>
      </c>
      <c r="CT42" s="462">
        <f t="shared" si="4"/>
        <v>49513877</v>
      </c>
      <c r="CU42" s="462">
        <f t="shared" si="4"/>
        <v>5675780</v>
      </c>
      <c r="CV42" s="462"/>
      <c r="CW42" s="462">
        <f t="shared" si="4"/>
        <v>205366</v>
      </c>
      <c r="CX42" s="462">
        <f t="shared" si="4"/>
        <v>177960</v>
      </c>
      <c r="CY42" s="462">
        <f t="shared" si="4"/>
        <v>194326.39999999999</v>
      </c>
      <c r="CZ42" s="462">
        <f t="shared" si="4"/>
        <v>13.1076</v>
      </c>
      <c r="DA42" s="462">
        <f t="shared" si="4"/>
        <v>50412938</v>
      </c>
      <c r="DB42" s="462">
        <f t="shared" si="4"/>
        <v>7409419</v>
      </c>
      <c r="DC42" s="462"/>
      <c r="DD42" s="462">
        <f t="shared" si="4"/>
        <v>209366</v>
      </c>
      <c r="DE42" s="462">
        <f t="shared" si="4"/>
        <v>165003</v>
      </c>
      <c r="DF42" s="462">
        <f t="shared" si="4"/>
        <v>194021.4</v>
      </c>
      <c r="DG42" s="462">
        <f t="shared" si="4"/>
        <v>13.254999999999997</v>
      </c>
      <c r="DH42" s="462">
        <f t="shared" si="4"/>
        <v>45843798</v>
      </c>
      <c r="DI42" s="462">
        <f t="shared" si="4"/>
        <v>7107963</v>
      </c>
      <c r="DJ42" s="462"/>
      <c r="DK42" s="462">
        <f t="shared" si="4"/>
        <v>199366</v>
      </c>
      <c r="DL42" s="462">
        <f t="shared" si="4"/>
        <v>157399</v>
      </c>
      <c r="DM42" s="462">
        <f t="shared" si="4"/>
        <v>178427.4</v>
      </c>
      <c r="DN42" s="462">
        <f t="shared" si="4"/>
        <v>12.659799999999999</v>
      </c>
      <c r="DO42" s="462">
        <f t="shared" si="4"/>
        <v>41998012</v>
      </c>
      <c r="DP42" s="462">
        <f t="shared" si="4"/>
        <v>5296666</v>
      </c>
      <c r="DQ42" s="462"/>
      <c r="DR42" s="462">
        <f t="shared" si="4"/>
        <v>213366</v>
      </c>
      <c r="DS42" s="462">
        <f t="shared" si="4"/>
        <v>171811</v>
      </c>
      <c r="DT42" s="462">
        <f t="shared" si="4"/>
        <v>189203.4</v>
      </c>
      <c r="DU42" s="462">
        <f t="shared" si="4"/>
        <v>13.425800000000002</v>
      </c>
      <c r="DV42" s="462">
        <f t="shared" si="4"/>
        <v>43046507</v>
      </c>
      <c r="DW42" s="462">
        <f t="shared" si="4"/>
        <v>6479781</v>
      </c>
      <c r="DX42" s="462"/>
    </row>
    <row r="43" spans="1:128">
      <c r="A43" s="462"/>
      <c r="B43" s="462" t="s">
        <v>483</v>
      </c>
      <c r="C43" s="469">
        <f t="shared" ref="C43:BN43" si="5">SUM(C42,C23)</f>
        <v>207815</v>
      </c>
      <c r="D43" s="469">
        <f t="shared" si="5"/>
        <v>157633.60000000001</v>
      </c>
      <c r="E43" s="469">
        <f t="shared" si="5"/>
        <v>186404.80000000002</v>
      </c>
      <c r="F43" s="469">
        <f t="shared" si="5"/>
        <v>22.067300000000003</v>
      </c>
      <c r="G43" s="469">
        <f t="shared" si="5"/>
        <v>48292216</v>
      </c>
      <c r="H43" s="469">
        <f t="shared" si="5"/>
        <v>6874424</v>
      </c>
      <c r="I43" s="469"/>
      <c r="J43" s="469">
        <f t="shared" si="5"/>
        <v>207815</v>
      </c>
      <c r="K43" s="469">
        <f t="shared" si="5"/>
        <v>169242</v>
      </c>
      <c r="L43" s="469">
        <f t="shared" si="5"/>
        <v>182105.2</v>
      </c>
      <c r="M43" s="469">
        <f t="shared" si="5"/>
        <v>22.058599999999998</v>
      </c>
      <c r="N43" s="469">
        <f t="shared" si="5"/>
        <v>51759991</v>
      </c>
      <c r="O43" s="469">
        <f t="shared" si="5"/>
        <v>6793519</v>
      </c>
      <c r="P43" s="469"/>
      <c r="Q43" s="469">
        <f t="shared" si="5"/>
        <v>209686</v>
      </c>
      <c r="R43" s="469">
        <f t="shared" si="5"/>
        <v>179525.80000000002</v>
      </c>
      <c r="S43" s="469">
        <f t="shared" si="5"/>
        <v>189446.6</v>
      </c>
      <c r="T43" s="469">
        <f t="shared" si="5"/>
        <v>22.906100000000002</v>
      </c>
      <c r="U43" s="469">
        <f t="shared" si="5"/>
        <v>47810730</v>
      </c>
      <c r="V43" s="469">
        <f t="shared" si="5"/>
        <v>5155558</v>
      </c>
      <c r="W43" s="469"/>
      <c r="X43" s="469">
        <f t="shared" si="5"/>
        <v>217352</v>
      </c>
      <c r="Y43" s="469">
        <f t="shared" si="5"/>
        <v>165116.40000000002</v>
      </c>
      <c r="Z43" s="469">
        <f t="shared" si="5"/>
        <v>189274</v>
      </c>
      <c r="AA43" s="469">
        <f t="shared" si="5"/>
        <v>23.1282</v>
      </c>
      <c r="AB43" s="469">
        <f t="shared" si="5"/>
        <v>49090512</v>
      </c>
      <c r="AC43" s="469">
        <f t="shared" si="5"/>
        <v>8322250</v>
      </c>
      <c r="AD43" s="469"/>
      <c r="AE43" s="469">
        <f t="shared" si="5"/>
        <v>217352</v>
      </c>
      <c r="AF43" s="469">
        <f t="shared" si="5"/>
        <v>169062.39999999999</v>
      </c>
      <c r="AG43" s="469">
        <f t="shared" si="5"/>
        <v>195757.19999999998</v>
      </c>
      <c r="AH43" s="469">
        <f t="shared" si="5"/>
        <v>23.588699999999996</v>
      </c>
      <c r="AI43" s="469">
        <f t="shared" si="5"/>
        <v>49378997</v>
      </c>
      <c r="AJ43" s="469">
        <f t="shared" si="5"/>
        <v>8042659</v>
      </c>
      <c r="AK43" s="469"/>
      <c r="AL43" s="469">
        <f t="shared" si="5"/>
        <v>219329</v>
      </c>
      <c r="AM43" s="469">
        <f t="shared" si="5"/>
        <v>166827.6</v>
      </c>
      <c r="AN43" s="469">
        <f t="shared" si="5"/>
        <v>194829.84</v>
      </c>
      <c r="AO43" s="469">
        <f t="shared" si="5"/>
        <v>23.544399999999996</v>
      </c>
      <c r="AP43" s="469">
        <f t="shared" si="5"/>
        <v>45966428</v>
      </c>
      <c r="AQ43" s="469">
        <f t="shared" si="5"/>
        <v>6238295</v>
      </c>
      <c r="AR43" s="469"/>
      <c r="AS43" s="469">
        <f t="shared" si="5"/>
        <v>224329</v>
      </c>
      <c r="AT43" s="469">
        <f t="shared" si="5"/>
        <v>173032.8</v>
      </c>
      <c r="AU43" s="469">
        <f t="shared" si="5"/>
        <v>204354.37999999998</v>
      </c>
      <c r="AV43" s="469">
        <f t="shared" si="5"/>
        <v>23.996499999999997</v>
      </c>
      <c r="AW43" s="469">
        <f t="shared" si="5"/>
        <v>49913076.5</v>
      </c>
      <c r="AX43" s="469">
        <f t="shared" si="5"/>
        <v>6707534</v>
      </c>
      <c r="AY43" s="469"/>
      <c r="AZ43" s="469">
        <f t="shared" si="5"/>
        <v>233329</v>
      </c>
      <c r="BA43" s="469">
        <f t="shared" si="5"/>
        <v>181555.6</v>
      </c>
      <c r="BB43" s="469">
        <f t="shared" si="5"/>
        <v>211859.19999999998</v>
      </c>
      <c r="BC43" s="469">
        <f t="shared" si="5"/>
        <v>23.512899999999998</v>
      </c>
      <c r="BD43" s="469">
        <f t="shared" si="5"/>
        <v>50855340.5</v>
      </c>
      <c r="BE43" s="469">
        <f t="shared" si="5"/>
        <v>7894818</v>
      </c>
      <c r="BF43" s="469"/>
      <c r="BG43" s="469">
        <f t="shared" si="5"/>
        <v>235238</v>
      </c>
      <c r="BH43" s="469">
        <f t="shared" si="5"/>
        <v>188249.2</v>
      </c>
      <c r="BI43" s="469">
        <f t="shared" si="5"/>
        <v>212547.54</v>
      </c>
      <c r="BJ43" s="469">
        <f t="shared" si="5"/>
        <v>24.328400000000002</v>
      </c>
      <c r="BK43" s="469">
        <f t="shared" si="5"/>
        <v>54040878</v>
      </c>
      <c r="BL43" s="469">
        <f t="shared" si="5"/>
        <v>6804918</v>
      </c>
      <c r="BM43" s="469"/>
      <c r="BN43" s="469">
        <f t="shared" si="5"/>
        <v>238416</v>
      </c>
      <c r="BO43" s="469">
        <f t="shared" ref="BO43:DW43" si="6">SUM(BO42,BO23)</f>
        <v>190608</v>
      </c>
      <c r="BP43" s="469">
        <f t="shared" si="6"/>
        <v>220685.26</v>
      </c>
      <c r="BQ43" s="469">
        <f t="shared" si="6"/>
        <v>22.5947</v>
      </c>
      <c r="BR43" s="469">
        <f t="shared" si="6"/>
        <v>53967578</v>
      </c>
      <c r="BS43" s="469">
        <f t="shared" si="6"/>
        <v>7115749</v>
      </c>
      <c r="BT43" s="469"/>
      <c r="BU43" s="469">
        <f t="shared" si="6"/>
        <v>239571</v>
      </c>
      <c r="BV43" s="469">
        <f t="shared" si="6"/>
        <v>175714.19999999998</v>
      </c>
      <c r="BW43" s="469">
        <f t="shared" si="6"/>
        <v>215682.40000000002</v>
      </c>
      <c r="BX43" s="469">
        <f t="shared" si="6"/>
        <v>22.154599999999999</v>
      </c>
      <c r="BY43" s="469">
        <f t="shared" si="6"/>
        <v>51882608</v>
      </c>
      <c r="BZ43" s="469">
        <f t="shared" si="6"/>
        <v>7681630</v>
      </c>
      <c r="CA43" s="469"/>
      <c r="CB43" s="469">
        <f t="shared" si="6"/>
        <v>239571</v>
      </c>
      <c r="CC43" s="469">
        <f t="shared" si="6"/>
        <v>200801.8</v>
      </c>
      <c r="CD43" s="469">
        <f t="shared" si="6"/>
        <v>228437.19999999998</v>
      </c>
      <c r="CE43" s="469">
        <f t="shared" si="6"/>
        <v>23.929600000000001</v>
      </c>
      <c r="CF43" s="469">
        <f t="shared" si="6"/>
        <v>63653623</v>
      </c>
      <c r="CG43" s="469">
        <f t="shared" si="6"/>
        <v>9450607</v>
      </c>
      <c r="CH43" s="469"/>
      <c r="CI43" s="469">
        <f t="shared" si="6"/>
        <v>242571</v>
      </c>
      <c r="CJ43" s="469">
        <f t="shared" si="6"/>
        <v>204459.59999999998</v>
      </c>
      <c r="CK43" s="469">
        <f t="shared" si="6"/>
        <v>232764</v>
      </c>
      <c r="CL43" s="469">
        <f t="shared" si="6"/>
        <v>23.2423</v>
      </c>
      <c r="CM43" s="469">
        <f t="shared" si="6"/>
        <v>64486394</v>
      </c>
      <c r="CN43" s="469">
        <f t="shared" si="6"/>
        <v>9611633</v>
      </c>
      <c r="CO43" s="469"/>
      <c r="CP43" s="469">
        <f t="shared" si="6"/>
        <v>242571</v>
      </c>
      <c r="CQ43" s="469">
        <f t="shared" si="6"/>
        <v>201188.8</v>
      </c>
      <c r="CR43" s="469">
        <f t="shared" si="6"/>
        <v>219083.1</v>
      </c>
      <c r="CS43" s="469">
        <f t="shared" si="6"/>
        <v>23.708999999999996</v>
      </c>
      <c r="CT43" s="469">
        <f t="shared" si="6"/>
        <v>56393691</v>
      </c>
      <c r="CU43" s="469">
        <f t="shared" si="6"/>
        <v>6731870</v>
      </c>
      <c r="CV43" s="469"/>
      <c r="CW43" s="469">
        <f t="shared" si="6"/>
        <v>242571</v>
      </c>
      <c r="CX43" s="469">
        <f t="shared" si="6"/>
        <v>195590</v>
      </c>
      <c r="CY43" s="469">
        <f t="shared" si="6"/>
        <v>226022.39999999999</v>
      </c>
      <c r="CZ43" s="469">
        <f t="shared" si="6"/>
        <v>23.698</v>
      </c>
      <c r="DA43" s="469">
        <f t="shared" si="6"/>
        <v>56934097</v>
      </c>
      <c r="DB43" s="469">
        <f t="shared" si="6"/>
        <v>8148101</v>
      </c>
      <c r="DC43" s="469"/>
      <c r="DD43" s="469">
        <f t="shared" si="6"/>
        <v>251189</v>
      </c>
      <c r="DE43" s="469">
        <f t="shared" si="6"/>
        <v>181704</v>
      </c>
      <c r="DF43" s="469">
        <f t="shared" si="6"/>
        <v>233359.06</v>
      </c>
      <c r="DG43" s="469">
        <f t="shared" si="6"/>
        <v>25.534399999999998</v>
      </c>
      <c r="DH43" s="469">
        <f t="shared" si="6"/>
        <v>51399163</v>
      </c>
      <c r="DI43" s="469">
        <f t="shared" si="6"/>
        <v>7621923</v>
      </c>
      <c r="DJ43" s="469"/>
      <c r="DK43" s="469">
        <f t="shared" si="6"/>
        <v>241189</v>
      </c>
      <c r="DL43" s="469">
        <f t="shared" si="6"/>
        <v>177190.6</v>
      </c>
      <c r="DM43" s="469">
        <f t="shared" si="6"/>
        <v>216265.59999999998</v>
      </c>
      <c r="DN43" s="469">
        <f t="shared" si="6"/>
        <v>25.538999999999998</v>
      </c>
      <c r="DO43" s="469">
        <f t="shared" si="6"/>
        <v>47571769</v>
      </c>
      <c r="DP43" s="469">
        <f t="shared" si="6"/>
        <v>5641531</v>
      </c>
      <c r="DQ43" s="469"/>
      <c r="DR43" s="469">
        <f t="shared" si="6"/>
        <v>256417</v>
      </c>
      <c r="DS43" s="469">
        <f t="shared" si="6"/>
        <v>188415.5</v>
      </c>
      <c r="DT43" s="469">
        <f t="shared" si="6"/>
        <v>225049.53999999998</v>
      </c>
      <c r="DU43" s="469">
        <f t="shared" si="6"/>
        <v>25.584700000000002</v>
      </c>
      <c r="DV43" s="469">
        <f t="shared" si="6"/>
        <v>47508518</v>
      </c>
      <c r="DW43" s="469">
        <f t="shared" si="6"/>
        <v>6696546</v>
      </c>
      <c r="DX43" s="472"/>
    </row>
  </sheetData>
  <mergeCells count="18">
    <mergeCell ref="AL1:AR1"/>
    <mergeCell ref="C1:I1"/>
    <mergeCell ref="J1:P1"/>
    <mergeCell ref="Q1:W1"/>
    <mergeCell ref="X1:AD1"/>
    <mergeCell ref="AE1:AK1"/>
    <mergeCell ref="DR1:DX1"/>
    <mergeCell ref="AS1:AY1"/>
    <mergeCell ref="AZ1:BF1"/>
    <mergeCell ref="BG1:BM1"/>
    <mergeCell ref="BN1:BT1"/>
    <mergeCell ref="BU1:CA1"/>
    <mergeCell ref="CB1:CH1"/>
    <mergeCell ref="CI1:CO1"/>
    <mergeCell ref="CP1:CV1"/>
    <mergeCell ref="CW1:DC1"/>
    <mergeCell ref="DD1:DJ1"/>
    <mergeCell ref="DK1:DQ1"/>
  </mergeCells>
  <printOptions horizontalCentered="1" verticalCentered="1"/>
  <pageMargins left="0.70866141732283505" right="0.70866141732283505" top="0.93" bottom="0.5" header="0.71" footer="0.31496062992126"/>
  <pageSetup paperSize="9" scale="70" orientation="landscape" verticalDpi="0" r:id="rId1"/>
  <headerFooter>
    <oddHeader>&amp;L&amp;12Licencee:SOUTHCO UTILITY&amp;11
&amp;C&amp;"-,Bold"&amp;18DETAILS OF CONSUMPTION &amp; LOAD FACTOR&amp;R&amp;12OERC FORM P9</oddHeader>
  </headerFooter>
  <colBreaks count="17" manualBreakCount="17">
    <brk id="9" max="42" man="1"/>
    <brk id="16" max="42" man="1"/>
    <brk id="23" max="42" man="1"/>
    <brk id="30" max="42" man="1"/>
    <brk id="37" max="42" man="1"/>
    <brk id="44" max="42" man="1"/>
    <brk id="51" max="42" man="1"/>
    <brk id="58" max="42" man="1"/>
    <brk id="65" max="42" man="1"/>
    <brk id="72" max="42" man="1"/>
    <brk id="79" max="42" man="1"/>
    <brk id="86" max="42" man="1"/>
    <brk id="93" max="42" man="1"/>
    <brk id="100" max="42" man="1"/>
    <brk id="107" max="42" man="1"/>
    <brk id="114" max="42" man="1"/>
    <brk id="121" max="42" man="1"/>
  </colBreaks>
</worksheet>
</file>

<file path=xl/worksheets/sheet12.xml><?xml version="1.0" encoding="utf-8"?>
<worksheet xmlns="http://schemas.openxmlformats.org/spreadsheetml/2006/main" xmlns:r="http://schemas.openxmlformats.org/officeDocument/2006/relationships">
  <sheetPr>
    <tabColor theme="4"/>
    <pageSetUpPr fitToPage="1"/>
  </sheetPr>
  <dimension ref="A1:F28"/>
  <sheetViews>
    <sheetView tabSelected="1" showOutlineSymbols="0" zoomScale="87" workbookViewId="0">
      <selection activeCell="G22" sqref="G22"/>
    </sheetView>
  </sheetViews>
  <sheetFormatPr defaultColWidth="11.44140625" defaultRowHeight="15"/>
  <cols>
    <col min="1" max="1" width="14.44140625" style="2" customWidth="1"/>
    <col min="2" max="2" width="13.6640625" style="2" customWidth="1"/>
    <col min="3" max="3" width="19.88671875" style="2" customWidth="1"/>
    <col min="4" max="6" width="13.6640625" style="2" customWidth="1"/>
    <col min="7" max="16384" width="11.44140625" style="2"/>
  </cols>
  <sheetData>
    <row r="1" spans="1:6">
      <c r="A1" s="93" t="s">
        <v>186</v>
      </c>
      <c r="B1" s="92"/>
      <c r="C1" s="92"/>
      <c r="D1" s="92"/>
      <c r="E1" s="94"/>
      <c r="F1" s="95" t="s">
        <v>516</v>
      </c>
    </row>
    <row r="2" spans="1:6" ht="18">
      <c r="A2" s="171" t="s">
        <v>517</v>
      </c>
      <c r="B2" s="121"/>
      <c r="C2" s="121"/>
      <c r="D2" s="121"/>
      <c r="E2" s="121"/>
      <c r="F2" s="121"/>
    </row>
    <row r="3" spans="1:6" ht="15.75">
      <c r="A3" s="215"/>
      <c r="B3" s="122"/>
      <c r="C3" s="216" t="s">
        <v>518</v>
      </c>
      <c r="D3" s="123"/>
      <c r="E3" s="122"/>
      <c r="F3" s="122"/>
    </row>
    <row r="4" spans="1:6" ht="15.75">
      <c r="A4" s="9" t="s">
        <v>519</v>
      </c>
      <c r="B4" s="9" t="s">
        <v>520</v>
      </c>
      <c r="C4" s="9" t="s">
        <v>521</v>
      </c>
      <c r="D4" s="9" t="s">
        <v>522</v>
      </c>
      <c r="E4" s="9" t="s">
        <v>523</v>
      </c>
      <c r="F4" s="9" t="s">
        <v>522</v>
      </c>
    </row>
    <row r="5" spans="1:6" ht="15.75">
      <c r="A5" s="9"/>
      <c r="B5" s="9" t="s">
        <v>524</v>
      </c>
      <c r="C5" s="9" t="s">
        <v>525</v>
      </c>
      <c r="D5" s="9" t="s">
        <v>526</v>
      </c>
      <c r="E5" s="9" t="s">
        <v>525</v>
      </c>
      <c r="F5" s="9" t="s">
        <v>231</v>
      </c>
    </row>
    <row r="6" spans="1:6" ht="15.75">
      <c r="A6" s="9"/>
      <c r="B6" s="9" t="s">
        <v>527</v>
      </c>
      <c r="C6" s="9" t="s">
        <v>528</v>
      </c>
      <c r="D6" s="9" t="s">
        <v>527</v>
      </c>
      <c r="E6" s="9" t="s">
        <v>528</v>
      </c>
      <c r="F6" s="9" t="s">
        <v>527</v>
      </c>
    </row>
    <row r="7" spans="1:6" ht="15.75">
      <c r="A7" s="9"/>
      <c r="B7" s="9" t="s">
        <v>230</v>
      </c>
      <c r="C7" s="9"/>
      <c r="D7" s="9" t="s">
        <v>230</v>
      </c>
      <c r="E7" s="9"/>
      <c r="F7" s="9" t="s">
        <v>230</v>
      </c>
    </row>
    <row r="8" spans="1:6" ht="15.75">
      <c r="A8" s="9"/>
      <c r="B8" s="9" t="s">
        <v>529</v>
      </c>
      <c r="C8" s="9"/>
      <c r="D8" s="9" t="s">
        <v>529</v>
      </c>
      <c r="E8" s="9"/>
      <c r="F8" s="9" t="s">
        <v>529</v>
      </c>
    </row>
    <row r="9" spans="1:6" ht="15.75">
      <c r="A9" s="126" t="s">
        <v>753</v>
      </c>
      <c r="B9" s="9"/>
      <c r="C9" s="9"/>
      <c r="D9" s="9"/>
      <c r="E9" s="9"/>
      <c r="F9" s="9"/>
    </row>
    <row r="10" spans="1:6" ht="15" customHeight="1">
      <c r="A10" s="124">
        <v>43210</v>
      </c>
      <c r="B10" s="479">
        <v>588.37099999999998</v>
      </c>
      <c r="C10" s="217" t="s">
        <v>754</v>
      </c>
      <c r="D10" s="550" t="s">
        <v>530</v>
      </c>
      <c r="E10" s="551"/>
      <c r="F10" s="552"/>
    </row>
    <row r="11" spans="1:6">
      <c r="A11" s="124">
        <v>43241</v>
      </c>
      <c r="B11" s="500">
        <v>587.33500000000004</v>
      </c>
      <c r="C11" s="217" t="s">
        <v>755</v>
      </c>
      <c r="D11" s="553"/>
      <c r="E11" s="554"/>
      <c r="F11" s="555"/>
    </row>
    <row r="12" spans="1:6">
      <c r="A12" s="124">
        <v>43272</v>
      </c>
      <c r="B12" s="479">
        <v>589.84500000000003</v>
      </c>
      <c r="C12" s="217" t="s">
        <v>756</v>
      </c>
      <c r="D12" s="553"/>
      <c r="E12" s="554"/>
      <c r="F12" s="555"/>
    </row>
    <row r="13" spans="1:6">
      <c r="A13" s="124">
        <v>43303</v>
      </c>
      <c r="B13" s="479">
        <v>590.16899999999998</v>
      </c>
      <c r="C13" s="217" t="s">
        <v>757</v>
      </c>
      <c r="D13" s="553"/>
      <c r="E13" s="554"/>
      <c r="F13" s="555"/>
    </row>
    <row r="14" spans="1:6">
      <c r="A14" s="124">
        <v>43334</v>
      </c>
      <c r="B14" s="479">
        <v>607.38599999999997</v>
      </c>
      <c r="C14" s="217" t="s">
        <v>758</v>
      </c>
      <c r="D14" s="553"/>
      <c r="E14" s="554"/>
      <c r="F14" s="555"/>
    </row>
    <row r="15" spans="1:6">
      <c r="A15" s="124">
        <v>43365</v>
      </c>
      <c r="B15" s="479">
        <v>613.53899999999999</v>
      </c>
      <c r="C15" s="217" t="s">
        <v>759</v>
      </c>
      <c r="D15" s="553"/>
      <c r="E15" s="554"/>
      <c r="F15" s="555"/>
    </row>
    <row r="16" spans="1:6">
      <c r="A16" s="124">
        <v>43396</v>
      </c>
      <c r="B16" s="500">
        <v>581.17999999999995</v>
      </c>
      <c r="C16" s="217" t="s">
        <v>824</v>
      </c>
      <c r="D16" s="553"/>
      <c r="E16" s="554"/>
      <c r="F16" s="555"/>
    </row>
    <row r="17" spans="1:6">
      <c r="A17" s="124">
        <v>43427</v>
      </c>
      <c r="B17" s="479">
        <v>579.54100000000005</v>
      </c>
      <c r="C17" s="217" t="s">
        <v>825</v>
      </c>
      <c r="D17" s="553"/>
      <c r="E17" s="554"/>
      <c r="F17" s="555"/>
    </row>
    <row r="18" spans="1:6">
      <c r="A18" s="124">
        <v>43458</v>
      </c>
      <c r="B18" s="479">
        <v>581.452</v>
      </c>
      <c r="C18" s="217" t="s">
        <v>826</v>
      </c>
      <c r="D18" s="553"/>
      <c r="E18" s="554"/>
      <c r="F18" s="555"/>
    </row>
    <row r="19" spans="1:6">
      <c r="A19" s="124">
        <v>43489</v>
      </c>
      <c r="B19" s="479">
        <v>580.50900000000001</v>
      </c>
      <c r="C19" s="217" t="s">
        <v>827</v>
      </c>
      <c r="D19" s="553"/>
      <c r="E19" s="554"/>
      <c r="F19" s="555"/>
    </row>
    <row r="20" spans="1:6">
      <c r="A20" s="124">
        <v>43520</v>
      </c>
      <c r="B20" s="479">
        <v>610.19899999999996</v>
      </c>
      <c r="C20" s="217" t="s">
        <v>828</v>
      </c>
      <c r="D20" s="553"/>
      <c r="E20" s="554"/>
      <c r="F20" s="555"/>
    </row>
    <row r="21" spans="1:6">
      <c r="A21" s="124">
        <v>43551</v>
      </c>
      <c r="B21" s="500">
        <v>634.17499999999995</v>
      </c>
      <c r="C21" s="217" t="s">
        <v>829</v>
      </c>
      <c r="D21" s="553"/>
      <c r="E21" s="554"/>
      <c r="F21" s="555"/>
    </row>
    <row r="22" spans="1:6" ht="15.75">
      <c r="A22" s="126" t="s">
        <v>822</v>
      </c>
      <c r="B22" s="8">
        <f>SUM(B10:B21)</f>
        <v>7143.7010000000009</v>
      </c>
      <c r="C22" s="125"/>
      <c r="D22" s="553"/>
      <c r="E22" s="554"/>
      <c r="F22" s="555"/>
    </row>
    <row r="23" spans="1:6">
      <c r="A23" s="124">
        <v>43575</v>
      </c>
      <c r="B23" s="8">
        <v>613.86800000000005</v>
      </c>
      <c r="C23" s="217" t="s">
        <v>830</v>
      </c>
      <c r="D23" s="553"/>
      <c r="E23" s="554"/>
      <c r="F23" s="555"/>
    </row>
    <row r="24" spans="1:6">
      <c r="A24" s="124">
        <v>43606</v>
      </c>
      <c r="B24" s="120">
        <v>613.41800000000001</v>
      </c>
      <c r="C24" s="217" t="s">
        <v>831</v>
      </c>
      <c r="D24" s="553"/>
      <c r="E24" s="554"/>
      <c r="F24" s="555"/>
    </row>
    <row r="25" spans="1:6">
      <c r="A25" s="124">
        <v>43637</v>
      </c>
      <c r="B25" s="8">
        <v>606.44600000000003</v>
      </c>
      <c r="C25" s="217" t="s">
        <v>832</v>
      </c>
      <c r="D25" s="553"/>
      <c r="E25" s="554"/>
      <c r="F25" s="555"/>
    </row>
    <row r="26" spans="1:6">
      <c r="A26" s="124">
        <v>43668</v>
      </c>
      <c r="B26" s="8">
        <v>579.80799999999999</v>
      </c>
      <c r="C26" s="217" t="s">
        <v>833</v>
      </c>
      <c r="D26" s="553"/>
      <c r="E26" s="554"/>
      <c r="F26" s="555"/>
    </row>
    <row r="27" spans="1:6">
      <c r="A27" s="124">
        <v>43699</v>
      </c>
      <c r="B27" s="8">
        <v>553.09299999999996</v>
      </c>
      <c r="C27" s="217" t="s">
        <v>834</v>
      </c>
      <c r="D27" s="553"/>
      <c r="E27" s="554"/>
      <c r="F27" s="555"/>
    </row>
    <row r="28" spans="1:6">
      <c r="A28" s="124">
        <v>43730</v>
      </c>
      <c r="B28" s="8">
        <v>570.61500000000001</v>
      </c>
      <c r="C28" s="217" t="s">
        <v>835</v>
      </c>
      <c r="D28" s="556"/>
      <c r="E28" s="557"/>
      <c r="F28" s="558"/>
    </row>
  </sheetData>
  <mergeCells count="1">
    <mergeCell ref="D10:F28"/>
  </mergeCells>
  <printOptions horizontalCentered="1"/>
  <pageMargins left="0.511811023622047" right="0.511811023622047" top="1.1100000000000001" bottom="0.74803149606299202" header="0.82" footer="0.511811023622047"/>
  <pageSetup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theme="4"/>
  </sheetPr>
  <dimension ref="A1:I196"/>
  <sheetViews>
    <sheetView topLeftCell="A47" workbookViewId="0">
      <selection activeCell="I59" sqref="I59"/>
    </sheetView>
  </sheetViews>
  <sheetFormatPr defaultRowHeight="15"/>
  <cols>
    <col min="1" max="1" width="3.33203125" style="405" customWidth="1"/>
    <col min="2" max="2" width="29.109375" style="405" customWidth="1"/>
    <col min="3" max="3" width="11.109375" style="405" customWidth="1"/>
    <col min="4" max="4" width="11" style="405" customWidth="1"/>
    <col min="5" max="5" width="10.77734375" style="405" customWidth="1"/>
    <col min="6" max="6" width="10.88671875" style="405" customWidth="1"/>
    <col min="7" max="8" width="8.6640625" style="405" customWidth="1"/>
    <col min="9" max="9" width="12.21875" style="405" customWidth="1"/>
    <col min="10" max="16384" width="8.88671875" style="405"/>
  </cols>
  <sheetData>
    <row r="1" spans="1:9">
      <c r="A1" s="401"/>
      <c r="B1" s="402" t="s">
        <v>710</v>
      </c>
      <c r="C1" s="401"/>
      <c r="D1" s="401"/>
      <c r="E1" s="401"/>
      <c r="F1" s="401"/>
      <c r="G1" s="401"/>
      <c r="H1" s="403" t="s">
        <v>0</v>
      </c>
      <c r="I1" s="404" t="s">
        <v>497</v>
      </c>
    </row>
    <row r="2" spans="1:9" ht="15.75">
      <c r="A2" s="406" t="s">
        <v>498</v>
      </c>
      <c r="B2" s="407"/>
      <c r="C2" s="408"/>
      <c r="D2" s="408"/>
      <c r="E2" s="408"/>
      <c r="F2" s="408"/>
      <c r="G2" s="408"/>
      <c r="H2" s="408"/>
      <c r="I2" s="408"/>
    </row>
    <row r="3" spans="1:9" ht="15.75">
      <c r="A3" s="409" t="s">
        <v>499</v>
      </c>
      <c r="B3" s="407"/>
      <c r="C3" s="408"/>
      <c r="D3" s="408"/>
      <c r="E3" s="408"/>
      <c r="F3" s="408"/>
      <c r="G3" s="408"/>
      <c r="H3" s="408"/>
      <c r="I3" s="408"/>
    </row>
    <row r="4" spans="1:9" ht="6.75" customHeight="1">
      <c r="A4" s="401"/>
      <c r="B4" s="410"/>
      <c r="C4" s="401"/>
      <c r="D4" s="401"/>
      <c r="E4" s="401"/>
      <c r="F4" s="401"/>
      <c r="G4" s="401"/>
      <c r="H4" s="401"/>
      <c r="I4" s="401"/>
    </row>
    <row r="5" spans="1:9" ht="15.75">
      <c r="A5" s="411" t="s">
        <v>500</v>
      </c>
      <c r="B5" s="410"/>
      <c r="C5" s="401"/>
      <c r="D5" s="401"/>
      <c r="E5" s="401"/>
      <c r="F5" s="401"/>
      <c r="G5" s="401"/>
      <c r="H5" s="401"/>
      <c r="I5" s="401"/>
    </row>
    <row r="6" spans="1:9" ht="3.75" customHeight="1">
      <c r="A6" s="401"/>
      <c r="B6" s="410"/>
      <c r="C6" s="401"/>
      <c r="D6" s="401"/>
      <c r="E6" s="401"/>
      <c r="F6" s="401"/>
      <c r="G6" s="401"/>
      <c r="H6" s="401"/>
      <c r="I6" s="401"/>
    </row>
    <row r="7" spans="1:9">
      <c r="A7" s="412" t="s">
        <v>501</v>
      </c>
      <c r="B7" s="413" t="s">
        <v>502</v>
      </c>
      <c r="C7" s="414" t="s">
        <v>503</v>
      </c>
      <c r="D7" s="414"/>
      <c r="E7" s="414" t="s">
        <v>503</v>
      </c>
      <c r="F7" s="414"/>
      <c r="G7" s="414" t="s">
        <v>503</v>
      </c>
      <c r="H7" s="414"/>
      <c r="I7" s="415" t="s">
        <v>187</v>
      </c>
    </row>
    <row r="8" spans="1:9">
      <c r="A8" s="412" t="s">
        <v>504</v>
      </c>
      <c r="B8" s="413" t="s">
        <v>505</v>
      </c>
      <c r="C8" s="414" t="s">
        <v>506</v>
      </c>
      <c r="D8" s="414"/>
      <c r="E8" s="414" t="s">
        <v>507</v>
      </c>
      <c r="F8" s="414"/>
      <c r="G8" s="414" t="s">
        <v>508</v>
      </c>
      <c r="H8" s="414"/>
      <c r="I8" s="415" t="s">
        <v>509</v>
      </c>
    </row>
    <row r="9" spans="1:9">
      <c r="A9" s="412"/>
      <c r="B9" s="416"/>
      <c r="C9" s="414" t="s">
        <v>510</v>
      </c>
      <c r="D9" s="414"/>
      <c r="E9" s="414" t="s">
        <v>511</v>
      </c>
      <c r="F9" s="414"/>
      <c r="G9" s="414" t="s">
        <v>512</v>
      </c>
      <c r="H9" s="414"/>
      <c r="I9" s="415" t="s">
        <v>513</v>
      </c>
    </row>
    <row r="10" spans="1:9">
      <c r="A10" s="412"/>
      <c r="B10" s="416"/>
      <c r="C10" s="415" t="s">
        <v>514</v>
      </c>
      <c r="D10" s="415" t="s">
        <v>515</v>
      </c>
      <c r="E10" s="415" t="s">
        <v>514</v>
      </c>
      <c r="F10" s="415" t="s">
        <v>515</v>
      </c>
      <c r="G10" s="415" t="s">
        <v>514</v>
      </c>
      <c r="H10" s="415" t="s">
        <v>515</v>
      </c>
      <c r="I10" s="417"/>
    </row>
    <row r="11" spans="1:9">
      <c r="A11" s="418">
        <v>1</v>
      </c>
      <c r="B11" s="419" t="s">
        <v>301</v>
      </c>
      <c r="C11" s="420">
        <v>43556</v>
      </c>
      <c r="D11" s="427">
        <f>+I11-F11</f>
        <v>3348240</v>
      </c>
      <c r="E11" s="428">
        <v>43556</v>
      </c>
      <c r="F11" s="427">
        <v>0</v>
      </c>
      <c r="G11" s="420">
        <v>43556</v>
      </c>
      <c r="H11" s="421">
        <v>0</v>
      </c>
      <c r="I11" s="267">
        <v>3348240</v>
      </c>
    </row>
    <row r="12" spans="1:9">
      <c r="A12" s="418"/>
      <c r="B12" s="419"/>
      <c r="C12" s="420">
        <v>43586</v>
      </c>
      <c r="D12" s="427">
        <f t="shared" ref="D12:D16" si="0">+I12-F12</f>
        <v>2952840</v>
      </c>
      <c r="E12" s="428">
        <v>43586</v>
      </c>
      <c r="F12" s="427">
        <v>0</v>
      </c>
      <c r="G12" s="420">
        <v>43586</v>
      </c>
      <c r="H12" s="421">
        <v>0</v>
      </c>
      <c r="I12" s="267">
        <v>2952840</v>
      </c>
    </row>
    <row r="13" spans="1:9">
      <c r="A13" s="418"/>
      <c r="B13" s="419"/>
      <c r="C13" s="420">
        <v>43617</v>
      </c>
      <c r="D13" s="427">
        <f t="shared" si="0"/>
        <v>3352320</v>
      </c>
      <c r="E13" s="428">
        <v>43617</v>
      </c>
      <c r="F13" s="427">
        <v>0</v>
      </c>
      <c r="G13" s="420">
        <v>43617</v>
      </c>
      <c r="H13" s="421">
        <v>0</v>
      </c>
      <c r="I13" s="267">
        <v>3352320</v>
      </c>
    </row>
    <row r="14" spans="1:9">
      <c r="A14" s="418"/>
      <c r="B14" s="419"/>
      <c r="C14" s="420">
        <v>43647</v>
      </c>
      <c r="D14" s="427">
        <f t="shared" si="0"/>
        <v>3391680</v>
      </c>
      <c r="E14" s="428">
        <v>43647</v>
      </c>
      <c r="F14" s="427">
        <v>0</v>
      </c>
      <c r="G14" s="420">
        <v>43647</v>
      </c>
      <c r="H14" s="421">
        <v>0</v>
      </c>
      <c r="I14" s="267">
        <v>3391680</v>
      </c>
    </row>
    <row r="15" spans="1:9">
      <c r="A15" s="418"/>
      <c r="B15" s="419"/>
      <c r="C15" s="420">
        <v>43678</v>
      </c>
      <c r="D15" s="427">
        <f t="shared" si="0"/>
        <v>3300360</v>
      </c>
      <c r="E15" s="428">
        <v>43678</v>
      </c>
      <c r="F15" s="427">
        <v>0</v>
      </c>
      <c r="G15" s="420">
        <v>43678</v>
      </c>
      <c r="H15" s="421">
        <v>0</v>
      </c>
      <c r="I15" s="267">
        <v>3300360</v>
      </c>
    </row>
    <row r="16" spans="1:9">
      <c r="A16" s="418"/>
      <c r="B16" s="419"/>
      <c r="C16" s="420">
        <v>43709</v>
      </c>
      <c r="D16" s="427">
        <f t="shared" si="0"/>
        <v>2980920</v>
      </c>
      <c r="E16" s="428">
        <v>43709</v>
      </c>
      <c r="F16" s="427">
        <v>0</v>
      </c>
      <c r="G16" s="420">
        <v>43709</v>
      </c>
      <c r="H16" s="421">
        <v>0</v>
      </c>
      <c r="I16" s="267">
        <v>2980920</v>
      </c>
    </row>
    <row r="17" spans="1:9">
      <c r="A17" s="418">
        <v>2</v>
      </c>
      <c r="B17" s="419" t="s">
        <v>462</v>
      </c>
      <c r="C17" s="420">
        <v>43556</v>
      </c>
      <c r="D17" s="427">
        <f>+I17-F17</f>
        <v>255990</v>
      </c>
      <c r="E17" s="428">
        <v>43556</v>
      </c>
      <c r="F17" s="427">
        <v>88260</v>
      </c>
      <c r="G17" s="420">
        <v>43556</v>
      </c>
      <c r="H17" s="421">
        <v>0</v>
      </c>
      <c r="I17" s="427">
        <v>344250</v>
      </c>
    </row>
    <row r="18" spans="1:9">
      <c r="A18" s="418"/>
      <c r="B18" s="419"/>
      <c r="C18" s="420">
        <v>43586</v>
      </c>
      <c r="D18" s="427">
        <f t="shared" ref="D18:D99" si="1">+I18-F18</f>
        <v>336495</v>
      </c>
      <c r="E18" s="428">
        <v>43586</v>
      </c>
      <c r="F18" s="427">
        <v>0</v>
      </c>
      <c r="G18" s="420">
        <v>43586</v>
      </c>
      <c r="H18" s="421">
        <v>0</v>
      </c>
      <c r="I18" s="427">
        <v>336495</v>
      </c>
    </row>
    <row r="19" spans="1:9">
      <c r="A19" s="418"/>
      <c r="B19" s="419"/>
      <c r="C19" s="420">
        <v>43617</v>
      </c>
      <c r="D19" s="427">
        <f t="shared" si="1"/>
        <v>229170</v>
      </c>
      <c r="E19" s="428">
        <v>43617</v>
      </c>
      <c r="F19" s="427">
        <v>77085</v>
      </c>
      <c r="G19" s="420">
        <v>43617</v>
      </c>
      <c r="H19" s="421">
        <v>0</v>
      </c>
      <c r="I19" s="427">
        <v>306255</v>
      </c>
    </row>
    <row r="20" spans="1:9">
      <c r="A20" s="418"/>
      <c r="B20" s="419"/>
      <c r="C20" s="420">
        <v>43647</v>
      </c>
      <c r="D20" s="427">
        <f t="shared" si="1"/>
        <v>247230</v>
      </c>
      <c r="E20" s="428">
        <v>43647</v>
      </c>
      <c r="F20" s="427">
        <v>81480</v>
      </c>
      <c r="G20" s="420">
        <v>43647</v>
      </c>
      <c r="H20" s="421">
        <v>0</v>
      </c>
      <c r="I20" s="427">
        <v>328710</v>
      </c>
    </row>
    <row r="21" spans="1:9">
      <c r="A21" s="418"/>
      <c r="B21" s="419"/>
      <c r="C21" s="420">
        <v>43678</v>
      </c>
      <c r="D21" s="427">
        <f t="shared" si="1"/>
        <v>320085</v>
      </c>
      <c r="E21" s="428">
        <v>43678</v>
      </c>
      <c r="F21" s="427">
        <v>0</v>
      </c>
      <c r="G21" s="420">
        <v>43678</v>
      </c>
      <c r="H21" s="421">
        <v>0</v>
      </c>
      <c r="I21" s="427">
        <v>320085</v>
      </c>
    </row>
    <row r="22" spans="1:9">
      <c r="A22" s="418"/>
      <c r="B22" s="419"/>
      <c r="C22" s="420">
        <v>43709</v>
      </c>
      <c r="D22" s="427">
        <f t="shared" si="1"/>
        <v>237420</v>
      </c>
      <c r="E22" s="428">
        <v>43709</v>
      </c>
      <c r="F22" s="427">
        <v>80130</v>
      </c>
      <c r="G22" s="420">
        <v>43709</v>
      </c>
      <c r="H22" s="421">
        <v>0</v>
      </c>
      <c r="I22" s="427">
        <v>317550</v>
      </c>
    </row>
    <row r="23" spans="1:9">
      <c r="A23" s="418">
        <v>3</v>
      </c>
      <c r="B23" s="419" t="s">
        <v>473</v>
      </c>
      <c r="C23" s="420">
        <v>43556</v>
      </c>
      <c r="D23" s="427">
        <f t="shared" si="1"/>
        <v>3586860</v>
      </c>
      <c r="E23" s="428">
        <v>43556</v>
      </c>
      <c r="F23" s="427">
        <v>1249560</v>
      </c>
      <c r="G23" s="428">
        <v>43556</v>
      </c>
      <c r="H23" s="421">
        <v>0</v>
      </c>
      <c r="I23" s="419">
        <v>4836420</v>
      </c>
    </row>
    <row r="24" spans="1:9">
      <c r="A24" s="418"/>
      <c r="B24" s="419"/>
      <c r="C24" s="420">
        <v>43586</v>
      </c>
      <c r="D24" s="427">
        <f t="shared" si="1"/>
        <v>4890060</v>
      </c>
      <c r="E24" s="428">
        <v>43586</v>
      </c>
      <c r="F24" s="427">
        <v>0</v>
      </c>
      <c r="G24" s="428">
        <v>43586</v>
      </c>
      <c r="H24" s="421">
        <v>0</v>
      </c>
      <c r="I24" s="419">
        <v>4890060</v>
      </c>
    </row>
    <row r="25" spans="1:9">
      <c r="A25" s="418"/>
      <c r="B25" s="419"/>
      <c r="C25" s="420">
        <v>43617</v>
      </c>
      <c r="D25" s="427">
        <f t="shared" si="1"/>
        <v>3319920</v>
      </c>
      <c r="E25" s="428">
        <v>43617</v>
      </c>
      <c r="F25" s="427">
        <v>1101960</v>
      </c>
      <c r="G25" s="428">
        <v>43617</v>
      </c>
      <c r="H25" s="421">
        <v>0</v>
      </c>
      <c r="I25" s="419">
        <v>4421880</v>
      </c>
    </row>
    <row r="26" spans="1:9">
      <c r="A26" s="418"/>
      <c r="B26" s="419"/>
      <c r="C26" s="420">
        <v>43647</v>
      </c>
      <c r="D26" s="427">
        <f t="shared" si="1"/>
        <v>3189780</v>
      </c>
      <c r="E26" s="428">
        <v>43647</v>
      </c>
      <c r="F26" s="427">
        <v>1103760</v>
      </c>
      <c r="G26" s="428">
        <v>43647</v>
      </c>
      <c r="H26" s="421">
        <v>0</v>
      </c>
      <c r="I26" s="419">
        <v>4293540</v>
      </c>
    </row>
    <row r="27" spans="1:9">
      <c r="A27" s="418"/>
      <c r="B27" s="419"/>
      <c r="C27" s="420">
        <v>43678</v>
      </c>
      <c r="D27" s="427">
        <f t="shared" si="1"/>
        <v>4599000</v>
      </c>
      <c r="E27" s="428">
        <v>43678</v>
      </c>
      <c r="F27" s="427">
        <v>0</v>
      </c>
      <c r="G27" s="428">
        <v>43678</v>
      </c>
      <c r="H27" s="421">
        <v>0</v>
      </c>
      <c r="I27" s="419">
        <v>4599000</v>
      </c>
    </row>
    <row r="28" spans="1:9">
      <c r="A28" s="418"/>
      <c r="B28" s="419"/>
      <c r="C28" s="420">
        <v>43709</v>
      </c>
      <c r="D28" s="427">
        <f t="shared" si="1"/>
        <v>3057120</v>
      </c>
      <c r="E28" s="428">
        <v>43709</v>
      </c>
      <c r="F28" s="427">
        <v>1012500</v>
      </c>
      <c r="G28" s="428">
        <v>43709</v>
      </c>
      <c r="H28" s="421">
        <v>0</v>
      </c>
      <c r="I28" s="419">
        <v>4069620</v>
      </c>
    </row>
    <row r="29" spans="1:9" ht="15.75">
      <c r="A29" s="418">
        <v>4</v>
      </c>
      <c r="B29" s="423" t="s">
        <v>705</v>
      </c>
      <c r="C29" s="420">
        <v>43556</v>
      </c>
      <c r="D29" s="520">
        <f t="shared" si="1"/>
        <v>12092000</v>
      </c>
      <c r="E29" s="420">
        <v>43556</v>
      </c>
      <c r="F29" s="520">
        <v>4087000</v>
      </c>
      <c r="G29" s="420">
        <v>43556</v>
      </c>
      <c r="H29" s="421">
        <v>0</v>
      </c>
      <c r="I29" s="521">
        <v>16179000</v>
      </c>
    </row>
    <row r="30" spans="1:9">
      <c r="A30" s="418"/>
      <c r="B30" s="419"/>
      <c r="C30" s="420">
        <v>43586</v>
      </c>
      <c r="D30" s="520">
        <f t="shared" si="1"/>
        <v>14774000</v>
      </c>
      <c r="E30" s="420">
        <v>43586</v>
      </c>
      <c r="F30" s="520">
        <v>0</v>
      </c>
      <c r="G30" s="420">
        <v>43586</v>
      </c>
      <c r="H30" s="421">
        <v>0</v>
      </c>
      <c r="I30" s="521">
        <v>14774000</v>
      </c>
    </row>
    <row r="31" spans="1:9">
      <c r="A31" s="418"/>
      <c r="B31" s="419"/>
      <c r="C31" s="420">
        <v>43617</v>
      </c>
      <c r="D31" s="520">
        <f t="shared" si="1"/>
        <v>12407618</v>
      </c>
      <c r="E31" s="420">
        <v>43617</v>
      </c>
      <c r="F31" s="520">
        <v>4193595</v>
      </c>
      <c r="G31" s="420">
        <v>43617</v>
      </c>
      <c r="H31" s="421">
        <v>0</v>
      </c>
      <c r="I31" s="521">
        <v>16601213</v>
      </c>
    </row>
    <row r="32" spans="1:9">
      <c r="A32" s="418"/>
      <c r="B32" s="419"/>
      <c r="C32" s="420">
        <v>43647</v>
      </c>
      <c r="D32" s="520">
        <f t="shared" si="1"/>
        <v>12883503</v>
      </c>
      <c r="E32" s="420">
        <v>43647</v>
      </c>
      <c r="F32" s="520">
        <v>4260662</v>
      </c>
      <c r="G32" s="420">
        <v>43647</v>
      </c>
      <c r="H32" s="421">
        <v>0</v>
      </c>
      <c r="I32" s="521">
        <v>17144165</v>
      </c>
    </row>
    <row r="33" spans="1:9">
      <c r="A33" s="418"/>
      <c r="B33" s="419"/>
      <c r="C33" s="420">
        <v>43678</v>
      </c>
      <c r="D33" s="520">
        <f t="shared" si="1"/>
        <v>15228000</v>
      </c>
      <c r="E33" s="420">
        <v>43678</v>
      </c>
      <c r="F33" s="520">
        <v>0</v>
      </c>
      <c r="G33" s="420">
        <v>43678</v>
      </c>
      <c r="H33" s="421">
        <v>0</v>
      </c>
      <c r="I33" s="521">
        <v>15228000</v>
      </c>
    </row>
    <row r="34" spans="1:9">
      <c r="A34" s="418"/>
      <c r="B34" s="419"/>
      <c r="C34" s="420">
        <v>43709</v>
      </c>
      <c r="D34" s="520">
        <f t="shared" si="1"/>
        <v>12211000</v>
      </c>
      <c r="E34" s="420">
        <v>43709</v>
      </c>
      <c r="F34" s="520">
        <v>4250020</v>
      </c>
      <c r="G34" s="420">
        <v>43709</v>
      </c>
      <c r="H34" s="421">
        <v>0</v>
      </c>
      <c r="I34" s="521">
        <v>16461020</v>
      </c>
    </row>
    <row r="35" spans="1:9">
      <c r="A35" s="418">
        <v>5</v>
      </c>
      <c r="B35" s="422" t="s">
        <v>238</v>
      </c>
      <c r="C35" s="420">
        <v>43556</v>
      </c>
      <c r="D35" s="520">
        <f t="shared" si="1"/>
        <v>3028800</v>
      </c>
      <c r="E35" s="420">
        <v>43556</v>
      </c>
      <c r="F35" s="520">
        <v>1024440</v>
      </c>
      <c r="G35" s="420">
        <v>43556</v>
      </c>
      <c r="H35" s="421">
        <v>0</v>
      </c>
      <c r="I35" s="520">
        <v>4053240</v>
      </c>
    </row>
    <row r="36" spans="1:9">
      <c r="A36" s="418"/>
      <c r="B36" s="419"/>
      <c r="C36" s="420">
        <v>43586</v>
      </c>
      <c r="D36" s="520">
        <f t="shared" si="1"/>
        <v>3979440</v>
      </c>
      <c r="E36" s="420">
        <v>43586</v>
      </c>
      <c r="F36" s="520">
        <v>0</v>
      </c>
      <c r="G36" s="420">
        <v>43586</v>
      </c>
      <c r="H36" s="421">
        <v>0</v>
      </c>
      <c r="I36" s="520">
        <v>3979440</v>
      </c>
    </row>
    <row r="37" spans="1:9">
      <c r="A37" s="418"/>
      <c r="B37" s="419"/>
      <c r="C37" s="420">
        <v>43617</v>
      </c>
      <c r="D37" s="520">
        <f t="shared" si="1"/>
        <v>3687840</v>
      </c>
      <c r="E37" s="420">
        <v>43617</v>
      </c>
      <c r="F37" s="520">
        <v>1249920</v>
      </c>
      <c r="G37" s="420">
        <v>43617</v>
      </c>
      <c r="H37" s="421">
        <v>0</v>
      </c>
      <c r="I37" s="520">
        <v>4937760</v>
      </c>
    </row>
    <row r="38" spans="1:9">
      <c r="A38" s="418"/>
      <c r="B38" s="419"/>
      <c r="C38" s="420">
        <v>43647</v>
      </c>
      <c r="D38" s="520">
        <f t="shared" si="1"/>
        <v>3984120</v>
      </c>
      <c r="E38" s="420">
        <v>43647</v>
      </c>
      <c r="F38" s="520">
        <v>1390920</v>
      </c>
      <c r="G38" s="420">
        <v>43647</v>
      </c>
      <c r="H38" s="421">
        <v>0</v>
      </c>
      <c r="I38" s="520">
        <v>5375040</v>
      </c>
    </row>
    <row r="39" spans="1:9">
      <c r="A39" s="418"/>
      <c r="B39" s="419"/>
      <c r="C39" s="420">
        <v>43678</v>
      </c>
      <c r="D39" s="520">
        <f t="shared" si="1"/>
        <v>5152560</v>
      </c>
      <c r="E39" s="420">
        <v>43678</v>
      </c>
      <c r="F39" s="520">
        <v>0</v>
      </c>
      <c r="G39" s="420">
        <v>43678</v>
      </c>
      <c r="H39" s="421">
        <v>0</v>
      </c>
      <c r="I39" s="520">
        <v>5152560</v>
      </c>
    </row>
    <row r="40" spans="1:9">
      <c r="A40" s="418"/>
      <c r="B40" s="424"/>
      <c r="C40" s="420">
        <v>43709</v>
      </c>
      <c r="D40" s="520">
        <f t="shared" si="1"/>
        <v>4475880</v>
      </c>
      <c r="E40" s="420">
        <v>43709</v>
      </c>
      <c r="F40" s="520">
        <v>1643760</v>
      </c>
      <c r="G40" s="420">
        <v>43709</v>
      </c>
      <c r="H40" s="421">
        <v>0</v>
      </c>
      <c r="I40" s="520">
        <v>6119640</v>
      </c>
    </row>
    <row r="41" spans="1:9" s="524" customFormat="1">
      <c r="A41" s="418">
        <v>6</v>
      </c>
      <c r="B41" s="521" t="s">
        <v>749</v>
      </c>
      <c r="C41" s="420">
        <v>43556</v>
      </c>
      <c r="D41" s="520">
        <f t="shared" si="1"/>
        <v>67040</v>
      </c>
      <c r="E41" s="420">
        <v>43556</v>
      </c>
      <c r="F41" s="520">
        <v>28340</v>
      </c>
      <c r="G41" s="420">
        <v>43556</v>
      </c>
      <c r="H41" s="522">
        <v>0</v>
      </c>
      <c r="I41" s="520">
        <v>95380</v>
      </c>
    </row>
    <row r="42" spans="1:9" s="524" customFormat="1">
      <c r="A42" s="418"/>
      <c r="B42" s="418"/>
      <c r="C42" s="420">
        <v>43586</v>
      </c>
      <c r="D42" s="520">
        <f t="shared" si="1"/>
        <v>79760</v>
      </c>
      <c r="E42" s="420">
        <v>43586</v>
      </c>
      <c r="F42" s="520">
        <v>0</v>
      </c>
      <c r="G42" s="420">
        <v>43586</v>
      </c>
      <c r="H42" s="522">
        <v>0</v>
      </c>
      <c r="I42" s="520">
        <v>79760</v>
      </c>
    </row>
    <row r="43" spans="1:9" s="524" customFormat="1">
      <c r="A43" s="418"/>
      <c r="B43" s="418"/>
      <c r="C43" s="420">
        <v>43617</v>
      </c>
      <c r="D43" s="520">
        <f t="shared" si="1"/>
        <v>61000</v>
      </c>
      <c r="E43" s="420">
        <v>43617</v>
      </c>
      <c r="F43" s="520">
        <v>24040</v>
      </c>
      <c r="G43" s="420">
        <v>43617</v>
      </c>
      <c r="H43" s="522">
        <v>0</v>
      </c>
      <c r="I43" s="520">
        <v>85040</v>
      </c>
    </row>
    <row r="44" spans="1:9" s="524" customFormat="1">
      <c r="A44" s="418"/>
      <c r="B44" s="418"/>
      <c r="C44" s="420">
        <v>43647</v>
      </c>
      <c r="D44" s="520">
        <f t="shared" si="1"/>
        <v>63200</v>
      </c>
      <c r="E44" s="420">
        <v>43647</v>
      </c>
      <c r="F44" s="520">
        <v>27200</v>
      </c>
      <c r="G44" s="420">
        <v>43647</v>
      </c>
      <c r="H44" s="522">
        <v>0</v>
      </c>
      <c r="I44" s="520">
        <v>90400</v>
      </c>
    </row>
    <row r="45" spans="1:9" s="524" customFormat="1">
      <c r="A45" s="418"/>
      <c r="B45" s="418"/>
      <c r="C45" s="420">
        <v>43678</v>
      </c>
      <c r="D45" s="520">
        <f t="shared" si="1"/>
        <v>81500</v>
      </c>
      <c r="E45" s="420">
        <v>43678</v>
      </c>
      <c r="F45" s="520">
        <v>0</v>
      </c>
      <c r="G45" s="420">
        <v>43678</v>
      </c>
      <c r="H45" s="522">
        <v>0</v>
      </c>
      <c r="I45" s="520">
        <v>81500</v>
      </c>
    </row>
    <row r="46" spans="1:9" s="524" customFormat="1">
      <c r="A46" s="418"/>
      <c r="B46" s="523"/>
      <c r="C46" s="420">
        <v>43709</v>
      </c>
      <c r="D46" s="520">
        <f t="shared" si="1"/>
        <v>51660</v>
      </c>
      <c r="E46" s="420">
        <v>43709</v>
      </c>
      <c r="F46" s="520">
        <v>22020</v>
      </c>
      <c r="G46" s="420">
        <v>43709</v>
      </c>
      <c r="H46" s="522">
        <v>0</v>
      </c>
      <c r="I46" s="520">
        <v>73680</v>
      </c>
    </row>
    <row r="47" spans="1:9">
      <c r="A47" s="418">
        <v>6</v>
      </c>
      <c r="B47" s="422" t="s">
        <v>750</v>
      </c>
      <c r="C47" s="420">
        <v>43556</v>
      </c>
      <c r="D47" s="520">
        <f t="shared" si="1"/>
        <v>4433130</v>
      </c>
      <c r="E47" s="420">
        <v>43556</v>
      </c>
      <c r="F47" s="520">
        <v>1558260</v>
      </c>
      <c r="G47" s="420">
        <v>43556</v>
      </c>
      <c r="H47" s="522">
        <v>0</v>
      </c>
      <c r="I47" s="520">
        <v>5991390</v>
      </c>
    </row>
    <row r="48" spans="1:9">
      <c r="A48" s="418"/>
      <c r="B48" s="419"/>
      <c r="C48" s="420">
        <v>43586</v>
      </c>
      <c r="D48" s="520">
        <f t="shared" si="1"/>
        <v>5795280</v>
      </c>
      <c r="E48" s="420">
        <v>43586</v>
      </c>
      <c r="F48" s="520">
        <v>0</v>
      </c>
      <c r="G48" s="420">
        <v>43586</v>
      </c>
      <c r="H48" s="522">
        <v>0</v>
      </c>
      <c r="I48" s="520">
        <v>5795280</v>
      </c>
    </row>
    <row r="49" spans="1:9">
      <c r="A49" s="418"/>
      <c r="B49" s="419"/>
      <c r="C49" s="420">
        <v>43617</v>
      </c>
      <c r="D49" s="520">
        <f t="shared" si="1"/>
        <v>4204980</v>
      </c>
      <c r="E49" s="420">
        <v>43617</v>
      </c>
      <c r="F49" s="520">
        <v>1404720</v>
      </c>
      <c r="G49" s="420">
        <v>43617</v>
      </c>
      <c r="H49" s="522">
        <v>0</v>
      </c>
      <c r="I49" s="520">
        <v>5609700</v>
      </c>
    </row>
    <row r="50" spans="1:9">
      <c r="A50" s="418"/>
      <c r="B50" s="419"/>
      <c r="C50" s="420">
        <v>43647</v>
      </c>
      <c r="D50" s="520">
        <f t="shared" si="1"/>
        <v>15390</v>
      </c>
      <c r="E50" s="420">
        <v>43647</v>
      </c>
      <c r="F50" s="520">
        <v>3330</v>
      </c>
      <c r="G50" s="420">
        <v>43647</v>
      </c>
      <c r="H50" s="522">
        <v>0</v>
      </c>
      <c r="I50" s="520">
        <v>18720</v>
      </c>
    </row>
    <row r="51" spans="1:9">
      <c r="A51" s="418"/>
      <c r="B51" s="419"/>
      <c r="C51" s="420">
        <v>43678</v>
      </c>
      <c r="D51" s="520">
        <f t="shared" si="1"/>
        <v>44010</v>
      </c>
      <c r="E51" s="420">
        <v>43678</v>
      </c>
      <c r="F51" s="520">
        <v>0</v>
      </c>
      <c r="G51" s="420">
        <v>43678</v>
      </c>
      <c r="H51" s="522">
        <v>0</v>
      </c>
      <c r="I51" s="520">
        <v>44010</v>
      </c>
    </row>
    <row r="52" spans="1:9">
      <c r="A52" s="418"/>
      <c r="B52" s="424"/>
      <c r="C52" s="420">
        <v>43709</v>
      </c>
      <c r="D52" s="520">
        <f t="shared" si="1"/>
        <v>139500</v>
      </c>
      <c r="E52" s="420">
        <v>43709</v>
      </c>
      <c r="F52" s="520">
        <v>3780</v>
      </c>
      <c r="G52" s="420">
        <v>43709</v>
      </c>
      <c r="H52" s="522">
        <v>0</v>
      </c>
      <c r="I52" s="520">
        <v>143280</v>
      </c>
    </row>
    <row r="53" spans="1:9">
      <c r="A53" s="418">
        <v>7</v>
      </c>
      <c r="B53" s="422" t="s">
        <v>837</v>
      </c>
      <c r="C53" s="420">
        <v>43556</v>
      </c>
      <c r="D53" s="520">
        <f t="shared" si="1"/>
        <v>12825</v>
      </c>
      <c r="E53" s="420">
        <v>43556</v>
      </c>
      <c r="F53" s="520">
        <v>0</v>
      </c>
      <c r="G53" s="420">
        <v>43556</v>
      </c>
      <c r="H53" s="522"/>
      <c r="I53" s="520">
        <v>12825</v>
      </c>
    </row>
    <row r="54" spans="1:9">
      <c r="A54" s="418"/>
      <c r="B54" s="424"/>
      <c r="C54" s="420">
        <v>43586</v>
      </c>
      <c r="D54" s="520">
        <f t="shared" si="1"/>
        <v>3375</v>
      </c>
      <c r="E54" s="420">
        <v>43586</v>
      </c>
      <c r="F54" s="520">
        <v>0</v>
      </c>
      <c r="G54" s="420">
        <v>43586</v>
      </c>
      <c r="H54" s="522"/>
      <c r="I54" s="520">
        <v>3375</v>
      </c>
    </row>
    <row r="55" spans="1:9">
      <c r="A55" s="418"/>
      <c r="B55" s="424"/>
      <c r="C55" s="420">
        <v>43617</v>
      </c>
      <c r="D55" s="520">
        <f t="shared" si="1"/>
        <v>0</v>
      </c>
      <c r="E55" s="420">
        <v>43617</v>
      </c>
      <c r="F55" s="520">
        <v>0</v>
      </c>
      <c r="G55" s="420">
        <v>43617</v>
      </c>
      <c r="H55" s="522"/>
      <c r="I55" s="520">
        <v>0</v>
      </c>
    </row>
    <row r="56" spans="1:9">
      <c r="A56" s="418"/>
      <c r="B56" s="424"/>
      <c r="C56" s="420">
        <v>43647</v>
      </c>
      <c r="D56" s="520">
        <f t="shared" si="1"/>
        <v>9900</v>
      </c>
      <c r="E56" s="420">
        <v>43647</v>
      </c>
      <c r="F56" s="520">
        <v>0</v>
      </c>
      <c r="G56" s="420">
        <v>43647</v>
      </c>
      <c r="H56" s="522"/>
      <c r="I56" s="520">
        <v>9900</v>
      </c>
    </row>
    <row r="57" spans="1:9">
      <c r="A57" s="418"/>
      <c r="B57" s="424"/>
      <c r="C57" s="420">
        <v>43678</v>
      </c>
      <c r="D57" s="520">
        <f t="shared" si="1"/>
        <v>33075</v>
      </c>
      <c r="E57" s="420">
        <v>43678</v>
      </c>
      <c r="F57" s="520">
        <v>0</v>
      </c>
      <c r="G57" s="420">
        <v>43678</v>
      </c>
      <c r="H57" s="522"/>
      <c r="I57" s="520">
        <v>33075</v>
      </c>
    </row>
    <row r="58" spans="1:9">
      <c r="A58" s="418"/>
      <c r="B58" s="424"/>
      <c r="C58" s="420">
        <v>43709</v>
      </c>
      <c r="D58" s="520">
        <f t="shared" si="1"/>
        <v>24525</v>
      </c>
      <c r="E58" s="420">
        <v>43709</v>
      </c>
      <c r="F58" s="520">
        <v>0</v>
      </c>
      <c r="G58" s="420">
        <v>43709</v>
      </c>
      <c r="H58" s="522"/>
      <c r="I58" s="520">
        <v>24525</v>
      </c>
    </row>
    <row r="59" spans="1:9">
      <c r="A59" s="418">
        <v>8</v>
      </c>
      <c r="B59" s="422" t="s">
        <v>838</v>
      </c>
      <c r="C59" s="420">
        <v>43556</v>
      </c>
      <c r="D59" s="520">
        <f t="shared" si="1"/>
        <v>0</v>
      </c>
      <c r="E59" s="420">
        <v>43556</v>
      </c>
      <c r="F59" s="520">
        <v>0</v>
      </c>
      <c r="G59" s="420">
        <v>43556</v>
      </c>
      <c r="H59" s="522"/>
      <c r="I59" s="520">
        <v>0</v>
      </c>
    </row>
    <row r="60" spans="1:9">
      <c r="A60" s="418"/>
      <c r="B60" s="424"/>
      <c r="C60" s="420">
        <v>43586</v>
      </c>
      <c r="D60" s="520">
        <f t="shared" si="1"/>
        <v>0</v>
      </c>
      <c r="E60" s="420">
        <v>43586</v>
      </c>
      <c r="F60" s="520">
        <v>0</v>
      </c>
      <c r="G60" s="420">
        <v>43586</v>
      </c>
      <c r="H60" s="522"/>
      <c r="I60" s="520">
        <v>0</v>
      </c>
    </row>
    <row r="61" spans="1:9">
      <c r="A61" s="418"/>
      <c r="B61" s="424"/>
      <c r="C61" s="420">
        <v>43617</v>
      </c>
      <c r="D61" s="520">
        <f t="shared" si="1"/>
        <v>0</v>
      </c>
      <c r="E61" s="420">
        <v>43617</v>
      </c>
      <c r="F61" s="520">
        <v>0</v>
      </c>
      <c r="G61" s="420">
        <v>43617</v>
      </c>
      <c r="H61" s="522"/>
      <c r="I61" s="520">
        <v>0</v>
      </c>
    </row>
    <row r="62" spans="1:9">
      <c r="A62" s="418"/>
      <c r="B62" s="424"/>
      <c r="C62" s="420">
        <v>43647</v>
      </c>
      <c r="D62" s="520">
        <f t="shared" si="1"/>
        <v>0</v>
      </c>
      <c r="E62" s="420">
        <v>43647</v>
      </c>
      <c r="F62" s="520">
        <v>0</v>
      </c>
      <c r="G62" s="420">
        <v>43647</v>
      </c>
      <c r="H62" s="522"/>
      <c r="I62" s="520">
        <v>0</v>
      </c>
    </row>
    <row r="63" spans="1:9">
      <c r="A63" s="418"/>
      <c r="B63" s="424"/>
      <c r="C63" s="420">
        <v>43678</v>
      </c>
      <c r="D63" s="520">
        <f t="shared" si="1"/>
        <v>450</v>
      </c>
      <c r="E63" s="420">
        <v>43678</v>
      </c>
      <c r="F63" s="520">
        <v>0</v>
      </c>
      <c r="G63" s="420">
        <v>43678</v>
      </c>
      <c r="H63" s="522"/>
      <c r="I63" s="520">
        <v>450</v>
      </c>
    </row>
    <row r="64" spans="1:9">
      <c r="A64" s="418"/>
      <c r="B64" s="424"/>
      <c r="C64" s="420">
        <v>43709</v>
      </c>
      <c r="D64" s="520">
        <f t="shared" si="1"/>
        <v>0</v>
      </c>
      <c r="E64" s="420">
        <v>43709</v>
      </c>
      <c r="F64" s="520">
        <v>0</v>
      </c>
      <c r="G64" s="420">
        <v>43709</v>
      </c>
      <c r="H64" s="522"/>
      <c r="I64" s="520">
        <v>0</v>
      </c>
    </row>
    <row r="65" spans="1:9">
      <c r="A65" s="418">
        <v>9</v>
      </c>
      <c r="B65" s="419" t="s">
        <v>474</v>
      </c>
      <c r="C65" s="420">
        <v>43556</v>
      </c>
      <c r="D65" s="520">
        <f t="shared" si="1"/>
        <v>4828800</v>
      </c>
      <c r="E65" s="420">
        <v>43556</v>
      </c>
      <c r="F65" s="521">
        <v>1695400</v>
      </c>
      <c r="G65" s="420">
        <v>43556</v>
      </c>
      <c r="H65" s="522">
        <v>0</v>
      </c>
      <c r="I65" s="520">
        <v>6524200</v>
      </c>
    </row>
    <row r="66" spans="1:9">
      <c r="A66" s="418"/>
      <c r="B66" s="419"/>
      <c r="C66" s="420">
        <v>43586</v>
      </c>
      <c r="D66" s="520">
        <f t="shared" si="1"/>
        <v>9950</v>
      </c>
      <c r="E66" s="420">
        <v>43586</v>
      </c>
      <c r="F66" s="521">
        <v>0</v>
      </c>
      <c r="G66" s="420">
        <v>43586</v>
      </c>
      <c r="H66" s="522">
        <v>0</v>
      </c>
      <c r="I66" s="520">
        <v>9950</v>
      </c>
    </row>
    <row r="67" spans="1:9">
      <c r="A67" s="418"/>
      <c r="B67" s="419"/>
      <c r="C67" s="420">
        <v>43617</v>
      </c>
      <c r="D67" s="520">
        <f t="shared" si="1"/>
        <v>18100</v>
      </c>
      <c r="E67" s="420">
        <v>43617</v>
      </c>
      <c r="F67" s="521">
        <v>2050</v>
      </c>
      <c r="G67" s="420">
        <v>43617</v>
      </c>
      <c r="H67" s="522">
        <v>0</v>
      </c>
      <c r="I67" s="520">
        <v>20150</v>
      </c>
    </row>
    <row r="68" spans="1:9">
      <c r="A68" s="418"/>
      <c r="B68" s="419"/>
      <c r="C68" s="420">
        <v>43647</v>
      </c>
      <c r="D68" s="520">
        <f t="shared" si="1"/>
        <v>263950</v>
      </c>
      <c r="E68" s="420">
        <v>43647</v>
      </c>
      <c r="F68" s="521">
        <v>102950</v>
      </c>
      <c r="G68" s="420">
        <v>43647</v>
      </c>
      <c r="H68" s="522">
        <v>0</v>
      </c>
      <c r="I68" s="520">
        <v>366900</v>
      </c>
    </row>
    <row r="69" spans="1:9">
      <c r="A69" s="418"/>
      <c r="B69" s="419"/>
      <c r="C69" s="420">
        <v>43678</v>
      </c>
      <c r="D69" s="520">
        <f t="shared" si="1"/>
        <v>8850</v>
      </c>
      <c r="E69" s="420">
        <v>43678</v>
      </c>
      <c r="F69" s="521">
        <v>0</v>
      </c>
      <c r="G69" s="420">
        <v>43678</v>
      </c>
      <c r="H69" s="522">
        <v>0</v>
      </c>
      <c r="I69" s="520">
        <v>8850</v>
      </c>
    </row>
    <row r="70" spans="1:9">
      <c r="A70" s="418"/>
      <c r="B70" s="419"/>
      <c r="C70" s="420">
        <v>43709</v>
      </c>
      <c r="D70" s="520">
        <f t="shared" si="1"/>
        <v>97550</v>
      </c>
      <c r="E70" s="420">
        <v>43709</v>
      </c>
      <c r="F70" s="521">
        <v>45900</v>
      </c>
      <c r="G70" s="420">
        <v>43709</v>
      </c>
      <c r="H70" s="522">
        <v>0</v>
      </c>
      <c r="I70" s="520">
        <v>143450</v>
      </c>
    </row>
    <row r="71" spans="1:9">
      <c r="A71" s="418">
        <v>10</v>
      </c>
      <c r="B71" s="419" t="s">
        <v>475</v>
      </c>
      <c r="C71" s="420">
        <v>43556</v>
      </c>
      <c r="D71" s="520">
        <f t="shared" si="1"/>
        <v>56800</v>
      </c>
      <c r="E71" s="420">
        <v>43556</v>
      </c>
      <c r="F71" s="520">
        <v>0</v>
      </c>
      <c r="G71" s="420">
        <v>43556</v>
      </c>
      <c r="H71" s="522">
        <v>0</v>
      </c>
      <c r="I71" s="520">
        <v>56800</v>
      </c>
    </row>
    <row r="72" spans="1:9">
      <c r="A72" s="418"/>
      <c r="B72" s="419"/>
      <c r="C72" s="420">
        <v>43586</v>
      </c>
      <c r="D72" s="520">
        <f t="shared" si="1"/>
        <v>360800</v>
      </c>
      <c r="E72" s="420">
        <v>43586</v>
      </c>
      <c r="F72" s="520">
        <v>0</v>
      </c>
      <c r="G72" s="420">
        <v>43586</v>
      </c>
      <c r="H72" s="522">
        <v>0</v>
      </c>
      <c r="I72" s="520">
        <v>360800</v>
      </c>
    </row>
    <row r="73" spans="1:9">
      <c r="A73" s="418"/>
      <c r="B73" s="419"/>
      <c r="C73" s="420">
        <v>43617</v>
      </c>
      <c r="D73" s="520">
        <f t="shared" si="1"/>
        <v>67500</v>
      </c>
      <c r="E73" s="420">
        <v>43617</v>
      </c>
      <c r="F73" s="520">
        <v>0</v>
      </c>
      <c r="G73" s="420">
        <v>43617</v>
      </c>
      <c r="H73" s="522">
        <v>0</v>
      </c>
      <c r="I73" s="520">
        <v>67500</v>
      </c>
    </row>
    <row r="74" spans="1:9">
      <c r="A74" s="418"/>
      <c r="B74" s="419"/>
      <c r="C74" s="420">
        <v>43647</v>
      </c>
      <c r="D74" s="520">
        <f t="shared" si="1"/>
        <v>96100</v>
      </c>
      <c r="E74" s="420">
        <v>43647</v>
      </c>
      <c r="F74" s="520">
        <v>0</v>
      </c>
      <c r="G74" s="420">
        <v>43647</v>
      </c>
      <c r="H74" s="522">
        <v>0</v>
      </c>
      <c r="I74" s="520">
        <v>96100</v>
      </c>
    </row>
    <row r="75" spans="1:9">
      <c r="A75" s="418"/>
      <c r="B75" s="419"/>
      <c r="C75" s="420">
        <v>43678</v>
      </c>
      <c r="D75" s="520">
        <f t="shared" si="1"/>
        <v>390900</v>
      </c>
      <c r="E75" s="420">
        <v>43678</v>
      </c>
      <c r="F75" s="520">
        <v>0</v>
      </c>
      <c r="G75" s="420">
        <v>43678</v>
      </c>
      <c r="H75" s="522">
        <v>0</v>
      </c>
      <c r="I75" s="520">
        <v>390900</v>
      </c>
    </row>
    <row r="76" spans="1:9">
      <c r="A76" s="418"/>
      <c r="B76" s="419"/>
      <c r="C76" s="420">
        <v>43709</v>
      </c>
      <c r="D76" s="520">
        <f t="shared" si="1"/>
        <v>155800</v>
      </c>
      <c r="E76" s="420">
        <v>43709</v>
      </c>
      <c r="F76" s="520">
        <v>0</v>
      </c>
      <c r="G76" s="420">
        <v>43709</v>
      </c>
      <c r="H76" s="522">
        <v>0</v>
      </c>
      <c r="I76" s="520">
        <v>155800</v>
      </c>
    </row>
    <row r="77" spans="1:9">
      <c r="A77" s="418">
        <v>11</v>
      </c>
      <c r="B77" s="419" t="s">
        <v>751</v>
      </c>
      <c r="C77" s="420">
        <v>43556</v>
      </c>
      <c r="D77" s="520">
        <f t="shared" si="1"/>
        <v>1178820</v>
      </c>
      <c r="E77" s="420">
        <v>43556</v>
      </c>
      <c r="F77" s="520">
        <v>0</v>
      </c>
      <c r="G77" s="420">
        <v>43556</v>
      </c>
      <c r="H77" s="522">
        <v>0</v>
      </c>
      <c r="I77" s="520">
        <v>1178820</v>
      </c>
    </row>
    <row r="78" spans="1:9">
      <c r="A78" s="418"/>
      <c r="B78" s="419"/>
      <c r="C78" s="420">
        <v>43586</v>
      </c>
      <c r="D78" s="520">
        <f t="shared" si="1"/>
        <v>1618360</v>
      </c>
      <c r="E78" s="420">
        <v>43586</v>
      </c>
      <c r="F78" s="520">
        <v>0</v>
      </c>
      <c r="G78" s="420">
        <v>43586</v>
      </c>
      <c r="H78" s="522">
        <v>0</v>
      </c>
      <c r="I78" s="520">
        <v>1618360</v>
      </c>
    </row>
    <row r="79" spans="1:9">
      <c r="A79" s="418"/>
      <c r="B79" s="419"/>
      <c r="C79" s="420">
        <v>43617</v>
      </c>
      <c r="D79" s="520">
        <f t="shared" si="1"/>
        <v>1281150</v>
      </c>
      <c r="E79" s="420">
        <v>43617</v>
      </c>
      <c r="F79" s="520">
        <v>0</v>
      </c>
      <c r="G79" s="420">
        <v>43617</v>
      </c>
      <c r="H79" s="522">
        <v>0</v>
      </c>
      <c r="I79" s="520">
        <v>1281150</v>
      </c>
    </row>
    <row r="80" spans="1:9">
      <c r="A80" s="418"/>
      <c r="B80" s="419"/>
      <c r="C80" s="420">
        <v>43647</v>
      </c>
      <c r="D80" s="520">
        <f t="shared" si="1"/>
        <v>1204130</v>
      </c>
      <c r="E80" s="420">
        <v>43647</v>
      </c>
      <c r="F80" s="520">
        <v>0</v>
      </c>
      <c r="G80" s="420">
        <v>43647</v>
      </c>
      <c r="H80" s="522">
        <v>0</v>
      </c>
      <c r="I80" s="520">
        <v>1204130</v>
      </c>
    </row>
    <row r="81" spans="1:9">
      <c r="A81" s="418"/>
      <c r="B81" s="419"/>
      <c r="C81" s="420">
        <v>43678</v>
      </c>
      <c r="D81" s="520">
        <f t="shared" si="1"/>
        <v>1075680</v>
      </c>
      <c r="E81" s="420">
        <v>43678</v>
      </c>
      <c r="F81" s="520">
        <v>0</v>
      </c>
      <c r="G81" s="420">
        <v>43678</v>
      </c>
      <c r="H81" s="522">
        <v>0</v>
      </c>
      <c r="I81" s="520">
        <v>1075680</v>
      </c>
    </row>
    <row r="82" spans="1:9">
      <c r="A82" s="418"/>
      <c r="B82" s="419"/>
      <c r="C82" s="420">
        <v>43709</v>
      </c>
      <c r="D82" s="520">
        <f t="shared" si="1"/>
        <v>1054040</v>
      </c>
      <c r="E82" s="420">
        <v>43709</v>
      </c>
      <c r="F82" s="520">
        <v>0</v>
      </c>
      <c r="G82" s="420">
        <v>43709</v>
      </c>
      <c r="H82" s="522">
        <v>0</v>
      </c>
      <c r="I82" s="520">
        <v>1054040</v>
      </c>
    </row>
    <row r="83" spans="1:9">
      <c r="A83" s="418">
        <v>12</v>
      </c>
      <c r="B83" s="419" t="s">
        <v>809</v>
      </c>
      <c r="C83" s="420">
        <v>43556</v>
      </c>
      <c r="D83" s="520">
        <f t="shared" si="1"/>
        <v>798500</v>
      </c>
      <c r="E83" s="420">
        <v>43556</v>
      </c>
      <c r="F83" s="520">
        <v>0</v>
      </c>
      <c r="G83" s="420">
        <v>43556</v>
      </c>
      <c r="H83" s="522">
        <v>0</v>
      </c>
      <c r="I83" s="520">
        <v>798500</v>
      </c>
    </row>
    <row r="84" spans="1:9">
      <c r="A84" s="418"/>
      <c r="B84" s="419"/>
      <c r="C84" s="420">
        <v>43586</v>
      </c>
      <c r="D84" s="520">
        <f t="shared" si="1"/>
        <v>1236100</v>
      </c>
      <c r="E84" s="420">
        <v>43586</v>
      </c>
      <c r="F84" s="520">
        <v>0</v>
      </c>
      <c r="G84" s="420">
        <v>43586</v>
      </c>
      <c r="H84" s="522">
        <v>0</v>
      </c>
      <c r="I84" s="520">
        <v>1236100</v>
      </c>
    </row>
    <row r="85" spans="1:9">
      <c r="A85" s="418"/>
      <c r="B85" s="419"/>
      <c r="C85" s="420">
        <v>43617</v>
      </c>
      <c r="D85" s="520">
        <f t="shared" si="1"/>
        <v>1172200</v>
      </c>
      <c r="E85" s="420">
        <v>43617</v>
      </c>
      <c r="F85" s="520">
        <v>0</v>
      </c>
      <c r="G85" s="420">
        <v>43617</v>
      </c>
      <c r="H85" s="522">
        <v>0</v>
      </c>
      <c r="I85" s="520">
        <v>1172200</v>
      </c>
    </row>
    <row r="86" spans="1:9">
      <c r="A86" s="418"/>
      <c r="B86" s="419"/>
      <c r="C86" s="420">
        <v>43647</v>
      </c>
      <c r="D86" s="520">
        <f t="shared" si="1"/>
        <v>1201200</v>
      </c>
      <c r="E86" s="420">
        <v>43647</v>
      </c>
      <c r="F86" s="520">
        <v>0</v>
      </c>
      <c r="G86" s="420">
        <v>43647</v>
      </c>
      <c r="H86" s="522">
        <v>0</v>
      </c>
      <c r="I86" s="520">
        <v>1201200</v>
      </c>
    </row>
    <row r="87" spans="1:9">
      <c r="A87" s="418"/>
      <c r="B87" s="419"/>
      <c r="C87" s="420">
        <v>43678</v>
      </c>
      <c r="D87" s="520">
        <f t="shared" si="1"/>
        <v>914300</v>
      </c>
      <c r="E87" s="420">
        <v>43678</v>
      </c>
      <c r="F87" s="520">
        <v>0</v>
      </c>
      <c r="G87" s="420">
        <v>43678</v>
      </c>
      <c r="H87" s="522">
        <v>0</v>
      </c>
      <c r="I87" s="520">
        <v>914300</v>
      </c>
    </row>
    <row r="88" spans="1:9">
      <c r="A88" s="418"/>
      <c r="B88" s="419"/>
      <c r="C88" s="420">
        <v>43709</v>
      </c>
      <c r="D88" s="520">
        <f t="shared" si="1"/>
        <v>1012700</v>
      </c>
      <c r="E88" s="420">
        <v>43709</v>
      </c>
      <c r="F88" s="520">
        <v>0</v>
      </c>
      <c r="G88" s="420">
        <v>43709</v>
      </c>
      <c r="H88" s="522">
        <v>0</v>
      </c>
      <c r="I88" s="520">
        <v>1012700</v>
      </c>
    </row>
    <row r="89" spans="1:9">
      <c r="A89" s="418">
        <v>13</v>
      </c>
      <c r="B89" s="419" t="s">
        <v>476</v>
      </c>
      <c r="C89" s="420">
        <v>43556</v>
      </c>
      <c r="D89" s="520">
        <f t="shared" si="1"/>
        <v>3818400</v>
      </c>
      <c r="E89" s="420">
        <v>43556</v>
      </c>
      <c r="F89" s="520">
        <v>0</v>
      </c>
      <c r="G89" s="420">
        <v>43556</v>
      </c>
      <c r="H89" s="522">
        <v>0</v>
      </c>
      <c r="I89" s="520">
        <v>3818400</v>
      </c>
    </row>
    <row r="90" spans="1:9">
      <c r="A90" s="418"/>
      <c r="B90" s="419"/>
      <c r="C90" s="420">
        <v>43586</v>
      </c>
      <c r="D90" s="520">
        <f t="shared" si="1"/>
        <v>3360480</v>
      </c>
      <c r="E90" s="420">
        <v>43586</v>
      </c>
      <c r="F90" s="520">
        <v>0</v>
      </c>
      <c r="G90" s="420">
        <v>43586</v>
      </c>
      <c r="H90" s="522">
        <v>0</v>
      </c>
      <c r="I90" s="520">
        <v>3360480</v>
      </c>
    </row>
    <row r="91" spans="1:9">
      <c r="A91" s="418"/>
      <c r="B91" s="419"/>
      <c r="C91" s="420">
        <v>43617</v>
      </c>
      <c r="D91" s="520">
        <f t="shared" si="1"/>
        <v>3877920</v>
      </c>
      <c r="E91" s="420">
        <v>43617</v>
      </c>
      <c r="F91" s="520">
        <v>0</v>
      </c>
      <c r="G91" s="420">
        <v>43617</v>
      </c>
      <c r="H91" s="522">
        <v>0</v>
      </c>
      <c r="I91" s="520">
        <v>3877920</v>
      </c>
    </row>
    <row r="92" spans="1:9">
      <c r="A92" s="418"/>
      <c r="B92" s="419"/>
      <c r="C92" s="420">
        <v>43647</v>
      </c>
      <c r="D92" s="520">
        <f t="shared" si="1"/>
        <v>3864000</v>
      </c>
      <c r="E92" s="420">
        <v>43647</v>
      </c>
      <c r="F92" s="520">
        <v>0</v>
      </c>
      <c r="G92" s="420">
        <v>43647</v>
      </c>
      <c r="H92" s="522">
        <v>0</v>
      </c>
      <c r="I92" s="520">
        <v>3864000</v>
      </c>
    </row>
    <row r="93" spans="1:9">
      <c r="A93" s="418"/>
      <c r="B93" s="419"/>
      <c r="C93" s="420">
        <v>43678</v>
      </c>
      <c r="D93" s="520">
        <f t="shared" si="1"/>
        <v>3759360</v>
      </c>
      <c r="E93" s="420">
        <v>43678</v>
      </c>
      <c r="F93" s="520">
        <v>0</v>
      </c>
      <c r="G93" s="420">
        <v>43678</v>
      </c>
      <c r="H93" s="522">
        <v>0</v>
      </c>
      <c r="I93" s="520">
        <v>3759360</v>
      </c>
    </row>
    <row r="94" spans="1:9">
      <c r="A94" s="418"/>
      <c r="B94" s="419"/>
      <c r="C94" s="420">
        <v>43709</v>
      </c>
      <c r="D94" s="520">
        <f t="shared" si="1"/>
        <v>3441600</v>
      </c>
      <c r="E94" s="420">
        <v>43709</v>
      </c>
      <c r="F94" s="520">
        <v>0</v>
      </c>
      <c r="G94" s="420">
        <v>43709</v>
      </c>
      <c r="H94" s="522">
        <v>0</v>
      </c>
      <c r="I94" s="520">
        <v>3441600</v>
      </c>
    </row>
    <row r="95" spans="1:9">
      <c r="A95" s="418">
        <v>14</v>
      </c>
      <c r="B95" s="419" t="s">
        <v>463</v>
      </c>
      <c r="C95" s="420">
        <v>43556</v>
      </c>
      <c r="D95" s="520">
        <f t="shared" si="1"/>
        <v>537480</v>
      </c>
      <c r="E95" s="420">
        <v>43556</v>
      </c>
      <c r="F95" s="520">
        <v>258780</v>
      </c>
      <c r="G95" s="420">
        <v>43556</v>
      </c>
      <c r="H95" s="522">
        <v>0</v>
      </c>
      <c r="I95" s="520">
        <v>796260</v>
      </c>
    </row>
    <row r="96" spans="1:9">
      <c r="A96" s="418"/>
      <c r="B96" s="419"/>
      <c r="C96" s="420">
        <v>43586</v>
      </c>
      <c r="D96" s="520">
        <f t="shared" si="1"/>
        <v>865620</v>
      </c>
      <c r="E96" s="420">
        <v>43586</v>
      </c>
      <c r="F96" s="520">
        <v>0</v>
      </c>
      <c r="G96" s="420">
        <v>43586</v>
      </c>
      <c r="H96" s="522">
        <v>0</v>
      </c>
      <c r="I96" s="520">
        <v>865620</v>
      </c>
    </row>
    <row r="97" spans="1:9">
      <c r="A97" s="418"/>
      <c r="B97" s="419"/>
      <c r="C97" s="420">
        <v>43617</v>
      </c>
      <c r="D97" s="520">
        <f t="shared" si="1"/>
        <v>462780</v>
      </c>
      <c r="E97" s="420">
        <v>43617</v>
      </c>
      <c r="F97" s="520">
        <v>231540</v>
      </c>
      <c r="G97" s="420">
        <v>43617</v>
      </c>
      <c r="H97" s="522">
        <v>0</v>
      </c>
      <c r="I97" s="520">
        <v>694320</v>
      </c>
    </row>
    <row r="98" spans="1:9">
      <c r="A98" s="418"/>
      <c r="B98" s="419"/>
      <c r="C98" s="420">
        <v>43647</v>
      </c>
      <c r="D98" s="520">
        <f t="shared" si="1"/>
        <v>545280</v>
      </c>
      <c r="E98" s="420">
        <v>43647</v>
      </c>
      <c r="F98" s="520">
        <v>264600</v>
      </c>
      <c r="G98" s="420">
        <v>43647</v>
      </c>
      <c r="H98" s="522">
        <v>0</v>
      </c>
      <c r="I98" s="520">
        <v>809880</v>
      </c>
    </row>
    <row r="99" spans="1:9">
      <c r="A99" s="418"/>
      <c r="B99" s="419"/>
      <c r="C99" s="420">
        <v>43678</v>
      </c>
      <c r="D99" s="520">
        <f t="shared" si="1"/>
        <v>966660</v>
      </c>
      <c r="E99" s="420">
        <v>43678</v>
      </c>
      <c r="F99" s="520">
        <v>0</v>
      </c>
      <c r="G99" s="420">
        <v>43678</v>
      </c>
      <c r="H99" s="522">
        <v>0</v>
      </c>
      <c r="I99" s="520">
        <v>966660</v>
      </c>
    </row>
    <row r="100" spans="1:9">
      <c r="A100" s="418"/>
      <c r="B100" s="419"/>
      <c r="C100" s="420">
        <v>43709</v>
      </c>
      <c r="D100" s="520">
        <f t="shared" ref="D100:D163" si="2">+I100-F100</f>
        <v>529080</v>
      </c>
      <c r="E100" s="420">
        <v>43709</v>
      </c>
      <c r="F100" s="520">
        <v>265620</v>
      </c>
      <c r="G100" s="420">
        <v>43709</v>
      </c>
      <c r="H100" s="522">
        <v>0</v>
      </c>
      <c r="I100" s="520">
        <v>794700</v>
      </c>
    </row>
    <row r="101" spans="1:9">
      <c r="A101" s="418">
        <v>15</v>
      </c>
      <c r="B101" s="419" t="s">
        <v>752</v>
      </c>
      <c r="C101" s="420">
        <v>43556</v>
      </c>
      <c r="D101" s="520">
        <f t="shared" si="2"/>
        <v>101890</v>
      </c>
      <c r="E101" s="420">
        <v>43556</v>
      </c>
      <c r="F101" s="520">
        <v>0</v>
      </c>
      <c r="G101" s="420">
        <v>43556</v>
      </c>
      <c r="H101" s="522">
        <v>0</v>
      </c>
      <c r="I101" s="520">
        <v>101890</v>
      </c>
    </row>
    <row r="102" spans="1:9">
      <c r="A102" s="418"/>
      <c r="B102" s="419"/>
      <c r="C102" s="420">
        <v>43586</v>
      </c>
      <c r="D102" s="520">
        <f t="shared" si="2"/>
        <v>288970</v>
      </c>
      <c r="E102" s="420">
        <v>43586</v>
      </c>
      <c r="F102" s="520">
        <v>0</v>
      </c>
      <c r="G102" s="420">
        <v>43586</v>
      </c>
      <c r="H102" s="522">
        <v>0</v>
      </c>
      <c r="I102" s="520">
        <v>288970</v>
      </c>
    </row>
    <row r="103" spans="1:9">
      <c r="A103" s="418"/>
      <c r="B103" s="419"/>
      <c r="C103" s="420">
        <v>43617</v>
      </c>
      <c r="D103" s="520">
        <f t="shared" si="2"/>
        <v>295280</v>
      </c>
      <c r="E103" s="420">
        <v>43617</v>
      </c>
      <c r="F103" s="520">
        <v>0</v>
      </c>
      <c r="G103" s="420">
        <v>43617</v>
      </c>
      <c r="H103" s="522">
        <v>0</v>
      </c>
      <c r="I103" s="520">
        <v>295280</v>
      </c>
    </row>
    <row r="104" spans="1:9">
      <c r="A104" s="418"/>
      <c r="B104" s="419"/>
      <c r="C104" s="420">
        <v>43647</v>
      </c>
      <c r="D104" s="520">
        <f t="shared" si="2"/>
        <v>0</v>
      </c>
      <c r="E104" s="420">
        <v>43647</v>
      </c>
      <c r="F104" s="520">
        <v>0</v>
      </c>
      <c r="G104" s="420">
        <v>43647</v>
      </c>
      <c r="H104" s="522">
        <v>0</v>
      </c>
      <c r="I104" s="520">
        <v>0</v>
      </c>
    </row>
    <row r="105" spans="1:9">
      <c r="A105" s="418"/>
      <c r="B105" s="419"/>
      <c r="C105" s="420">
        <v>43678</v>
      </c>
      <c r="D105" s="520">
        <f t="shared" si="2"/>
        <v>0</v>
      </c>
      <c r="E105" s="420">
        <v>43678</v>
      </c>
      <c r="F105" s="520">
        <v>0</v>
      </c>
      <c r="G105" s="420">
        <v>43678</v>
      </c>
      <c r="H105" s="522">
        <v>0</v>
      </c>
      <c r="I105" s="520">
        <v>0</v>
      </c>
    </row>
    <row r="106" spans="1:9">
      <c r="A106" s="418"/>
      <c r="B106" s="419"/>
      <c r="C106" s="420">
        <v>43709</v>
      </c>
      <c r="D106" s="520">
        <f t="shared" si="2"/>
        <v>0</v>
      </c>
      <c r="E106" s="420">
        <v>43709</v>
      </c>
      <c r="F106" s="520">
        <v>0</v>
      </c>
      <c r="G106" s="420">
        <v>43709</v>
      </c>
      <c r="H106" s="522">
        <v>0</v>
      </c>
      <c r="I106" s="520">
        <v>0</v>
      </c>
    </row>
    <row r="107" spans="1:9">
      <c r="A107" s="418">
        <v>16</v>
      </c>
      <c r="B107" s="419" t="s">
        <v>477</v>
      </c>
      <c r="C107" s="420">
        <v>43556</v>
      </c>
      <c r="D107" s="520">
        <f t="shared" si="2"/>
        <v>1860720</v>
      </c>
      <c r="E107" s="420">
        <v>43556</v>
      </c>
      <c r="F107" s="520">
        <v>0</v>
      </c>
      <c r="G107" s="420">
        <v>43556</v>
      </c>
      <c r="H107" s="522">
        <v>0</v>
      </c>
      <c r="I107" s="520">
        <v>1860720</v>
      </c>
    </row>
    <row r="108" spans="1:9">
      <c r="A108" s="418"/>
      <c r="B108" s="419"/>
      <c r="C108" s="420">
        <v>43586</v>
      </c>
      <c r="D108" s="520">
        <f t="shared" si="2"/>
        <v>2005200</v>
      </c>
      <c r="E108" s="420">
        <v>43586</v>
      </c>
      <c r="F108" s="520">
        <v>0</v>
      </c>
      <c r="G108" s="420">
        <v>43586</v>
      </c>
      <c r="H108" s="522">
        <v>0</v>
      </c>
      <c r="I108" s="520">
        <v>2005200</v>
      </c>
    </row>
    <row r="109" spans="1:9">
      <c r="A109" s="418"/>
      <c r="B109" s="419"/>
      <c r="C109" s="420">
        <v>43617</v>
      </c>
      <c r="D109" s="520">
        <f t="shared" si="2"/>
        <v>1664880</v>
      </c>
      <c r="E109" s="420">
        <v>43617</v>
      </c>
      <c r="F109" s="520">
        <v>0</v>
      </c>
      <c r="G109" s="420">
        <v>43617</v>
      </c>
      <c r="H109" s="522">
        <v>0</v>
      </c>
      <c r="I109" s="520">
        <v>1664880</v>
      </c>
    </row>
    <row r="110" spans="1:9">
      <c r="A110" s="418"/>
      <c r="B110" s="419"/>
      <c r="C110" s="420">
        <v>43647</v>
      </c>
      <c r="D110" s="520">
        <f t="shared" si="2"/>
        <v>1469520</v>
      </c>
      <c r="E110" s="420">
        <v>43647</v>
      </c>
      <c r="F110" s="520">
        <v>0</v>
      </c>
      <c r="G110" s="420">
        <v>43647</v>
      </c>
      <c r="H110" s="522">
        <v>0</v>
      </c>
      <c r="I110" s="520">
        <v>1469520</v>
      </c>
    </row>
    <row r="111" spans="1:9">
      <c r="A111" s="418"/>
      <c r="B111" s="419"/>
      <c r="C111" s="420">
        <v>43678</v>
      </c>
      <c r="D111" s="520">
        <f t="shared" si="2"/>
        <v>1038000</v>
      </c>
      <c r="E111" s="420">
        <v>43678</v>
      </c>
      <c r="F111" s="520">
        <v>0</v>
      </c>
      <c r="G111" s="420">
        <v>43678</v>
      </c>
      <c r="H111" s="522">
        <v>0</v>
      </c>
      <c r="I111" s="520">
        <v>1038000</v>
      </c>
    </row>
    <row r="112" spans="1:9">
      <c r="A112" s="418"/>
      <c r="B112" s="419"/>
      <c r="C112" s="420">
        <v>43709</v>
      </c>
      <c r="D112" s="520">
        <f t="shared" si="2"/>
        <v>1105680</v>
      </c>
      <c r="E112" s="420">
        <v>43709</v>
      </c>
      <c r="F112" s="520">
        <v>0</v>
      </c>
      <c r="G112" s="420">
        <v>43709</v>
      </c>
      <c r="H112" s="522">
        <v>0</v>
      </c>
      <c r="I112" s="520">
        <v>1105680</v>
      </c>
    </row>
    <row r="113" spans="1:9">
      <c r="A113" s="418">
        <v>17</v>
      </c>
      <c r="B113" s="419" t="s">
        <v>464</v>
      </c>
      <c r="C113" s="420">
        <v>43556</v>
      </c>
      <c r="D113" s="520">
        <f t="shared" si="2"/>
        <v>828960</v>
      </c>
      <c r="E113" s="420">
        <v>43556</v>
      </c>
      <c r="F113" s="520">
        <v>0</v>
      </c>
      <c r="G113" s="420">
        <v>43556</v>
      </c>
      <c r="H113" s="522">
        <v>0</v>
      </c>
      <c r="I113" s="520">
        <v>828960</v>
      </c>
    </row>
    <row r="114" spans="1:9">
      <c r="A114" s="418"/>
      <c r="B114" s="419"/>
      <c r="C114" s="420">
        <v>43586</v>
      </c>
      <c r="D114" s="520">
        <f t="shared" si="2"/>
        <v>860160</v>
      </c>
      <c r="E114" s="420">
        <v>43586</v>
      </c>
      <c r="F114" s="520">
        <v>0</v>
      </c>
      <c r="G114" s="420">
        <v>43586</v>
      </c>
      <c r="H114" s="522">
        <v>0</v>
      </c>
      <c r="I114" s="520">
        <v>860160</v>
      </c>
    </row>
    <row r="115" spans="1:9">
      <c r="A115" s="418"/>
      <c r="B115" s="419"/>
      <c r="C115" s="420">
        <v>43617</v>
      </c>
      <c r="D115" s="520">
        <f t="shared" si="2"/>
        <v>744000</v>
      </c>
      <c r="E115" s="420">
        <v>43617</v>
      </c>
      <c r="F115" s="520">
        <v>0</v>
      </c>
      <c r="G115" s="420">
        <v>43617</v>
      </c>
      <c r="H115" s="522">
        <v>0</v>
      </c>
      <c r="I115" s="520">
        <v>744000</v>
      </c>
    </row>
    <row r="116" spans="1:9">
      <c r="A116" s="418"/>
      <c r="B116" s="419"/>
      <c r="C116" s="420">
        <v>43647</v>
      </c>
      <c r="D116" s="520">
        <f t="shared" si="2"/>
        <v>594480</v>
      </c>
      <c r="E116" s="420">
        <v>43647</v>
      </c>
      <c r="F116" s="520">
        <v>0</v>
      </c>
      <c r="G116" s="420">
        <v>43647</v>
      </c>
      <c r="H116" s="522">
        <v>0</v>
      </c>
      <c r="I116" s="520">
        <v>594480</v>
      </c>
    </row>
    <row r="117" spans="1:9">
      <c r="A117" s="418"/>
      <c r="B117" s="419"/>
      <c r="C117" s="420">
        <v>43678</v>
      </c>
      <c r="D117" s="520">
        <f t="shared" si="2"/>
        <v>450720</v>
      </c>
      <c r="E117" s="420">
        <v>43678</v>
      </c>
      <c r="F117" s="520">
        <v>0</v>
      </c>
      <c r="G117" s="420">
        <v>43678</v>
      </c>
      <c r="H117" s="522">
        <v>0</v>
      </c>
      <c r="I117" s="520">
        <v>450720</v>
      </c>
    </row>
    <row r="118" spans="1:9">
      <c r="A118" s="418"/>
      <c r="B118" s="419"/>
      <c r="C118" s="420">
        <v>43709</v>
      </c>
      <c r="D118" s="520">
        <f t="shared" si="2"/>
        <v>451440</v>
      </c>
      <c r="E118" s="420">
        <v>43709</v>
      </c>
      <c r="F118" s="520">
        <v>0</v>
      </c>
      <c r="G118" s="420">
        <v>43709</v>
      </c>
      <c r="H118" s="522">
        <v>0</v>
      </c>
      <c r="I118" s="520">
        <v>451440</v>
      </c>
    </row>
    <row r="119" spans="1:9">
      <c r="A119" s="418">
        <v>18</v>
      </c>
      <c r="B119" s="419" t="s">
        <v>478</v>
      </c>
      <c r="C119" s="420">
        <v>43556</v>
      </c>
      <c r="D119" s="520">
        <f t="shared" si="2"/>
        <v>981600</v>
      </c>
      <c r="E119" s="420">
        <v>43556</v>
      </c>
      <c r="F119" s="520">
        <v>0</v>
      </c>
      <c r="G119" s="420">
        <v>43556</v>
      </c>
      <c r="H119" s="522">
        <v>0</v>
      </c>
      <c r="I119" s="520">
        <v>981600</v>
      </c>
    </row>
    <row r="120" spans="1:9">
      <c r="A120" s="418"/>
      <c r="B120" s="419"/>
      <c r="C120" s="420">
        <v>43586</v>
      </c>
      <c r="D120" s="520">
        <f t="shared" si="2"/>
        <v>985440</v>
      </c>
      <c r="E120" s="420">
        <v>43586</v>
      </c>
      <c r="F120" s="520">
        <v>0</v>
      </c>
      <c r="G120" s="420">
        <v>43586</v>
      </c>
      <c r="H120" s="522">
        <v>0</v>
      </c>
      <c r="I120" s="520">
        <v>985440</v>
      </c>
    </row>
    <row r="121" spans="1:9">
      <c r="A121" s="418"/>
      <c r="B121" s="419"/>
      <c r="C121" s="420">
        <v>43617</v>
      </c>
      <c r="D121" s="520">
        <f t="shared" si="2"/>
        <v>812400</v>
      </c>
      <c r="E121" s="420">
        <v>43617</v>
      </c>
      <c r="F121" s="520">
        <v>0</v>
      </c>
      <c r="G121" s="420">
        <v>43617</v>
      </c>
      <c r="H121" s="522">
        <v>0</v>
      </c>
      <c r="I121" s="520">
        <v>812400</v>
      </c>
    </row>
    <row r="122" spans="1:9">
      <c r="A122" s="418"/>
      <c r="B122" s="419"/>
      <c r="C122" s="420">
        <v>43647</v>
      </c>
      <c r="D122" s="520">
        <f t="shared" si="2"/>
        <v>656640</v>
      </c>
      <c r="E122" s="420">
        <v>43647</v>
      </c>
      <c r="F122" s="520">
        <v>0</v>
      </c>
      <c r="G122" s="420">
        <v>43647</v>
      </c>
      <c r="H122" s="522">
        <v>0</v>
      </c>
      <c r="I122" s="520">
        <v>656640</v>
      </c>
    </row>
    <row r="123" spans="1:9">
      <c r="A123" s="418"/>
      <c r="B123" s="419"/>
      <c r="C123" s="420">
        <v>43678</v>
      </c>
      <c r="D123" s="520">
        <f t="shared" si="2"/>
        <v>445440</v>
      </c>
      <c r="E123" s="420">
        <v>43678</v>
      </c>
      <c r="F123" s="520">
        <v>0</v>
      </c>
      <c r="G123" s="420">
        <v>43678</v>
      </c>
      <c r="H123" s="522">
        <v>0</v>
      </c>
      <c r="I123" s="520">
        <v>445440</v>
      </c>
    </row>
    <row r="124" spans="1:9">
      <c r="A124" s="418"/>
      <c r="B124" s="419"/>
      <c r="C124" s="420">
        <v>43709</v>
      </c>
      <c r="D124" s="520">
        <f t="shared" si="2"/>
        <v>476640</v>
      </c>
      <c r="E124" s="420">
        <v>43709</v>
      </c>
      <c r="F124" s="520">
        <v>0</v>
      </c>
      <c r="G124" s="420">
        <v>43709</v>
      </c>
      <c r="H124" s="522">
        <v>0</v>
      </c>
      <c r="I124" s="520">
        <v>476640</v>
      </c>
    </row>
    <row r="125" spans="1:9">
      <c r="A125" s="418">
        <v>19</v>
      </c>
      <c r="B125" s="419" t="s">
        <v>465</v>
      </c>
      <c r="C125" s="420">
        <v>43556</v>
      </c>
      <c r="D125" s="520">
        <f t="shared" si="2"/>
        <v>809760</v>
      </c>
      <c r="E125" s="420">
        <v>43556</v>
      </c>
      <c r="F125" s="520">
        <v>261600</v>
      </c>
      <c r="G125" s="420">
        <v>43556</v>
      </c>
      <c r="H125" s="522">
        <v>0</v>
      </c>
      <c r="I125" s="520">
        <v>1071360</v>
      </c>
    </row>
    <row r="126" spans="1:9">
      <c r="A126" s="418"/>
      <c r="B126" s="419"/>
      <c r="C126" s="420">
        <v>43586</v>
      </c>
      <c r="D126" s="520">
        <f t="shared" si="2"/>
        <v>333960</v>
      </c>
      <c r="E126" s="420">
        <v>43586</v>
      </c>
      <c r="F126" s="520">
        <v>0</v>
      </c>
      <c r="G126" s="420">
        <v>43586</v>
      </c>
      <c r="H126" s="522">
        <v>0</v>
      </c>
      <c r="I126" s="520">
        <v>333960</v>
      </c>
    </row>
    <row r="127" spans="1:9">
      <c r="A127" s="418"/>
      <c r="B127" s="419"/>
      <c r="C127" s="420">
        <v>43617</v>
      </c>
      <c r="D127" s="520">
        <f t="shared" si="2"/>
        <v>182880</v>
      </c>
      <c r="E127" s="420">
        <v>43617</v>
      </c>
      <c r="F127" s="520">
        <v>62640</v>
      </c>
      <c r="G127" s="420">
        <v>43617</v>
      </c>
      <c r="H127" s="522">
        <v>0</v>
      </c>
      <c r="I127" s="520">
        <v>245520</v>
      </c>
    </row>
    <row r="128" spans="1:9">
      <c r="A128" s="418"/>
      <c r="B128" s="419"/>
      <c r="C128" s="420">
        <v>43647</v>
      </c>
      <c r="D128" s="520">
        <f t="shared" si="2"/>
        <v>169920</v>
      </c>
      <c r="E128" s="420">
        <v>43647</v>
      </c>
      <c r="F128" s="520">
        <v>69480</v>
      </c>
      <c r="G128" s="420">
        <v>43647</v>
      </c>
      <c r="H128" s="522">
        <v>0</v>
      </c>
      <c r="I128" s="520">
        <v>239400</v>
      </c>
    </row>
    <row r="129" spans="1:9">
      <c r="A129" s="418"/>
      <c r="B129" s="419"/>
      <c r="C129" s="420">
        <v>43678</v>
      </c>
      <c r="D129" s="520">
        <f t="shared" si="2"/>
        <v>196560</v>
      </c>
      <c r="E129" s="420">
        <v>43678</v>
      </c>
      <c r="F129" s="520">
        <v>0</v>
      </c>
      <c r="G129" s="420">
        <v>43678</v>
      </c>
      <c r="H129" s="522">
        <v>0</v>
      </c>
      <c r="I129" s="520">
        <v>196560</v>
      </c>
    </row>
    <row r="130" spans="1:9">
      <c r="A130" s="418"/>
      <c r="B130" s="419"/>
      <c r="C130" s="420">
        <v>43709</v>
      </c>
      <c r="D130" s="520">
        <f t="shared" si="2"/>
        <v>133200</v>
      </c>
      <c r="E130" s="420">
        <v>43709</v>
      </c>
      <c r="F130" s="520">
        <v>54600</v>
      </c>
      <c r="G130" s="420">
        <v>43709</v>
      </c>
      <c r="H130" s="522">
        <v>0</v>
      </c>
      <c r="I130" s="520">
        <v>187800</v>
      </c>
    </row>
    <row r="131" spans="1:9">
      <c r="A131" s="418">
        <v>20</v>
      </c>
      <c r="B131" s="419" t="s">
        <v>466</v>
      </c>
      <c r="C131" s="420">
        <v>43556</v>
      </c>
      <c r="D131" s="520">
        <f t="shared" si="2"/>
        <v>254760</v>
      </c>
      <c r="E131" s="420">
        <v>43556</v>
      </c>
      <c r="F131" s="520">
        <v>122520</v>
      </c>
      <c r="G131" s="420">
        <v>43556</v>
      </c>
      <c r="H131" s="522">
        <v>0</v>
      </c>
      <c r="I131" s="520">
        <v>377280</v>
      </c>
    </row>
    <row r="132" spans="1:9">
      <c r="A132" s="418"/>
      <c r="B132" s="419"/>
      <c r="C132" s="420">
        <v>43586</v>
      </c>
      <c r="D132" s="520">
        <f t="shared" si="2"/>
        <v>32820</v>
      </c>
      <c r="E132" s="420">
        <v>43586</v>
      </c>
      <c r="F132" s="520">
        <v>0</v>
      </c>
      <c r="G132" s="420">
        <v>43586</v>
      </c>
      <c r="H132" s="522">
        <v>0</v>
      </c>
      <c r="I132" s="520">
        <v>32820</v>
      </c>
    </row>
    <row r="133" spans="1:9">
      <c r="A133" s="418"/>
      <c r="B133" s="419"/>
      <c r="C133" s="420">
        <v>43617</v>
      </c>
      <c r="D133" s="520">
        <f t="shared" si="2"/>
        <v>13440</v>
      </c>
      <c r="E133" s="420">
        <v>43617</v>
      </c>
      <c r="F133" s="520">
        <v>4380</v>
      </c>
      <c r="G133" s="420">
        <v>43617</v>
      </c>
      <c r="H133" s="522">
        <v>0</v>
      </c>
      <c r="I133" s="520">
        <v>17820</v>
      </c>
    </row>
    <row r="134" spans="1:9">
      <c r="A134" s="418"/>
      <c r="B134" s="419"/>
      <c r="C134" s="420">
        <v>43647</v>
      </c>
      <c r="D134" s="520">
        <f t="shared" si="2"/>
        <v>15060</v>
      </c>
      <c r="E134" s="420">
        <v>43647</v>
      </c>
      <c r="F134" s="520">
        <v>5580</v>
      </c>
      <c r="G134" s="420">
        <v>43647</v>
      </c>
      <c r="H134" s="522">
        <v>0</v>
      </c>
      <c r="I134" s="520">
        <v>20640</v>
      </c>
    </row>
    <row r="135" spans="1:9">
      <c r="A135" s="418"/>
      <c r="B135" s="419"/>
      <c r="C135" s="420">
        <v>43678</v>
      </c>
      <c r="D135" s="520">
        <f t="shared" si="2"/>
        <v>7740</v>
      </c>
      <c r="E135" s="420">
        <v>43678</v>
      </c>
      <c r="F135" s="520">
        <v>0</v>
      </c>
      <c r="G135" s="420">
        <v>43678</v>
      </c>
      <c r="H135" s="522">
        <v>0</v>
      </c>
      <c r="I135" s="520">
        <v>7740</v>
      </c>
    </row>
    <row r="136" spans="1:9">
      <c r="A136" s="418"/>
      <c r="B136" s="419"/>
      <c r="C136" s="420">
        <v>43709</v>
      </c>
      <c r="D136" s="520">
        <f t="shared" si="2"/>
        <v>4920</v>
      </c>
      <c r="E136" s="420">
        <v>43709</v>
      </c>
      <c r="F136" s="520">
        <v>2100</v>
      </c>
      <c r="G136" s="420">
        <v>43709</v>
      </c>
      <c r="H136" s="522">
        <v>0</v>
      </c>
      <c r="I136" s="520">
        <v>7020</v>
      </c>
    </row>
    <row r="137" spans="1:9">
      <c r="A137" s="418">
        <v>21</v>
      </c>
      <c r="B137" s="419" t="s">
        <v>467</v>
      </c>
      <c r="C137" s="420">
        <v>43556</v>
      </c>
      <c r="D137" s="520">
        <f t="shared" si="2"/>
        <v>116654</v>
      </c>
      <c r="E137" s="420">
        <v>43556</v>
      </c>
      <c r="F137" s="520">
        <v>53384</v>
      </c>
      <c r="G137" s="420">
        <v>43556</v>
      </c>
      <c r="H137" s="522">
        <v>0</v>
      </c>
      <c r="I137" s="520">
        <v>170038</v>
      </c>
    </row>
    <row r="138" spans="1:9">
      <c r="A138" s="418"/>
      <c r="B138" s="419"/>
      <c r="C138" s="420">
        <v>43586</v>
      </c>
      <c r="D138" s="520">
        <f t="shared" si="2"/>
        <v>184325</v>
      </c>
      <c r="E138" s="420">
        <v>43586</v>
      </c>
      <c r="F138" s="520">
        <v>0</v>
      </c>
      <c r="G138" s="420">
        <v>43586</v>
      </c>
      <c r="H138" s="522">
        <v>0</v>
      </c>
      <c r="I138" s="520">
        <v>184325</v>
      </c>
    </row>
    <row r="139" spans="1:9">
      <c r="A139" s="418"/>
      <c r="B139" s="419"/>
      <c r="C139" s="420">
        <v>43617</v>
      </c>
      <c r="D139" s="520">
        <f t="shared" si="2"/>
        <v>124634</v>
      </c>
      <c r="E139" s="420">
        <v>43617</v>
      </c>
      <c r="F139" s="520">
        <v>55848</v>
      </c>
      <c r="G139" s="420">
        <v>43617</v>
      </c>
      <c r="H139" s="522">
        <v>0</v>
      </c>
      <c r="I139" s="520">
        <v>180482</v>
      </c>
    </row>
    <row r="140" spans="1:9">
      <c r="A140" s="418"/>
      <c r="B140" s="419"/>
      <c r="C140" s="420">
        <v>43647</v>
      </c>
      <c r="D140" s="520">
        <f t="shared" si="2"/>
        <v>133825</v>
      </c>
      <c r="E140" s="420">
        <v>43647</v>
      </c>
      <c r="F140" s="520">
        <v>64184</v>
      </c>
      <c r="G140" s="420">
        <v>43647</v>
      </c>
      <c r="H140" s="522">
        <v>0</v>
      </c>
      <c r="I140" s="520">
        <v>198009</v>
      </c>
    </row>
    <row r="141" spans="1:9">
      <c r="A141" s="418"/>
      <c r="B141" s="419"/>
      <c r="C141" s="420">
        <v>43678</v>
      </c>
      <c r="D141" s="520">
        <f t="shared" si="2"/>
        <v>197591</v>
      </c>
      <c r="E141" s="420">
        <v>43678</v>
      </c>
      <c r="F141" s="520">
        <v>0</v>
      </c>
      <c r="G141" s="420">
        <v>43678</v>
      </c>
      <c r="H141" s="522">
        <v>0</v>
      </c>
      <c r="I141" s="520">
        <v>197591</v>
      </c>
    </row>
    <row r="142" spans="1:9">
      <c r="A142" s="418"/>
      <c r="B142" s="419"/>
      <c r="C142" s="420">
        <v>43709</v>
      </c>
      <c r="D142" s="520">
        <f t="shared" si="2"/>
        <v>131088</v>
      </c>
      <c r="E142" s="420">
        <v>43709</v>
      </c>
      <c r="F142" s="520">
        <v>68312</v>
      </c>
      <c r="G142" s="420">
        <v>43709</v>
      </c>
      <c r="H142" s="522">
        <v>0</v>
      </c>
      <c r="I142" s="520">
        <v>199400</v>
      </c>
    </row>
    <row r="143" spans="1:9">
      <c r="A143" s="418">
        <v>22</v>
      </c>
      <c r="B143" s="419" t="s">
        <v>479</v>
      </c>
      <c r="C143" s="420">
        <v>43556</v>
      </c>
      <c r="D143" s="520">
        <f t="shared" si="2"/>
        <v>2001600</v>
      </c>
      <c r="E143" s="420">
        <v>43556</v>
      </c>
      <c r="F143" s="520">
        <v>0</v>
      </c>
      <c r="G143" s="420">
        <v>43556</v>
      </c>
      <c r="H143" s="522">
        <v>0</v>
      </c>
      <c r="I143" s="521">
        <v>2001600</v>
      </c>
    </row>
    <row r="144" spans="1:9">
      <c r="A144" s="418"/>
      <c r="B144" s="419"/>
      <c r="C144" s="420">
        <v>43586</v>
      </c>
      <c r="D144" s="520">
        <f t="shared" si="2"/>
        <v>2067360</v>
      </c>
      <c r="E144" s="420">
        <v>43586</v>
      </c>
      <c r="F144" s="520">
        <v>0</v>
      </c>
      <c r="G144" s="420">
        <v>43586</v>
      </c>
      <c r="H144" s="522">
        <v>0</v>
      </c>
      <c r="I144" s="521">
        <v>2067360</v>
      </c>
    </row>
    <row r="145" spans="1:9">
      <c r="A145" s="418"/>
      <c r="B145" s="419"/>
      <c r="C145" s="420">
        <v>43617</v>
      </c>
      <c r="D145" s="520">
        <f t="shared" si="2"/>
        <v>1725840</v>
      </c>
      <c r="E145" s="420">
        <v>43617</v>
      </c>
      <c r="F145" s="520">
        <v>0</v>
      </c>
      <c r="G145" s="420">
        <v>43617</v>
      </c>
      <c r="H145" s="522">
        <v>0</v>
      </c>
      <c r="I145" s="521">
        <v>1725840</v>
      </c>
    </row>
    <row r="146" spans="1:9">
      <c r="A146" s="418"/>
      <c r="B146" s="419"/>
      <c r="C146" s="420">
        <v>43647</v>
      </c>
      <c r="D146" s="520">
        <f t="shared" si="2"/>
        <v>1623120</v>
      </c>
      <c r="E146" s="420">
        <v>43647</v>
      </c>
      <c r="F146" s="520">
        <v>0</v>
      </c>
      <c r="G146" s="420">
        <v>43647</v>
      </c>
      <c r="H146" s="522">
        <v>0</v>
      </c>
      <c r="I146" s="521">
        <v>1623120</v>
      </c>
    </row>
    <row r="147" spans="1:9">
      <c r="A147" s="418"/>
      <c r="B147" s="419"/>
      <c r="C147" s="420">
        <v>43678</v>
      </c>
      <c r="D147" s="520">
        <f t="shared" si="2"/>
        <v>1288320</v>
      </c>
      <c r="E147" s="420">
        <v>43678</v>
      </c>
      <c r="F147" s="520">
        <v>0</v>
      </c>
      <c r="G147" s="420">
        <v>43678</v>
      </c>
      <c r="H147" s="522">
        <v>0</v>
      </c>
      <c r="I147" s="521">
        <v>1288320</v>
      </c>
    </row>
    <row r="148" spans="1:9">
      <c r="A148" s="418"/>
      <c r="B148" s="419"/>
      <c r="C148" s="420">
        <v>43709</v>
      </c>
      <c r="D148" s="520">
        <f t="shared" si="2"/>
        <v>1245600</v>
      </c>
      <c r="E148" s="420">
        <v>43709</v>
      </c>
      <c r="F148" s="520">
        <v>0</v>
      </c>
      <c r="G148" s="420">
        <v>43709</v>
      </c>
      <c r="H148" s="522">
        <v>0</v>
      </c>
      <c r="I148" s="521">
        <v>1245600</v>
      </c>
    </row>
    <row r="149" spans="1:9">
      <c r="A149" s="418">
        <v>23</v>
      </c>
      <c r="B149" s="419" t="s">
        <v>480</v>
      </c>
      <c r="C149" s="420">
        <v>43556</v>
      </c>
      <c r="D149" s="520">
        <f t="shared" si="2"/>
        <v>1002480</v>
      </c>
      <c r="E149" s="420">
        <v>43556</v>
      </c>
      <c r="F149" s="520">
        <v>0</v>
      </c>
      <c r="G149" s="420">
        <v>43556</v>
      </c>
      <c r="H149" s="522">
        <v>0</v>
      </c>
      <c r="I149" s="521">
        <v>1002480</v>
      </c>
    </row>
    <row r="150" spans="1:9">
      <c r="A150" s="418"/>
      <c r="B150" s="419"/>
      <c r="C150" s="420">
        <v>43586</v>
      </c>
      <c r="D150" s="520">
        <f t="shared" si="2"/>
        <v>1005600</v>
      </c>
      <c r="E150" s="420">
        <v>43586</v>
      </c>
      <c r="F150" s="520">
        <v>0</v>
      </c>
      <c r="G150" s="420">
        <v>43586</v>
      </c>
      <c r="H150" s="522">
        <v>0</v>
      </c>
      <c r="I150" s="521">
        <v>1005600</v>
      </c>
    </row>
    <row r="151" spans="1:9">
      <c r="A151" s="418"/>
      <c r="B151" s="419"/>
      <c r="C151" s="420">
        <v>43617</v>
      </c>
      <c r="D151" s="520">
        <f t="shared" si="2"/>
        <v>861360</v>
      </c>
      <c r="E151" s="420">
        <v>43617</v>
      </c>
      <c r="F151" s="520">
        <v>0</v>
      </c>
      <c r="G151" s="420">
        <v>43617</v>
      </c>
      <c r="H151" s="522">
        <v>0</v>
      </c>
      <c r="I151" s="521">
        <v>861360</v>
      </c>
    </row>
    <row r="152" spans="1:9">
      <c r="A152" s="418"/>
      <c r="B152" s="419"/>
      <c r="C152" s="420">
        <v>43647</v>
      </c>
      <c r="D152" s="520">
        <f t="shared" si="2"/>
        <v>813840</v>
      </c>
      <c r="E152" s="420">
        <v>43647</v>
      </c>
      <c r="F152" s="520">
        <v>0</v>
      </c>
      <c r="G152" s="420">
        <v>43647</v>
      </c>
      <c r="H152" s="522">
        <v>0</v>
      </c>
      <c r="I152" s="521">
        <v>813840</v>
      </c>
    </row>
    <row r="153" spans="1:9">
      <c r="A153" s="418"/>
      <c r="B153" s="419"/>
      <c r="C153" s="420">
        <v>43678</v>
      </c>
      <c r="D153" s="520">
        <f t="shared" si="2"/>
        <v>653760</v>
      </c>
      <c r="E153" s="420">
        <v>43678</v>
      </c>
      <c r="F153" s="520">
        <v>0</v>
      </c>
      <c r="G153" s="420">
        <v>43678</v>
      </c>
      <c r="H153" s="522">
        <v>0</v>
      </c>
      <c r="I153" s="521">
        <v>653760</v>
      </c>
    </row>
    <row r="154" spans="1:9">
      <c r="A154" s="418"/>
      <c r="B154" s="419"/>
      <c r="C154" s="420">
        <v>43709</v>
      </c>
      <c r="D154" s="520">
        <f t="shared" si="2"/>
        <v>708000</v>
      </c>
      <c r="E154" s="420">
        <v>43709</v>
      </c>
      <c r="F154" s="520">
        <v>0</v>
      </c>
      <c r="G154" s="420">
        <v>43709</v>
      </c>
      <c r="H154" s="522">
        <v>0</v>
      </c>
      <c r="I154" s="521">
        <v>708000</v>
      </c>
    </row>
    <row r="155" spans="1:9">
      <c r="A155" s="418">
        <v>24</v>
      </c>
      <c r="B155" s="419" t="s">
        <v>481</v>
      </c>
      <c r="C155" s="420">
        <v>43556</v>
      </c>
      <c r="D155" s="520">
        <f t="shared" si="2"/>
        <v>747360</v>
      </c>
      <c r="E155" s="420">
        <v>43556</v>
      </c>
      <c r="F155" s="520">
        <v>0</v>
      </c>
      <c r="G155" s="420">
        <v>43556</v>
      </c>
      <c r="H155" s="522">
        <v>0</v>
      </c>
      <c r="I155" s="520">
        <v>747360</v>
      </c>
    </row>
    <row r="156" spans="1:9">
      <c r="A156" s="418"/>
      <c r="B156" s="419"/>
      <c r="C156" s="420">
        <v>43586</v>
      </c>
      <c r="D156" s="520">
        <f t="shared" si="2"/>
        <v>750720</v>
      </c>
      <c r="E156" s="420">
        <v>43586</v>
      </c>
      <c r="F156" s="520">
        <v>0</v>
      </c>
      <c r="G156" s="420">
        <v>43586</v>
      </c>
      <c r="H156" s="522">
        <v>0</v>
      </c>
      <c r="I156" s="520">
        <v>750720</v>
      </c>
    </row>
    <row r="157" spans="1:9">
      <c r="A157" s="418"/>
      <c r="B157" s="419"/>
      <c r="C157" s="420">
        <v>43617</v>
      </c>
      <c r="D157" s="520">
        <f t="shared" si="2"/>
        <v>648000</v>
      </c>
      <c r="E157" s="420">
        <v>43617</v>
      </c>
      <c r="F157" s="520">
        <v>0</v>
      </c>
      <c r="G157" s="420">
        <v>43617</v>
      </c>
      <c r="H157" s="522">
        <v>0</v>
      </c>
      <c r="I157" s="520">
        <v>648000</v>
      </c>
    </row>
    <row r="158" spans="1:9">
      <c r="A158" s="418"/>
      <c r="B158" s="419"/>
      <c r="C158" s="420">
        <v>43647</v>
      </c>
      <c r="D158" s="520">
        <f t="shared" si="2"/>
        <v>707760</v>
      </c>
      <c r="E158" s="420">
        <v>43647</v>
      </c>
      <c r="F158" s="520">
        <v>0</v>
      </c>
      <c r="G158" s="420">
        <v>43647</v>
      </c>
      <c r="H158" s="522">
        <v>0</v>
      </c>
      <c r="I158" s="520">
        <v>707760</v>
      </c>
    </row>
    <row r="159" spans="1:9">
      <c r="A159" s="418"/>
      <c r="B159" s="419"/>
      <c r="C159" s="420">
        <v>43678</v>
      </c>
      <c r="D159" s="520">
        <f t="shared" si="2"/>
        <v>495840</v>
      </c>
      <c r="E159" s="420">
        <v>43678</v>
      </c>
      <c r="F159" s="520">
        <v>0</v>
      </c>
      <c r="G159" s="420">
        <v>43678</v>
      </c>
      <c r="H159" s="522">
        <v>0</v>
      </c>
      <c r="I159" s="520">
        <v>495840</v>
      </c>
    </row>
    <row r="160" spans="1:9">
      <c r="A160" s="418"/>
      <c r="B160" s="419"/>
      <c r="C160" s="420">
        <v>43709</v>
      </c>
      <c r="D160" s="520">
        <f t="shared" si="2"/>
        <v>541920</v>
      </c>
      <c r="E160" s="420">
        <v>43709</v>
      </c>
      <c r="F160" s="520">
        <v>0</v>
      </c>
      <c r="G160" s="420">
        <v>43709</v>
      </c>
      <c r="H160" s="522">
        <v>0</v>
      </c>
      <c r="I160" s="520">
        <v>541920</v>
      </c>
    </row>
    <row r="161" spans="1:9">
      <c r="A161" s="418">
        <v>25</v>
      </c>
      <c r="B161" s="419" t="s">
        <v>470</v>
      </c>
      <c r="C161" s="420">
        <v>43556</v>
      </c>
      <c r="D161" s="520">
        <f t="shared" si="2"/>
        <v>1529280</v>
      </c>
      <c r="E161" s="420">
        <v>43556</v>
      </c>
      <c r="F161" s="520">
        <v>536520</v>
      </c>
      <c r="G161" s="420">
        <v>43556</v>
      </c>
      <c r="H161" s="522">
        <v>0</v>
      </c>
      <c r="I161" s="520">
        <v>2065800</v>
      </c>
    </row>
    <row r="162" spans="1:9">
      <c r="A162" s="418"/>
      <c r="B162" s="419"/>
      <c r="C162" s="420">
        <v>43586</v>
      </c>
      <c r="D162" s="520">
        <f t="shared" si="2"/>
        <v>1448400</v>
      </c>
      <c r="E162" s="420">
        <v>43586</v>
      </c>
      <c r="F162" s="520">
        <v>0</v>
      </c>
      <c r="G162" s="420">
        <v>43586</v>
      </c>
      <c r="H162" s="522">
        <v>0</v>
      </c>
      <c r="I162" s="520">
        <v>1448400</v>
      </c>
    </row>
    <row r="163" spans="1:9">
      <c r="A163" s="418"/>
      <c r="B163" s="419"/>
      <c r="C163" s="420">
        <v>43617</v>
      </c>
      <c r="D163" s="520">
        <f t="shared" si="2"/>
        <v>1347120</v>
      </c>
      <c r="E163" s="420">
        <v>43617</v>
      </c>
      <c r="F163" s="520">
        <v>457200</v>
      </c>
      <c r="G163" s="420">
        <v>43617</v>
      </c>
      <c r="H163" s="522">
        <v>0</v>
      </c>
      <c r="I163" s="520">
        <v>1804320</v>
      </c>
    </row>
    <row r="164" spans="1:9">
      <c r="A164" s="418"/>
      <c r="B164" s="419"/>
      <c r="C164" s="420">
        <v>43647</v>
      </c>
      <c r="D164" s="520">
        <f t="shared" ref="D164:D196" si="3">+I164-F164</f>
        <v>879960</v>
      </c>
      <c r="E164" s="420">
        <v>43647</v>
      </c>
      <c r="F164" s="520">
        <v>0</v>
      </c>
      <c r="G164" s="420">
        <v>43647</v>
      </c>
      <c r="H164" s="522">
        <v>0</v>
      </c>
      <c r="I164" s="520">
        <v>879960</v>
      </c>
    </row>
    <row r="165" spans="1:9">
      <c r="A165" s="418"/>
      <c r="B165" s="419"/>
      <c r="C165" s="420">
        <v>43678</v>
      </c>
      <c r="D165" s="520">
        <f t="shared" si="3"/>
        <v>1369200</v>
      </c>
      <c r="E165" s="420">
        <v>43678</v>
      </c>
      <c r="F165" s="520">
        <v>0</v>
      </c>
      <c r="G165" s="420">
        <v>43678</v>
      </c>
      <c r="H165" s="522">
        <v>0</v>
      </c>
      <c r="I165" s="520">
        <v>1369200</v>
      </c>
    </row>
    <row r="166" spans="1:9">
      <c r="A166" s="418"/>
      <c r="B166" s="419"/>
      <c r="C166" s="420">
        <v>43709</v>
      </c>
      <c r="D166" s="520">
        <f t="shared" si="3"/>
        <v>219840</v>
      </c>
      <c r="E166" s="420">
        <v>43709</v>
      </c>
      <c r="F166" s="520">
        <v>75000</v>
      </c>
      <c r="G166" s="420">
        <v>43709</v>
      </c>
      <c r="H166" s="522">
        <v>0</v>
      </c>
      <c r="I166" s="520">
        <v>294840</v>
      </c>
    </row>
    <row r="167" spans="1:9">
      <c r="A167" s="418">
        <v>26</v>
      </c>
      <c r="B167" s="419" t="s">
        <v>482</v>
      </c>
      <c r="C167" s="420">
        <v>43556</v>
      </c>
      <c r="D167" s="520">
        <f t="shared" si="3"/>
        <v>3000950</v>
      </c>
      <c r="E167" s="420">
        <v>43556</v>
      </c>
      <c r="F167" s="520">
        <v>636550</v>
      </c>
      <c r="G167" s="420">
        <v>43556</v>
      </c>
      <c r="H167" s="522">
        <v>0</v>
      </c>
      <c r="I167" s="520">
        <v>3637500</v>
      </c>
    </row>
    <row r="168" spans="1:9">
      <c r="A168" s="418"/>
      <c r="B168" s="419"/>
      <c r="C168" s="420">
        <v>43586</v>
      </c>
      <c r="D168" s="520">
        <f t="shared" si="3"/>
        <v>4253800</v>
      </c>
      <c r="E168" s="420">
        <v>43586</v>
      </c>
      <c r="F168" s="520">
        <v>0</v>
      </c>
      <c r="G168" s="420">
        <v>43586</v>
      </c>
      <c r="H168" s="522">
        <v>0</v>
      </c>
      <c r="I168" s="520">
        <v>4253800</v>
      </c>
    </row>
    <row r="169" spans="1:9">
      <c r="A169" s="418"/>
      <c r="B169" s="419"/>
      <c r="C169" s="420">
        <v>43617</v>
      </c>
      <c r="D169" s="520">
        <f t="shared" si="3"/>
        <v>3210550</v>
      </c>
      <c r="E169" s="420">
        <v>43617</v>
      </c>
      <c r="F169" s="520">
        <v>641150</v>
      </c>
      <c r="G169" s="420">
        <v>43617</v>
      </c>
      <c r="H169" s="522">
        <v>0</v>
      </c>
      <c r="I169" s="520">
        <v>3851700</v>
      </c>
    </row>
    <row r="170" spans="1:9">
      <c r="A170" s="418"/>
      <c r="B170" s="419"/>
      <c r="C170" s="420">
        <v>43647</v>
      </c>
      <c r="D170" s="520">
        <f t="shared" si="3"/>
        <v>3524150</v>
      </c>
      <c r="E170" s="420">
        <v>43647</v>
      </c>
      <c r="F170" s="520">
        <v>649600</v>
      </c>
      <c r="G170" s="420">
        <v>43647</v>
      </c>
      <c r="H170" s="522">
        <v>0</v>
      </c>
      <c r="I170" s="520">
        <v>4173750</v>
      </c>
    </row>
    <row r="171" spans="1:9">
      <c r="A171" s="418"/>
      <c r="B171" s="419"/>
      <c r="C171" s="420">
        <v>43678</v>
      </c>
      <c r="D171" s="520">
        <f t="shared" si="3"/>
        <v>4120150</v>
      </c>
      <c r="E171" s="420">
        <v>43678</v>
      </c>
      <c r="F171" s="520">
        <v>0</v>
      </c>
      <c r="G171" s="420">
        <v>43678</v>
      </c>
      <c r="H171" s="522">
        <v>0</v>
      </c>
      <c r="I171" s="520">
        <v>4120150</v>
      </c>
    </row>
    <row r="172" spans="1:9">
      <c r="A172" s="418"/>
      <c r="B172" s="419"/>
      <c r="C172" s="420">
        <v>43709</v>
      </c>
      <c r="D172" s="520">
        <f t="shared" si="3"/>
        <v>3257950</v>
      </c>
      <c r="E172" s="420">
        <v>43709</v>
      </c>
      <c r="F172" s="520">
        <v>633650</v>
      </c>
      <c r="G172" s="420">
        <v>43709</v>
      </c>
      <c r="H172" s="522">
        <v>0</v>
      </c>
      <c r="I172" s="520">
        <v>3891600</v>
      </c>
    </row>
    <row r="173" spans="1:9">
      <c r="A173" s="418">
        <v>27</v>
      </c>
      <c r="B173" s="419" t="s">
        <v>752</v>
      </c>
      <c r="C173" s="420">
        <v>43556</v>
      </c>
      <c r="D173" s="520">
        <f t="shared" si="3"/>
        <v>101890</v>
      </c>
      <c r="E173" s="420">
        <v>43556</v>
      </c>
      <c r="F173" s="520">
        <v>0</v>
      </c>
      <c r="G173" s="420">
        <v>43556</v>
      </c>
      <c r="H173" s="522">
        <v>0</v>
      </c>
      <c r="I173" s="520">
        <v>101890</v>
      </c>
    </row>
    <row r="174" spans="1:9">
      <c r="A174" s="418"/>
      <c r="B174" s="419"/>
      <c r="C174" s="420">
        <v>43586</v>
      </c>
      <c r="D174" s="520">
        <f t="shared" si="3"/>
        <v>288970</v>
      </c>
      <c r="E174" s="420">
        <v>43586</v>
      </c>
      <c r="F174" s="520">
        <v>0</v>
      </c>
      <c r="G174" s="420">
        <v>43586</v>
      </c>
      <c r="H174" s="522">
        <v>0</v>
      </c>
      <c r="I174" s="520">
        <v>288970</v>
      </c>
    </row>
    <row r="175" spans="1:9">
      <c r="A175" s="418"/>
      <c r="B175" s="419"/>
      <c r="C175" s="420">
        <v>43617</v>
      </c>
      <c r="D175" s="520">
        <f t="shared" si="3"/>
        <v>295280</v>
      </c>
      <c r="E175" s="420">
        <v>43617</v>
      </c>
      <c r="F175" s="520">
        <v>0</v>
      </c>
      <c r="G175" s="420">
        <v>43617</v>
      </c>
      <c r="H175" s="522">
        <v>0</v>
      </c>
      <c r="I175" s="520">
        <v>295280</v>
      </c>
    </row>
    <row r="176" spans="1:9">
      <c r="A176" s="418"/>
      <c r="B176" s="419"/>
      <c r="C176" s="420">
        <v>43647</v>
      </c>
      <c r="D176" s="520">
        <f t="shared" si="3"/>
        <v>0</v>
      </c>
      <c r="E176" s="420">
        <v>43647</v>
      </c>
      <c r="F176" s="520">
        <v>0</v>
      </c>
      <c r="G176" s="420">
        <v>43647</v>
      </c>
      <c r="H176" s="522">
        <v>0</v>
      </c>
      <c r="I176" s="520">
        <v>0</v>
      </c>
    </row>
    <row r="177" spans="1:9">
      <c r="A177" s="418"/>
      <c r="B177" s="419"/>
      <c r="C177" s="420">
        <v>43678</v>
      </c>
      <c r="D177" s="520">
        <f t="shared" si="3"/>
        <v>0</v>
      </c>
      <c r="E177" s="420">
        <v>43678</v>
      </c>
      <c r="F177" s="520">
        <v>0</v>
      </c>
      <c r="G177" s="420">
        <v>43678</v>
      </c>
      <c r="H177" s="522">
        <v>0</v>
      </c>
      <c r="I177" s="520">
        <v>0</v>
      </c>
    </row>
    <row r="178" spans="1:9">
      <c r="A178" s="418"/>
      <c r="B178" s="419"/>
      <c r="C178" s="420">
        <v>43709</v>
      </c>
      <c r="D178" s="520">
        <f t="shared" si="3"/>
        <v>0</v>
      </c>
      <c r="E178" s="420">
        <v>43709</v>
      </c>
      <c r="F178" s="520">
        <v>0</v>
      </c>
      <c r="G178" s="420">
        <v>43709</v>
      </c>
      <c r="H178" s="522">
        <v>0</v>
      </c>
      <c r="I178" s="520">
        <v>0</v>
      </c>
    </row>
    <row r="179" spans="1:9">
      <c r="A179" s="418">
        <v>28</v>
      </c>
      <c r="B179" s="419" t="s">
        <v>394</v>
      </c>
      <c r="C179" s="420">
        <v>43556</v>
      </c>
      <c r="D179" s="520">
        <f t="shared" si="3"/>
        <v>349650</v>
      </c>
      <c r="E179" s="420">
        <v>43556</v>
      </c>
      <c r="F179" s="520">
        <v>163440</v>
      </c>
      <c r="G179" s="420">
        <v>43556</v>
      </c>
      <c r="H179" s="522">
        <v>0</v>
      </c>
      <c r="I179" s="520">
        <v>513090</v>
      </c>
    </row>
    <row r="180" spans="1:9">
      <c r="A180" s="418"/>
      <c r="B180" s="419"/>
      <c r="C180" s="420">
        <v>43586</v>
      </c>
      <c r="D180" s="520">
        <f t="shared" si="3"/>
        <v>510210</v>
      </c>
      <c r="E180" s="420">
        <v>43586</v>
      </c>
      <c r="F180" s="520">
        <v>0</v>
      </c>
      <c r="G180" s="420">
        <v>43586</v>
      </c>
      <c r="H180" s="522">
        <v>0</v>
      </c>
      <c r="I180" s="520">
        <v>510210</v>
      </c>
    </row>
    <row r="181" spans="1:9">
      <c r="A181" s="418"/>
      <c r="B181" s="419"/>
      <c r="C181" s="420">
        <v>43617</v>
      </c>
      <c r="D181" s="520">
        <f t="shared" si="3"/>
        <v>359340</v>
      </c>
      <c r="E181" s="420">
        <v>43617</v>
      </c>
      <c r="F181" s="520">
        <v>180150</v>
      </c>
      <c r="G181" s="420">
        <v>43617</v>
      </c>
      <c r="H181" s="522">
        <v>0</v>
      </c>
      <c r="I181" s="520">
        <v>539490</v>
      </c>
    </row>
    <row r="182" spans="1:9">
      <c r="A182" s="418"/>
      <c r="B182" s="419"/>
      <c r="C182" s="420">
        <v>43647</v>
      </c>
      <c r="D182" s="520">
        <f t="shared" si="3"/>
        <v>356850</v>
      </c>
      <c r="E182" s="420">
        <v>43647</v>
      </c>
      <c r="F182" s="520">
        <v>179040</v>
      </c>
      <c r="G182" s="420">
        <v>43647</v>
      </c>
      <c r="H182" s="522">
        <v>0</v>
      </c>
      <c r="I182" s="520">
        <v>535890</v>
      </c>
    </row>
    <row r="183" spans="1:9">
      <c r="A183" s="418"/>
      <c r="B183" s="419"/>
      <c r="C183" s="420">
        <v>43678</v>
      </c>
      <c r="D183" s="520">
        <f t="shared" si="3"/>
        <v>491970</v>
      </c>
      <c r="E183" s="420">
        <v>43678</v>
      </c>
      <c r="F183" s="520">
        <v>0</v>
      </c>
      <c r="G183" s="420">
        <v>43678</v>
      </c>
      <c r="H183" s="522">
        <v>0</v>
      </c>
      <c r="I183" s="520">
        <v>491970</v>
      </c>
    </row>
    <row r="184" spans="1:9">
      <c r="A184" s="401"/>
      <c r="B184" s="419"/>
      <c r="C184" s="420">
        <v>43709</v>
      </c>
      <c r="D184" s="520">
        <f t="shared" si="3"/>
        <v>169770</v>
      </c>
      <c r="E184" s="420">
        <v>43709</v>
      </c>
      <c r="F184" s="520">
        <v>92460</v>
      </c>
      <c r="G184" s="420">
        <v>43709</v>
      </c>
      <c r="H184" s="522">
        <v>0</v>
      </c>
      <c r="I184" s="520">
        <v>262230</v>
      </c>
    </row>
    <row r="185" spans="1:9">
      <c r="A185" s="418">
        <v>29</v>
      </c>
      <c r="B185" s="419" t="s">
        <v>468</v>
      </c>
      <c r="C185" s="420">
        <v>43556</v>
      </c>
      <c r="D185" s="520">
        <f t="shared" si="3"/>
        <v>0</v>
      </c>
      <c r="E185" s="420">
        <v>43556</v>
      </c>
      <c r="F185" s="520">
        <v>0</v>
      </c>
      <c r="G185" s="420">
        <v>43556</v>
      </c>
      <c r="H185" s="522">
        <v>0</v>
      </c>
      <c r="I185" s="520">
        <v>0</v>
      </c>
    </row>
    <row r="186" spans="1:9">
      <c r="A186" s="418"/>
      <c r="B186" s="419"/>
      <c r="C186" s="420">
        <v>43586</v>
      </c>
      <c r="D186" s="520">
        <f t="shared" si="3"/>
        <v>8160</v>
      </c>
      <c r="E186" s="420">
        <v>43586</v>
      </c>
      <c r="F186" s="520">
        <v>0</v>
      </c>
      <c r="G186" s="420">
        <v>43586</v>
      </c>
      <c r="H186" s="522">
        <v>0</v>
      </c>
      <c r="I186" s="520">
        <v>8160</v>
      </c>
    </row>
    <row r="187" spans="1:9">
      <c r="A187" s="418"/>
      <c r="B187" s="419"/>
      <c r="C187" s="420">
        <v>43617</v>
      </c>
      <c r="D187" s="520">
        <f t="shared" si="3"/>
        <v>28560</v>
      </c>
      <c r="E187" s="420">
        <v>43617</v>
      </c>
      <c r="F187" s="520">
        <v>9300</v>
      </c>
      <c r="G187" s="420">
        <v>43617</v>
      </c>
      <c r="H187" s="522">
        <v>0</v>
      </c>
      <c r="I187" s="520">
        <v>37860</v>
      </c>
    </row>
    <row r="188" spans="1:9">
      <c r="A188" s="418"/>
      <c r="B188" s="419"/>
      <c r="C188" s="420">
        <v>43647</v>
      </c>
      <c r="D188" s="520">
        <f t="shared" si="3"/>
        <v>28560</v>
      </c>
      <c r="E188" s="420">
        <v>43647</v>
      </c>
      <c r="F188" s="520">
        <v>9300</v>
      </c>
      <c r="G188" s="420">
        <v>43647</v>
      </c>
      <c r="H188" s="522">
        <v>0</v>
      </c>
      <c r="I188" s="520">
        <v>37860</v>
      </c>
    </row>
    <row r="189" spans="1:9">
      <c r="A189" s="418"/>
      <c r="B189" s="419"/>
      <c r="C189" s="420">
        <v>43678</v>
      </c>
      <c r="D189" s="520">
        <f t="shared" si="3"/>
        <v>44100</v>
      </c>
      <c r="E189" s="420">
        <v>43678</v>
      </c>
      <c r="F189" s="520">
        <v>0</v>
      </c>
      <c r="G189" s="420">
        <v>43678</v>
      </c>
      <c r="H189" s="522">
        <v>0</v>
      </c>
      <c r="I189" s="520">
        <v>44100</v>
      </c>
    </row>
    <row r="190" spans="1:9">
      <c r="A190" s="418"/>
      <c r="B190" s="419"/>
      <c r="C190" s="420">
        <v>43709</v>
      </c>
      <c r="D190" s="520">
        <f t="shared" si="3"/>
        <v>25920</v>
      </c>
      <c r="E190" s="420">
        <v>43709</v>
      </c>
      <c r="F190" s="520">
        <v>16380</v>
      </c>
      <c r="G190" s="420">
        <v>43709</v>
      </c>
      <c r="H190" s="522">
        <v>0</v>
      </c>
      <c r="I190" s="520">
        <v>42300</v>
      </c>
    </row>
    <row r="191" spans="1:9">
      <c r="A191" s="418">
        <v>30</v>
      </c>
      <c r="B191" s="419" t="s">
        <v>469</v>
      </c>
      <c r="C191" s="420">
        <v>43556</v>
      </c>
      <c r="D191" s="520">
        <f t="shared" si="3"/>
        <v>449400</v>
      </c>
      <c r="E191" s="420">
        <v>43556</v>
      </c>
      <c r="F191" s="520">
        <v>1641840</v>
      </c>
      <c r="G191" s="420">
        <v>43556</v>
      </c>
      <c r="H191" s="522">
        <v>0</v>
      </c>
      <c r="I191" s="520">
        <v>2091240</v>
      </c>
    </row>
    <row r="192" spans="1:9">
      <c r="A192" s="418"/>
      <c r="B192" s="419"/>
      <c r="C192" s="420">
        <v>43586</v>
      </c>
      <c r="D192" s="520">
        <f t="shared" si="3"/>
        <v>2088660</v>
      </c>
      <c r="E192" s="420">
        <v>43586</v>
      </c>
      <c r="F192" s="520">
        <v>0</v>
      </c>
      <c r="G192" s="420">
        <v>43586</v>
      </c>
      <c r="H192" s="522">
        <v>0</v>
      </c>
      <c r="I192" s="520">
        <v>2088660</v>
      </c>
    </row>
    <row r="193" spans="1:9">
      <c r="A193" s="418"/>
      <c r="B193" s="419"/>
      <c r="C193" s="420">
        <v>43617</v>
      </c>
      <c r="D193" s="520">
        <f t="shared" si="3"/>
        <v>1046700</v>
      </c>
      <c r="E193" s="420">
        <v>43617</v>
      </c>
      <c r="F193" s="520">
        <v>753180</v>
      </c>
      <c r="G193" s="420">
        <v>43617</v>
      </c>
      <c r="H193" s="522">
        <v>0</v>
      </c>
      <c r="I193" s="520">
        <v>1799880</v>
      </c>
    </row>
    <row r="194" spans="1:9">
      <c r="A194" s="418"/>
      <c r="B194" s="419"/>
      <c r="C194" s="420">
        <v>43647</v>
      </c>
      <c r="D194" s="520">
        <f t="shared" si="3"/>
        <v>1074420</v>
      </c>
      <c r="E194" s="420">
        <v>43647</v>
      </c>
      <c r="F194" s="520">
        <v>663900</v>
      </c>
      <c r="G194" s="420">
        <v>43647</v>
      </c>
      <c r="H194" s="522">
        <v>0</v>
      </c>
      <c r="I194" s="520">
        <v>1738320</v>
      </c>
    </row>
    <row r="195" spans="1:9">
      <c r="A195" s="418"/>
      <c r="B195" s="419"/>
      <c r="C195" s="420">
        <v>43678</v>
      </c>
      <c r="D195" s="520">
        <f t="shared" si="3"/>
        <v>1052340</v>
      </c>
      <c r="E195" s="420">
        <v>43678</v>
      </c>
      <c r="F195" s="520">
        <v>0</v>
      </c>
      <c r="G195" s="420">
        <v>43678</v>
      </c>
      <c r="H195" s="522">
        <v>0</v>
      </c>
      <c r="I195" s="520">
        <v>1052340</v>
      </c>
    </row>
    <row r="196" spans="1:9">
      <c r="A196" s="418"/>
      <c r="B196" s="419"/>
      <c r="C196" s="420">
        <v>43709</v>
      </c>
      <c r="D196" s="520">
        <f t="shared" si="3"/>
        <v>875640</v>
      </c>
      <c r="E196" s="420">
        <v>43709</v>
      </c>
      <c r="F196" s="520">
        <v>679980</v>
      </c>
      <c r="G196" s="420">
        <v>43709</v>
      </c>
      <c r="H196" s="522">
        <v>0</v>
      </c>
      <c r="I196" s="520">
        <v>1555620</v>
      </c>
    </row>
  </sheetData>
  <pageMargins left="0.51" right="0.31" top="0.32" bottom="0.37" header="0.3" footer="0.3"/>
  <pageSetup scale="67" orientation="portrait" horizontalDpi="0" verticalDpi="0" r:id="rId1"/>
  <rowBreaks count="2" manualBreakCount="2">
    <brk id="70" max="16383" man="1"/>
    <brk id="130" max="16383" man="1"/>
  </rowBreaks>
</worksheet>
</file>

<file path=xl/worksheets/sheet14.xml><?xml version="1.0" encoding="utf-8"?>
<worksheet xmlns="http://schemas.openxmlformats.org/spreadsheetml/2006/main" xmlns:r="http://schemas.openxmlformats.org/officeDocument/2006/relationships">
  <sheetPr>
    <tabColor theme="3" tint="0.59999389629810485"/>
    <pageSetUpPr fitToPage="1"/>
  </sheetPr>
  <dimension ref="A1:E26"/>
  <sheetViews>
    <sheetView topLeftCell="A4" workbookViewId="0">
      <selection activeCell="C18" sqref="C18"/>
    </sheetView>
  </sheetViews>
  <sheetFormatPr defaultColWidth="11.44140625" defaultRowHeight="15"/>
  <cols>
    <col min="1" max="1" width="3.6640625" style="2" customWidth="1"/>
    <col min="2" max="2" width="32.6640625" style="2" customWidth="1"/>
    <col min="3" max="3" width="20.109375" style="2" customWidth="1"/>
    <col min="4" max="4" width="19" style="2" customWidth="1"/>
    <col min="5" max="5" width="20" style="2" customWidth="1"/>
    <col min="6" max="16384" width="11.44140625" style="2"/>
  </cols>
  <sheetData>
    <row r="1" spans="1:5">
      <c r="B1" s="93" t="s">
        <v>186</v>
      </c>
      <c r="D1" s="3"/>
      <c r="E1" s="97" t="s">
        <v>624</v>
      </c>
    </row>
    <row r="2" spans="1:5" ht="15.75">
      <c r="A2" s="173" t="s">
        <v>625</v>
      </c>
      <c r="B2" s="5"/>
      <c r="C2" s="5"/>
      <c r="D2" s="5"/>
      <c r="E2" s="5"/>
    </row>
    <row r="3" spans="1:5">
      <c r="A3" s="5"/>
      <c r="B3" s="5"/>
      <c r="C3" s="5"/>
      <c r="D3" s="5"/>
    </row>
    <row r="4" spans="1:5" ht="15.75">
      <c r="A4" s="173" t="s">
        <v>626</v>
      </c>
      <c r="B4" s="5"/>
      <c r="C4" s="5"/>
      <c r="D4" s="5"/>
      <c r="E4" s="5"/>
    </row>
    <row r="5" spans="1:5" ht="15.75">
      <c r="A5" s="173"/>
      <c r="B5" s="5"/>
      <c r="C5" s="5"/>
      <c r="D5" s="5"/>
      <c r="E5" s="5"/>
    </row>
    <row r="6" spans="1:5" ht="15.75">
      <c r="A6" s="100"/>
      <c r="B6" s="174" t="s">
        <v>3</v>
      </c>
      <c r="C6" s="175" t="s">
        <v>627</v>
      </c>
      <c r="D6" s="176" t="s">
        <v>628</v>
      </c>
      <c r="E6" s="172" t="s">
        <v>627</v>
      </c>
    </row>
    <row r="7" spans="1:5" ht="15.75">
      <c r="A7" s="159"/>
      <c r="B7" s="101"/>
      <c r="C7" s="177" t="s">
        <v>629</v>
      </c>
      <c r="D7" s="178" t="s">
        <v>629</v>
      </c>
      <c r="E7" s="179" t="s">
        <v>630</v>
      </c>
    </row>
    <row r="8" spans="1:5">
      <c r="A8" s="159"/>
      <c r="C8" s="8"/>
      <c r="D8" s="8"/>
      <c r="E8" s="8"/>
    </row>
    <row r="9" spans="1:5">
      <c r="A9" s="8"/>
      <c r="B9" s="8"/>
      <c r="C9" s="8"/>
      <c r="D9" s="8"/>
      <c r="E9" s="8"/>
    </row>
    <row r="10" spans="1:5">
      <c r="A10" s="8">
        <v>1</v>
      </c>
      <c r="B10" s="8" t="s">
        <v>631</v>
      </c>
      <c r="C10" s="274">
        <v>82</v>
      </c>
      <c r="D10" s="274">
        <f>48+22</f>
        <v>70</v>
      </c>
      <c r="E10" s="479">
        <v>55</v>
      </c>
    </row>
    <row r="11" spans="1:5">
      <c r="A11" s="8"/>
      <c r="B11" s="8"/>
      <c r="C11" s="274"/>
      <c r="D11" s="274"/>
      <c r="E11" s="479"/>
    </row>
    <row r="12" spans="1:5">
      <c r="A12" s="8">
        <v>2</v>
      </c>
      <c r="B12" s="8" t="s">
        <v>632</v>
      </c>
      <c r="C12" s="274">
        <v>4542</v>
      </c>
      <c r="D12" s="274">
        <v>4010</v>
      </c>
      <c r="E12" s="479">
        <v>3581</v>
      </c>
    </row>
    <row r="13" spans="1:5">
      <c r="A13" s="8"/>
      <c r="B13" s="8"/>
      <c r="C13" s="8"/>
      <c r="D13" s="8"/>
      <c r="E13" s="8"/>
    </row>
    <row r="14" spans="1:5">
      <c r="A14" s="8">
        <v>3</v>
      </c>
      <c r="B14" s="8" t="s">
        <v>633</v>
      </c>
      <c r="C14" s="8"/>
      <c r="D14" s="8"/>
      <c r="E14" s="8"/>
    </row>
    <row r="15" spans="1:5">
      <c r="A15" s="8"/>
      <c r="B15" s="8" t="s">
        <v>634</v>
      </c>
      <c r="C15" s="8"/>
      <c r="D15" s="8"/>
      <c r="E15" s="8"/>
    </row>
    <row r="16" spans="1:5">
      <c r="A16" s="8"/>
      <c r="B16" s="8"/>
      <c r="C16" s="8"/>
      <c r="D16" s="8"/>
      <c r="E16" s="8"/>
    </row>
    <row r="17" spans="1:5">
      <c r="A17" s="8"/>
      <c r="B17" s="8" t="s">
        <v>635</v>
      </c>
      <c r="C17" s="8"/>
      <c r="D17" s="8"/>
      <c r="E17" s="8"/>
    </row>
    <row r="18" spans="1:5">
      <c r="A18" s="8"/>
      <c r="B18" s="8" t="s">
        <v>636</v>
      </c>
      <c r="C18" s="8"/>
      <c r="D18" s="8"/>
      <c r="E18" s="8"/>
    </row>
    <row r="19" spans="1:5">
      <c r="A19" s="8"/>
      <c r="B19" s="8" t="s">
        <v>637</v>
      </c>
      <c r="C19" s="8"/>
      <c r="D19" s="8"/>
      <c r="E19" s="8"/>
    </row>
    <row r="20" spans="1:5">
      <c r="A20" s="8"/>
      <c r="B20" s="8"/>
      <c r="C20" s="8"/>
      <c r="D20" s="8"/>
      <c r="E20" s="8"/>
    </row>
    <row r="21" spans="1:5">
      <c r="A21" s="8">
        <v>4</v>
      </c>
      <c r="B21" s="8" t="s">
        <v>638</v>
      </c>
      <c r="C21" s="8"/>
      <c r="D21" s="8"/>
      <c r="E21" s="8"/>
    </row>
    <row r="22" spans="1:5">
      <c r="A22" s="8"/>
      <c r="B22" s="8" t="s">
        <v>639</v>
      </c>
      <c r="C22" s="8"/>
      <c r="D22" s="8"/>
      <c r="E22" s="8"/>
    </row>
    <row r="23" spans="1:5">
      <c r="A23" s="8"/>
      <c r="B23" s="8" t="s">
        <v>640</v>
      </c>
      <c r="C23" s="8"/>
      <c r="D23" s="8"/>
      <c r="E23" s="8"/>
    </row>
    <row r="24" spans="1:5">
      <c r="A24" s="8"/>
      <c r="B24" s="8" t="s">
        <v>641</v>
      </c>
      <c r="C24" s="8"/>
      <c r="D24" s="8"/>
      <c r="E24" s="8"/>
    </row>
    <row r="25" spans="1:5">
      <c r="A25" s="8"/>
      <c r="B25" s="8" t="s">
        <v>642</v>
      </c>
      <c r="C25" s="8"/>
      <c r="D25" s="8"/>
      <c r="E25" s="8"/>
    </row>
    <row r="26" spans="1:5">
      <c r="A26" s="8"/>
      <c r="B26" s="8"/>
      <c r="C26" s="8"/>
      <c r="D26" s="8"/>
      <c r="E26" s="8"/>
    </row>
  </sheetData>
  <pageMargins left="0.96" right="0.75" top="1" bottom="1" header="0.5" footer="0.5"/>
  <pageSetup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theme="3" tint="0.59999389629810485"/>
    <pageSetUpPr fitToPage="1"/>
  </sheetPr>
  <dimension ref="A1:CK53"/>
  <sheetViews>
    <sheetView topLeftCell="A2" workbookViewId="0">
      <pane xSplit="2" ySplit="5" topLeftCell="C7" activePane="bottomRight" state="frozen"/>
      <selection activeCell="E15" sqref="E15"/>
      <selection pane="topRight" activeCell="E15" sqref="E15"/>
      <selection pane="bottomLeft" activeCell="E15" sqref="E15"/>
      <selection pane="bottomRight" activeCell="E15" sqref="E15"/>
    </sheetView>
  </sheetViews>
  <sheetFormatPr defaultRowHeight="15"/>
  <cols>
    <col min="1" max="1" width="29.109375" style="324" customWidth="1"/>
    <col min="2" max="2" width="13" style="324" customWidth="1"/>
    <col min="3" max="3" width="14.77734375" style="324" bestFit="1" customWidth="1"/>
    <col min="4" max="4" width="11.33203125" style="324" bestFit="1" customWidth="1"/>
    <col min="5" max="5" width="10" style="324" bestFit="1" customWidth="1"/>
    <col min="6" max="6" width="14.21875" style="324" bestFit="1" customWidth="1"/>
    <col min="7" max="7" width="17.21875" style="324" customWidth="1"/>
    <col min="8" max="8" width="13.33203125" style="324" customWidth="1"/>
    <col min="9" max="9" width="10" style="324" customWidth="1"/>
    <col min="10" max="10" width="13.33203125" style="324" bestFit="1" customWidth="1"/>
    <col min="11" max="11" width="14.109375" style="324" bestFit="1" customWidth="1"/>
    <col min="12" max="12" width="8.88671875" style="324" customWidth="1"/>
    <col min="13" max="13" width="12.77734375" style="324" customWidth="1"/>
    <col min="14" max="16" width="13.33203125" style="324" customWidth="1"/>
    <col min="17" max="17" width="10.6640625" style="324" customWidth="1"/>
    <col min="18" max="18" width="12.77734375" style="324" customWidth="1"/>
    <col min="19" max="19" width="11.21875" style="324" bestFit="1" customWidth="1"/>
    <col min="20" max="16384" width="8.88671875" style="324"/>
  </cols>
  <sheetData>
    <row r="1" spans="1:37">
      <c r="A1" s="322" t="s">
        <v>191</v>
      </c>
      <c r="B1" s="322"/>
      <c r="C1" s="323"/>
      <c r="D1" s="323"/>
      <c r="E1" s="323"/>
      <c r="G1" s="323"/>
      <c r="H1" s="323"/>
      <c r="I1" s="323"/>
      <c r="J1" s="323"/>
      <c r="K1" s="325"/>
      <c r="L1" s="323"/>
      <c r="M1" s="325"/>
      <c r="N1" s="323"/>
      <c r="O1" s="326" t="s">
        <v>0</v>
      </c>
      <c r="P1" s="322" t="s">
        <v>677</v>
      </c>
      <c r="Q1" s="323"/>
    </row>
    <row r="2" spans="1:37" ht="15.75">
      <c r="A2" s="327" t="s">
        <v>678</v>
      </c>
      <c r="B2" s="327"/>
      <c r="C2" s="328" t="s">
        <v>814</v>
      </c>
      <c r="D2" s="328" t="s">
        <v>891</v>
      </c>
      <c r="E2" s="323"/>
      <c r="F2" s="559" t="s">
        <v>679</v>
      </c>
      <c r="G2" s="560"/>
      <c r="H2" s="323"/>
      <c r="I2" s="323"/>
      <c r="J2" s="323"/>
      <c r="K2" s="325"/>
      <c r="L2" s="323"/>
      <c r="M2" s="329" t="s">
        <v>815</v>
      </c>
      <c r="N2" s="323"/>
      <c r="O2" s="323"/>
      <c r="P2" s="323"/>
      <c r="Q2" s="323"/>
      <c r="R2" s="329"/>
      <c r="S2" s="329" t="s">
        <v>816</v>
      </c>
    </row>
    <row r="3" spans="1:37" ht="21.75" customHeight="1">
      <c r="A3" s="323"/>
      <c r="B3" s="323"/>
      <c r="C3" s="330" t="s">
        <v>79</v>
      </c>
      <c r="D3" s="330" t="s">
        <v>80</v>
      </c>
      <c r="E3" s="330" t="s">
        <v>81</v>
      </c>
      <c r="F3" s="330" t="s">
        <v>82</v>
      </c>
      <c r="G3" s="330" t="s">
        <v>83</v>
      </c>
      <c r="H3" s="330" t="s">
        <v>84</v>
      </c>
      <c r="I3" s="330" t="s">
        <v>85</v>
      </c>
      <c r="J3" s="330" t="s">
        <v>86</v>
      </c>
      <c r="K3" s="330" t="s">
        <v>87</v>
      </c>
      <c r="L3" s="330" t="s">
        <v>88</v>
      </c>
      <c r="M3" s="330" t="s">
        <v>89</v>
      </c>
      <c r="N3" s="330" t="s">
        <v>90</v>
      </c>
      <c r="O3" s="330" t="s">
        <v>91</v>
      </c>
      <c r="P3" s="328" t="s">
        <v>92</v>
      </c>
      <c r="Q3" s="323"/>
      <c r="R3" s="323"/>
      <c r="S3" s="323"/>
    </row>
    <row r="4" spans="1:37" s="332" customFormat="1" ht="21.75" customHeight="1">
      <c r="A4" s="331" t="s">
        <v>93</v>
      </c>
      <c r="B4" s="331" t="s">
        <v>115</v>
      </c>
      <c r="C4" s="331" t="s">
        <v>94</v>
      </c>
      <c r="D4" s="331" t="s">
        <v>94</v>
      </c>
      <c r="E4" s="331" t="s">
        <v>95</v>
      </c>
      <c r="F4" s="331" t="s">
        <v>96</v>
      </c>
      <c r="G4" s="331" t="s">
        <v>96</v>
      </c>
      <c r="H4" s="331" t="s">
        <v>96</v>
      </c>
      <c r="I4" s="331" t="s">
        <v>95</v>
      </c>
      <c r="J4" s="331" t="s">
        <v>97</v>
      </c>
      <c r="K4" s="331" t="s">
        <v>97</v>
      </c>
      <c r="L4" s="331" t="s">
        <v>98</v>
      </c>
      <c r="M4" s="331" t="s">
        <v>99</v>
      </c>
      <c r="N4" s="331" t="s">
        <v>100</v>
      </c>
      <c r="O4" s="331" t="s">
        <v>98</v>
      </c>
      <c r="P4" s="331" t="s">
        <v>101</v>
      </c>
      <c r="Q4" s="561" t="s">
        <v>102</v>
      </c>
      <c r="R4" s="561" t="s">
        <v>103</v>
      </c>
      <c r="S4" s="331" t="s">
        <v>94</v>
      </c>
    </row>
    <row r="5" spans="1:37" s="332" customFormat="1" ht="21.75" customHeight="1">
      <c r="A5" s="333"/>
      <c r="B5" s="333"/>
      <c r="C5" s="331" t="s">
        <v>104</v>
      </c>
      <c r="D5" s="331" t="s">
        <v>105</v>
      </c>
      <c r="E5" s="331" t="s">
        <v>106</v>
      </c>
      <c r="F5" s="331" t="s">
        <v>107</v>
      </c>
      <c r="G5" s="331" t="s">
        <v>108</v>
      </c>
      <c r="H5" s="331" t="s">
        <v>109</v>
      </c>
      <c r="I5" s="331" t="s">
        <v>110</v>
      </c>
      <c r="J5" s="331" t="s">
        <v>111</v>
      </c>
      <c r="K5" s="331" t="s">
        <v>111</v>
      </c>
      <c r="L5" s="331" t="s">
        <v>106</v>
      </c>
      <c r="M5" s="331" t="s">
        <v>112</v>
      </c>
      <c r="N5" s="331" t="s">
        <v>113</v>
      </c>
      <c r="O5" s="331" t="s">
        <v>110</v>
      </c>
      <c r="P5" s="331" t="s">
        <v>114</v>
      </c>
      <c r="Q5" s="561"/>
      <c r="R5" s="561"/>
      <c r="S5" s="331" t="s">
        <v>105</v>
      </c>
    </row>
    <row r="6" spans="1:37" s="332" customFormat="1" ht="21.75" customHeight="1">
      <c r="A6" s="331" t="s">
        <v>115</v>
      </c>
      <c r="B6" s="331"/>
      <c r="C6" s="331" t="s">
        <v>116</v>
      </c>
      <c r="D6" s="331" t="s">
        <v>117</v>
      </c>
      <c r="E6" s="331" t="s">
        <v>118</v>
      </c>
      <c r="F6" s="331" t="s">
        <v>119</v>
      </c>
      <c r="G6" s="331" t="s">
        <v>119</v>
      </c>
      <c r="H6" s="331" t="s">
        <v>119</v>
      </c>
      <c r="I6" s="331" t="s">
        <v>120</v>
      </c>
      <c r="J6" s="331" t="s">
        <v>121</v>
      </c>
      <c r="K6" s="331" t="s">
        <v>122</v>
      </c>
      <c r="L6" s="331" t="s">
        <v>118</v>
      </c>
      <c r="M6" s="331" t="s">
        <v>119</v>
      </c>
      <c r="N6" s="331" t="s">
        <v>119</v>
      </c>
      <c r="O6" s="331" t="s">
        <v>120</v>
      </c>
      <c r="P6" s="331" t="s">
        <v>119</v>
      </c>
      <c r="Q6" s="561"/>
      <c r="R6" s="561"/>
      <c r="S6" s="331" t="s">
        <v>117</v>
      </c>
    </row>
    <row r="7" spans="1:37" ht="21.75" customHeight="1">
      <c r="A7" s="334" t="s">
        <v>123</v>
      </c>
      <c r="B7" s="334" t="s">
        <v>680</v>
      </c>
      <c r="C7" s="335">
        <v>788816</v>
      </c>
      <c r="D7" s="323">
        <v>1074221</v>
      </c>
      <c r="E7" s="336">
        <v>836417</v>
      </c>
      <c r="F7" s="323">
        <v>73726</v>
      </c>
      <c r="G7" s="323">
        <f>264655-172717+10427-45</f>
        <v>102320</v>
      </c>
      <c r="H7" s="337">
        <f t="shared" ref="H7:I35" si="0">F7+G7</f>
        <v>176046</v>
      </c>
      <c r="I7" s="336">
        <f>E7+H7</f>
        <v>1012463</v>
      </c>
      <c r="J7" s="325">
        <v>2026</v>
      </c>
      <c r="K7" s="323">
        <f>1969+154608</f>
        <v>156577</v>
      </c>
      <c r="L7" s="338">
        <f>176793-50586</f>
        <v>126207</v>
      </c>
      <c r="M7" s="323"/>
      <c r="N7" s="323">
        <v>50586</v>
      </c>
      <c r="O7" s="338">
        <v>176793</v>
      </c>
      <c r="P7" s="338">
        <f t="shared" ref="P7:P20" si="1">M7+G7</f>
        <v>102320</v>
      </c>
      <c r="Q7" s="323"/>
      <c r="R7" s="323"/>
      <c r="S7" s="325">
        <v>1074221</v>
      </c>
    </row>
    <row r="8" spans="1:37" ht="21.75" customHeight="1">
      <c r="A8" s="340" t="s">
        <v>124</v>
      </c>
      <c r="B8" s="334" t="s">
        <v>681</v>
      </c>
      <c r="C8" s="335">
        <v>441696</v>
      </c>
      <c r="D8" s="323">
        <v>476969</v>
      </c>
      <c r="E8" s="336">
        <v>254418</v>
      </c>
      <c r="F8" s="323">
        <v>4433</v>
      </c>
      <c r="G8" s="323">
        <v>34612</v>
      </c>
      <c r="H8" s="337">
        <f t="shared" si="0"/>
        <v>39045</v>
      </c>
      <c r="I8" s="336">
        <f t="shared" ref="I8:I20" si="2">E8+H8</f>
        <v>293463</v>
      </c>
      <c r="J8" s="325">
        <v>523</v>
      </c>
      <c r="K8" s="323">
        <v>489</v>
      </c>
      <c r="L8" s="338">
        <v>85582</v>
      </c>
      <c r="M8" s="323"/>
      <c r="N8" s="323"/>
      <c r="O8" s="338">
        <v>85582</v>
      </c>
      <c r="P8" s="338">
        <f t="shared" si="1"/>
        <v>34612</v>
      </c>
      <c r="Q8" s="323"/>
      <c r="R8" s="323"/>
      <c r="S8" s="325">
        <v>476969</v>
      </c>
    </row>
    <row r="9" spans="1:37" ht="21.75" customHeight="1">
      <c r="A9" s="340" t="s">
        <v>125</v>
      </c>
      <c r="B9" s="338" t="s">
        <v>682</v>
      </c>
      <c r="C9" s="335">
        <v>326639</v>
      </c>
      <c r="D9" s="323">
        <v>399506</v>
      </c>
      <c r="E9" s="336">
        <v>454771</v>
      </c>
      <c r="F9" s="323">
        <v>2527</v>
      </c>
      <c r="G9" s="323">
        <f>128773-100000</f>
        <v>28773</v>
      </c>
      <c r="H9" s="337">
        <f t="shared" si="0"/>
        <v>31300</v>
      </c>
      <c r="I9" s="336">
        <f t="shared" si="2"/>
        <v>486071</v>
      </c>
      <c r="J9" s="338">
        <v>499</v>
      </c>
      <c r="K9" s="323">
        <v>448</v>
      </c>
      <c r="L9" s="338">
        <v>84870</v>
      </c>
      <c r="M9" s="323"/>
      <c r="N9" s="323"/>
      <c r="O9" s="338">
        <v>84870</v>
      </c>
      <c r="P9" s="338">
        <f t="shared" si="1"/>
        <v>28773</v>
      </c>
      <c r="Q9" s="323"/>
      <c r="R9" s="323"/>
      <c r="S9" s="325">
        <v>399506</v>
      </c>
    </row>
    <row r="10" spans="1:37" ht="21.75" customHeight="1">
      <c r="A10" s="340" t="s">
        <v>126</v>
      </c>
      <c r="B10" s="334" t="s">
        <v>683</v>
      </c>
      <c r="C10" s="335">
        <v>26364</v>
      </c>
      <c r="D10" s="323">
        <v>29059</v>
      </c>
      <c r="E10" s="336">
        <v>32787</v>
      </c>
      <c r="F10" s="323">
        <v>99</v>
      </c>
      <c r="G10" s="323">
        <v>2318</v>
      </c>
      <c r="H10" s="337">
        <f t="shared" si="0"/>
        <v>2417</v>
      </c>
      <c r="I10" s="336">
        <f t="shared" si="2"/>
        <v>35204</v>
      </c>
      <c r="J10" s="325">
        <v>13</v>
      </c>
      <c r="K10" s="323">
        <v>12</v>
      </c>
      <c r="L10" s="338">
        <v>3990</v>
      </c>
      <c r="M10" s="323"/>
      <c r="N10" s="323"/>
      <c r="O10" s="338">
        <v>3990</v>
      </c>
      <c r="P10" s="338">
        <f t="shared" si="1"/>
        <v>2318</v>
      </c>
      <c r="Q10" s="323"/>
      <c r="R10" s="323">
        <v>37</v>
      </c>
      <c r="S10" s="325">
        <v>29059</v>
      </c>
    </row>
    <row r="11" spans="1:37" ht="21.75" customHeight="1">
      <c r="A11" s="340" t="s">
        <v>127</v>
      </c>
      <c r="B11" s="334" t="s">
        <v>684</v>
      </c>
      <c r="C11" s="335">
        <v>43949</v>
      </c>
      <c r="D11" s="323">
        <v>46111</v>
      </c>
      <c r="E11" s="336">
        <v>37343</v>
      </c>
      <c r="F11" s="323">
        <v>34</v>
      </c>
      <c r="G11" s="323">
        <v>2004</v>
      </c>
      <c r="H11" s="337">
        <f t="shared" si="0"/>
        <v>2038</v>
      </c>
      <c r="I11" s="336">
        <f t="shared" si="2"/>
        <v>39381</v>
      </c>
      <c r="J11" s="325">
        <v>10</v>
      </c>
      <c r="K11" s="323">
        <v>9</v>
      </c>
      <c r="L11" s="338">
        <v>4647</v>
      </c>
      <c r="M11" s="323"/>
      <c r="N11" s="323"/>
      <c r="O11" s="338">
        <v>4647</v>
      </c>
      <c r="P11" s="338">
        <f t="shared" si="1"/>
        <v>2004</v>
      </c>
      <c r="Q11" s="323">
        <v>321</v>
      </c>
      <c r="R11" s="323">
        <v>273</v>
      </c>
      <c r="S11" s="325">
        <v>46111</v>
      </c>
    </row>
    <row r="12" spans="1:37" ht="21.75" customHeight="1">
      <c r="A12" s="340" t="s">
        <v>128</v>
      </c>
      <c r="B12" s="338" t="s">
        <v>685</v>
      </c>
      <c r="C12" s="335">
        <v>1533</v>
      </c>
      <c r="D12" s="323">
        <v>2752</v>
      </c>
      <c r="E12" s="336">
        <v>1651</v>
      </c>
      <c r="F12" s="323">
        <v>170</v>
      </c>
      <c r="G12" s="323">
        <v>999</v>
      </c>
      <c r="H12" s="337">
        <f t="shared" si="0"/>
        <v>1169</v>
      </c>
      <c r="I12" s="336">
        <f t="shared" si="2"/>
        <v>2820</v>
      </c>
      <c r="J12" s="338">
        <v>0</v>
      </c>
      <c r="K12" s="338">
        <v>0</v>
      </c>
      <c r="L12" s="338">
        <v>122</v>
      </c>
      <c r="M12" s="323"/>
      <c r="N12" s="323"/>
      <c r="O12" s="338">
        <v>122</v>
      </c>
      <c r="P12" s="338">
        <f t="shared" si="1"/>
        <v>999</v>
      </c>
      <c r="Q12" s="323"/>
      <c r="R12" s="323"/>
      <c r="S12" s="325">
        <v>2752</v>
      </c>
    </row>
    <row r="13" spans="1:37" ht="21.75" customHeight="1">
      <c r="A13" s="340" t="s">
        <v>129</v>
      </c>
      <c r="B13" s="338" t="s">
        <v>686</v>
      </c>
      <c r="C13" s="335">
        <v>10236</v>
      </c>
      <c r="D13" s="323">
        <v>10920</v>
      </c>
      <c r="E13" s="336">
        <v>10779</v>
      </c>
      <c r="F13" s="323">
        <v>39</v>
      </c>
      <c r="G13" s="323">
        <v>756</v>
      </c>
      <c r="H13" s="337">
        <f t="shared" si="0"/>
        <v>795</v>
      </c>
      <c r="I13" s="336">
        <f t="shared" si="2"/>
        <v>11574</v>
      </c>
      <c r="J13" s="338">
        <v>0</v>
      </c>
      <c r="K13" s="338">
        <v>0</v>
      </c>
      <c r="L13" s="338">
        <v>2185</v>
      </c>
      <c r="M13" s="323"/>
      <c r="N13" s="323"/>
      <c r="O13" s="338">
        <v>2185</v>
      </c>
      <c r="P13" s="338">
        <f t="shared" si="1"/>
        <v>756</v>
      </c>
      <c r="Q13" s="323"/>
      <c r="R13" s="323"/>
      <c r="S13" s="325">
        <v>10920</v>
      </c>
    </row>
    <row r="14" spans="1:37" ht="21.75" customHeight="1">
      <c r="A14" s="340" t="s">
        <v>130</v>
      </c>
      <c r="B14" s="338" t="s">
        <v>687</v>
      </c>
      <c r="C14" s="335">
        <v>8349</v>
      </c>
      <c r="D14" s="323">
        <v>9928</v>
      </c>
      <c r="E14" s="336">
        <v>8890</v>
      </c>
      <c r="F14" s="323">
        <v>360</v>
      </c>
      <c r="G14" s="323">
        <v>1134</v>
      </c>
      <c r="H14" s="337">
        <f t="shared" si="0"/>
        <v>1494</v>
      </c>
      <c r="I14" s="336">
        <f t="shared" si="2"/>
        <v>10384</v>
      </c>
      <c r="J14" s="338">
        <v>0</v>
      </c>
      <c r="K14" s="338">
        <v>0</v>
      </c>
      <c r="L14" s="338">
        <v>2824</v>
      </c>
      <c r="M14" s="323"/>
      <c r="N14" s="323"/>
      <c r="O14" s="338">
        <v>2824</v>
      </c>
      <c r="P14" s="338">
        <f t="shared" si="1"/>
        <v>1134</v>
      </c>
      <c r="Q14" s="323"/>
      <c r="R14" s="323"/>
      <c r="S14" s="325">
        <v>9928</v>
      </c>
      <c r="V14" s="341"/>
      <c r="W14" s="341"/>
      <c r="X14" s="341"/>
      <c r="Y14" s="341"/>
      <c r="Z14" s="341"/>
      <c r="AA14" s="341"/>
      <c r="AB14" s="341"/>
      <c r="AC14" s="341"/>
      <c r="AD14" s="341"/>
      <c r="AE14" s="341"/>
      <c r="AF14" s="341"/>
      <c r="AG14" s="341"/>
      <c r="AH14" s="341"/>
      <c r="AI14" s="341"/>
      <c r="AJ14" s="341"/>
      <c r="AK14" s="341"/>
    </row>
    <row r="15" spans="1:37" ht="21.75" customHeight="1">
      <c r="A15" s="340" t="s">
        <v>131</v>
      </c>
      <c r="B15" s="338" t="s">
        <v>688</v>
      </c>
      <c r="C15" s="335">
        <v>424</v>
      </c>
      <c r="D15" s="323">
        <v>610</v>
      </c>
      <c r="E15" s="336">
        <v>400</v>
      </c>
      <c r="F15" s="323">
        <v>23</v>
      </c>
      <c r="G15" s="323">
        <v>169</v>
      </c>
      <c r="H15" s="337">
        <f t="shared" si="0"/>
        <v>192</v>
      </c>
      <c r="I15" s="336">
        <f t="shared" si="2"/>
        <v>592</v>
      </c>
      <c r="J15" s="338">
        <v>0</v>
      </c>
      <c r="K15" s="338">
        <v>0</v>
      </c>
      <c r="L15" s="338">
        <v>5</v>
      </c>
      <c r="M15" s="323"/>
      <c r="N15" s="323"/>
      <c r="O15" s="338">
        <v>5</v>
      </c>
      <c r="P15" s="338">
        <f t="shared" si="1"/>
        <v>169</v>
      </c>
      <c r="Q15" s="323"/>
      <c r="R15" s="323"/>
      <c r="S15" s="325">
        <v>610</v>
      </c>
      <c r="V15" s="341"/>
      <c r="W15" s="341"/>
      <c r="X15" s="341"/>
      <c r="Y15" s="341"/>
      <c r="Z15" s="341"/>
      <c r="AA15" s="341"/>
      <c r="AB15" s="341"/>
      <c r="AC15" s="341"/>
      <c r="AD15" s="341"/>
      <c r="AE15" s="341"/>
      <c r="AF15" s="341"/>
      <c r="AG15" s="341"/>
      <c r="AH15" s="341"/>
      <c r="AI15" s="341"/>
      <c r="AJ15" s="341"/>
      <c r="AK15" s="341"/>
    </row>
    <row r="16" spans="1:37" ht="21.75" customHeight="1">
      <c r="A16" s="340" t="s">
        <v>132</v>
      </c>
      <c r="B16" s="338" t="s">
        <v>689</v>
      </c>
      <c r="C16" s="335">
        <v>89</v>
      </c>
      <c r="D16" s="323">
        <v>89</v>
      </c>
      <c r="E16" s="336">
        <v>93</v>
      </c>
      <c r="F16" s="323"/>
      <c r="G16" s="323">
        <v>1</v>
      </c>
      <c r="H16" s="337">
        <f t="shared" si="0"/>
        <v>1</v>
      </c>
      <c r="I16" s="336">
        <f t="shared" si="2"/>
        <v>94</v>
      </c>
      <c r="J16" s="338">
        <v>0</v>
      </c>
      <c r="K16" s="338">
        <v>0</v>
      </c>
      <c r="L16" s="338">
        <v>1</v>
      </c>
      <c r="M16" s="323"/>
      <c r="N16" s="323"/>
      <c r="O16" s="338">
        <v>1</v>
      </c>
      <c r="P16" s="338">
        <f t="shared" si="1"/>
        <v>1</v>
      </c>
      <c r="Q16" s="323"/>
      <c r="R16" s="323">
        <v>1</v>
      </c>
      <c r="S16" s="325">
        <v>89</v>
      </c>
      <c r="V16" s="341"/>
      <c r="W16" s="341"/>
      <c r="X16" s="341"/>
      <c r="Y16" s="341"/>
      <c r="Z16" s="341"/>
      <c r="AA16" s="341"/>
      <c r="AB16" s="341"/>
      <c r="AC16" s="341"/>
      <c r="AD16" s="341"/>
      <c r="AE16" s="341"/>
      <c r="AF16" s="341"/>
      <c r="AG16" s="341"/>
      <c r="AH16" s="341"/>
      <c r="AI16" s="341"/>
      <c r="AJ16" s="341"/>
      <c r="AK16" s="341"/>
    </row>
    <row r="17" spans="1:37" ht="21.75" customHeight="1">
      <c r="A17" s="340" t="s">
        <v>133</v>
      </c>
      <c r="B17" s="338" t="s">
        <v>690</v>
      </c>
      <c r="C17" s="335">
        <v>3673</v>
      </c>
      <c r="D17" s="323">
        <v>3974</v>
      </c>
      <c r="E17" s="336">
        <v>3658</v>
      </c>
      <c r="F17" s="323">
        <v>84</v>
      </c>
      <c r="G17" s="323">
        <v>250</v>
      </c>
      <c r="H17" s="337">
        <f t="shared" si="0"/>
        <v>334</v>
      </c>
      <c r="I17" s="336">
        <f t="shared" si="2"/>
        <v>3992</v>
      </c>
      <c r="J17" s="338">
        <v>0</v>
      </c>
      <c r="K17" s="338">
        <v>0</v>
      </c>
      <c r="L17" s="338">
        <v>233</v>
      </c>
      <c r="M17" s="323"/>
      <c r="N17" s="323"/>
      <c r="O17" s="338">
        <v>233</v>
      </c>
      <c r="P17" s="338">
        <f t="shared" si="1"/>
        <v>250</v>
      </c>
      <c r="Q17" s="323"/>
      <c r="R17" s="323">
        <v>21</v>
      </c>
      <c r="S17" s="325">
        <v>3974</v>
      </c>
      <c r="T17" s="341"/>
      <c r="U17" s="341"/>
      <c r="V17" s="341"/>
      <c r="W17" s="341"/>
      <c r="X17" s="341"/>
      <c r="Y17" s="341"/>
      <c r="Z17" s="341"/>
      <c r="AA17" s="341"/>
      <c r="AB17" s="341"/>
      <c r="AC17" s="341"/>
      <c r="AD17" s="341"/>
      <c r="AE17" s="341"/>
      <c r="AF17" s="341"/>
      <c r="AG17" s="341"/>
      <c r="AH17" s="341"/>
      <c r="AI17" s="341"/>
      <c r="AJ17" s="341"/>
      <c r="AK17" s="341"/>
    </row>
    <row r="18" spans="1:37" ht="21.75" customHeight="1">
      <c r="B18" s="338" t="s">
        <v>691</v>
      </c>
      <c r="C18" s="335">
        <v>2458</v>
      </c>
      <c r="D18" s="323">
        <v>2485</v>
      </c>
      <c r="E18" s="336">
        <v>2849</v>
      </c>
      <c r="F18" s="323">
        <v>24</v>
      </c>
      <c r="G18" s="323">
        <v>61</v>
      </c>
      <c r="H18" s="337">
        <f t="shared" si="0"/>
        <v>85</v>
      </c>
      <c r="I18" s="336">
        <f t="shared" si="2"/>
        <v>2934</v>
      </c>
      <c r="J18" s="338">
        <v>0</v>
      </c>
      <c r="K18" s="338">
        <v>0</v>
      </c>
      <c r="L18" s="338">
        <v>35</v>
      </c>
      <c r="M18" s="323"/>
      <c r="N18" s="323"/>
      <c r="O18" s="338">
        <v>35</v>
      </c>
      <c r="P18" s="338">
        <f t="shared" si="1"/>
        <v>61</v>
      </c>
      <c r="Q18" s="323"/>
      <c r="R18" s="323">
        <v>38</v>
      </c>
      <c r="S18" s="325">
        <v>2485</v>
      </c>
      <c r="T18" s="341"/>
      <c r="U18" s="341"/>
    </row>
    <row r="19" spans="1:37" ht="21.75" customHeight="1">
      <c r="A19" s="342"/>
      <c r="B19" s="338" t="s">
        <v>692</v>
      </c>
      <c r="C19" s="335">
        <v>1674</v>
      </c>
      <c r="D19" s="323">
        <v>1743</v>
      </c>
      <c r="E19" s="336">
        <v>1711</v>
      </c>
      <c r="F19" s="323">
        <v>17</v>
      </c>
      <c r="G19" s="323">
        <v>50</v>
      </c>
      <c r="H19" s="337">
        <f t="shared" si="0"/>
        <v>67</v>
      </c>
      <c r="I19" s="336">
        <f t="shared" si="2"/>
        <v>1778</v>
      </c>
      <c r="J19" s="338">
        <v>0</v>
      </c>
      <c r="K19" s="338">
        <v>0</v>
      </c>
      <c r="L19" s="338">
        <v>10</v>
      </c>
      <c r="M19" s="323"/>
      <c r="N19" s="323"/>
      <c r="O19" s="338">
        <v>10</v>
      </c>
      <c r="P19" s="338">
        <f t="shared" si="1"/>
        <v>50</v>
      </c>
      <c r="Q19" s="323"/>
      <c r="R19" s="323">
        <v>390</v>
      </c>
      <c r="S19" s="325">
        <v>1743</v>
      </c>
      <c r="T19" s="341"/>
      <c r="U19" s="341"/>
    </row>
    <row r="20" spans="1:37" ht="21.75" customHeight="1">
      <c r="A20" s="342"/>
      <c r="B20" s="338" t="s">
        <v>693</v>
      </c>
      <c r="C20" s="335">
        <v>9231</v>
      </c>
      <c r="D20" s="323">
        <v>9781</v>
      </c>
      <c r="E20" s="336">
        <v>9002</v>
      </c>
      <c r="F20" s="323">
        <v>69</v>
      </c>
      <c r="G20" s="323">
        <v>795</v>
      </c>
      <c r="H20" s="337">
        <f t="shared" si="0"/>
        <v>864</v>
      </c>
      <c r="I20" s="336">
        <f t="shared" si="2"/>
        <v>9866</v>
      </c>
      <c r="J20" s="338">
        <v>1</v>
      </c>
      <c r="K20" s="338">
        <v>0</v>
      </c>
      <c r="L20" s="338">
        <v>2067</v>
      </c>
      <c r="M20" s="323"/>
      <c r="N20" s="339"/>
      <c r="O20" s="338">
        <v>2067</v>
      </c>
      <c r="P20" s="338">
        <f t="shared" si="1"/>
        <v>795</v>
      </c>
      <c r="Q20" s="323"/>
      <c r="R20" s="323">
        <v>50</v>
      </c>
      <c r="S20" s="325">
        <v>9781</v>
      </c>
      <c r="T20" s="341"/>
      <c r="U20" s="341"/>
    </row>
    <row r="21" spans="1:37" ht="21.75" customHeight="1">
      <c r="A21" s="342" t="s">
        <v>134</v>
      </c>
      <c r="B21" s="338"/>
      <c r="C21" s="344">
        <f t="shared" ref="C21:R21" si="3">SUM(C7:C20)</f>
        <v>1665131</v>
      </c>
      <c r="D21" s="344">
        <f t="shared" si="3"/>
        <v>2068148</v>
      </c>
      <c r="E21" s="344">
        <f t="shared" si="3"/>
        <v>1654769</v>
      </c>
      <c r="F21" s="344">
        <f t="shared" si="3"/>
        <v>81605</v>
      </c>
      <c r="G21" s="344">
        <f t="shared" si="3"/>
        <v>174242</v>
      </c>
      <c r="H21" s="344">
        <f t="shared" si="3"/>
        <v>255847</v>
      </c>
      <c r="I21" s="344">
        <f t="shared" si="3"/>
        <v>1910616</v>
      </c>
      <c r="J21" s="344">
        <f t="shared" si="3"/>
        <v>3072</v>
      </c>
      <c r="K21" s="344">
        <f t="shared" si="3"/>
        <v>157535</v>
      </c>
      <c r="L21" s="344">
        <f t="shared" si="3"/>
        <v>312778</v>
      </c>
      <c r="M21" s="344">
        <f t="shared" si="3"/>
        <v>0</v>
      </c>
      <c r="N21" s="344">
        <f t="shared" si="3"/>
        <v>50586</v>
      </c>
      <c r="O21" s="344">
        <f t="shared" si="3"/>
        <v>363364</v>
      </c>
      <c r="P21" s="344">
        <f t="shared" si="3"/>
        <v>174242</v>
      </c>
      <c r="Q21" s="344">
        <f t="shared" si="3"/>
        <v>321</v>
      </c>
      <c r="R21" s="344">
        <f t="shared" si="3"/>
        <v>810</v>
      </c>
      <c r="S21" s="343">
        <v>2068148</v>
      </c>
    </row>
    <row r="22" spans="1:37" ht="21.75" customHeight="1">
      <c r="A22" s="340" t="s">
        <v>135</v>
      </c>
      <c r="B22" s="345" t="s">
        <v>694</v>
      </c>
      <c r="C22" s="335">
        <v>12</v>
      </c>
      <c r="D22" s="323">
        <v>13</v>
      </c>
      <c r="E22" s="336">
        <v>14</v>
      </c>
      <c r="F22" s="323">
        <v>1</v>
      </c>
      <c r="G22" s="325">
        <v>0</v>
      </c>
      <c r="H22" s="337">
        <f t="shared" si="0"/>
        <v>1</v>
      </c>
      <c r="I22" s="336">
        <f>E22+H22</f>
        <v>15</v>
      </c>
      <c r="J22" s="336"/>
      <c r="K22" s="336"/>
      <c r="L22" s="338">
        <v>0</v>
      </c>
      <c r="M22" s="325"/>
      <c r="N22" s="325"/>
      <c r="O22" s="338">
        <f>L22-M22+N22</f>
        <v>0</v>
      </c>
      <c r="P22" s="338">
        <f>M22+G22</f>
        <v>0</v>
      </c>
      <c r="Q22" s="325"/>
      <c r="R22" s="323">
        <v>8</v>
      </c>
      <c r="S22" s="325">
        <v>13</v>
      </c>
    </row>
    <row r="23" spans="1:37" ht="21.75" customHeight="1">
      <c r="A23" s="340"/>
      <c r="B23" s="345" t="s">
        <v>893</v>
      </c>
      <c r="C23" s="335"/>
      <c r="D23" s="323">
        <v>9</v>
      </c>
      <c r="E23" s="336"/>
      <c r="F23" s="323">
        <v>10</v>
      </c>
      <c r="G23" s="325"/>
      <c r="H23" s="337">
        <f t="shared" si="0"/>
        <v>10</v>
      </c>
      <c r="I23" s="337">
        <f t="shared" si="0"/>
        <v>10</v>
      </c>
      <c r="J23" s="336"/>
      <c r="K23" s="336"/>
      <c r="L23" s="338"/>
      <c r="M23" s="325"/>
      <c r="N23" s="325"/>
      <c r="O23" s="338"/>
      <c r="P23" s="338"/>
      <c r="Q23" s="325"/>
      <c r="R23" s="323"/>
      <c r="S23" s="325">
        <v>9</v>
      </c>
    </row>
    <row r="24" spans="1:37" ht="21.75" customHeight="1">
      <c r="A24" s="340" t="s">
        <v>136</v>
      </c>
      <c r="B24" s="345" t="s">
        <v>695</v>
      </c>
      <c r="C24" s="335">
        <v>19</v>
      </c>
      <c r="D24" s="323">
        <v>22</v>
      </c>
      <c r="E24" s="336">
        <v>17</v>
      </c>
      <c r="F24" s="323">
        <v>2</v>
      </c>
      <c r="G24" s="325">
        <v>2</v>
      </c>
      <c r="H24" s="337">
        <f t="shared" si="0"/>
        <v>4</v>
      </c>
      <c r="I24" s="336">
        <f t="shared" ref="I24:I29" si="4">E24+H24</f>
        <v>21</v>
      </c>
      <c r="J24" s="336"/>
      <c r="K24" s="336"/>
      <c r="L24" s="338">
        <v>0</v>
      </c>
      <c r="M24" s="325"/>
      <c r="N24" s="325"/>
      <c r="O24" s="338">
        <f t="shared" ref="O24:O29" si="5">L24-M24+N24</f>
        <v>0</v>
      </c>
      <c r="P24" s="338">
        <f t="shared" ref="P24:P29" si="6">M24+G24</f>
        <v>2</v>
      </c>
      <c r="Q24" s="325"/>
      <c r="R24" s="323">
        <v>2</v>
      </c>
      <c r="S24" s="325">
        <v>22</v>
      </c>
    </row>
    <row r="25" spans="1:37" ht="21.75" customHeight="1">
      <c r="A25" s="340" t="s">
        <v>137</v>
      </c>
      <c r="B25" s="345" t="s">
        <v>696</v>
      </c>
      <c r="C25" s="335">
        <v>4</v>
      </c>
      <c r="D25" s="323">
        <v>4</v>
      </c>
      <c r="E25" s="336">
        <v>3</v>
      </c>
      <c r="F25" s="323">
        <v>1</v>
      </c>
      <c r="G25" s="327"/>
      <c r="H25" s="337">
        <f t="shared" si="0"/>
        <v>1</v>
      </c>
      <c r="I25" s="336">
        <f t="shared" si="4"/>
        <v>4</v>
      </c>
      <c r="J25" s="336"/>
      <c r="K25" s="336"/>
      <c r="L25" s="338">
        <v>0</v>
      </c>
      <c r="M25" s="325"/>
      <c r="N25" s="325"/>
      <c r="O25" s="338">
        <f t="shared" si="5"/>
        <v>0</v>
      </c>
      <c r="P25" s="338">
        <f t="shared" si="6"/>
        <v>0</v>
      </c>
      <c r="Q25" s="325"/>
      <c r="R25" s="323">
        <v>2</v>
      </c>
      <c r="S25" s="325">
        <v>4</v>
      </c>
    </row>
    <row r="26" spans="1:37" ht="21.75" customHeight="1">
      <c r="A26" s="340" t="s">
        <v>138</v>
      </c>
      <c r="B26" s="345" t="s">
        <v>697</v>
      </c>
      <c r="C26" s="335">
        <v>15</v>
      </c>
      <c r="D26" s="323">
        <v>18</v>
      </c>
      <c r="E26" s="336">
        <v>16</v>
      </c>
      <c r="F26" s="323">
        <v>3</v>
      </c>
      <c r="G26" s="338"/>
      <c r="H26" s="337">
        <f t="shared" si="0"/>
        <v>3</v>
      </c>
      <c r="I26" s="336">
        <f t="shared" si="4"/>
        <v>19</v>
      </c>
      <c r="J26" s="336"/>
      <c r="K26" s="336"/>
      <c r="L26" s="338">
        <v>0</v>
      </c>
      <c r="M26" s="325"/>
      <c r="N26" s="325"/>
      <c r="O26" s="338">
        <f t="shared" si="5"/>
        <v>0</v>
      </c>
      <c r="P26" s="338">
        <f t="shared" si="6"/>
        <v>0</v>
      </c>
      <c r="Q26" s="325"/>
      <c r="R26" s="323">
        <v>16</v>
      </c>
      <c r="S26" s="325">
        <v>18</v>
      </c>
    </row>
    <row r="27" spans="1:37" ht="21.75" customHeight="1">
      <c r="A27" s="340" t="s">
        <v>139</v>
      </c>
      <c r="B27" s="345" t="s">
        <v>698</v>
      </c>
      <c r="C27" s="335">
        <v>62</v>
      </c>
      <c r="D27" s="323">
        <v>65</v>
      </c>
      <c r="E27" s="336">
        <v>62</v>
      </c>
      <c r="F27" s="323">
        <v>4</v>
      </c>
      <c r="G27" s="325">
        <v>1</v>
      </c>
      <c r="H27" s="337">
        <f t="shared" si="0"/>
        <v>5</v>
      </c>
      <c r="I27" s="336">
        <f t="shared" si="4"/>
        <v>67</v>
      </c>
      <c r="J27" s="336"/>
      <c r="K27" s="336"/>
      <c r="L27" s="338">
        <v>0</v>
      </c>
      <c r="M27" s="325"/>
      <c r="N27" s="325"/>
      <c r="O27" s="338">
        <f t="shared" si="5"/>
        <v>0</v>
      </c>
      <c r="P27" s="338">
        <f t="shared" si="6"/>
        <v>1</v>
      </c>
      <c r="Q27" s="325"/>
      <c r="R27" s="323">
        <v>50</v>
      </c>
      <c r="S27" s="325">
        <v>65</v>
      </c>
    </row>
    <row r="28" spans="1:37" ht="21.75" customHeight="1">
      <c r="A28" s="340" t="s">
        <v>140</v>
      </c>
      <c r="B28" s="346" t="s">
        <v>699</v>
      </c>
      <c r="C28" s="335">
        <v>199</v>
      </c>
      <c r="D28" s="323">
        <v>207</v>
      </c>
      <c r="E28" s="336">
        <v>190</v>
      </c>
      <c r="F28" s="323">
        <v>14</v>
      </c>
      <c r="G28" s="325">
        <v>1</v>
      </c>
      <c r="H28" s="337">
        <f t="shared" si="0"/>
        <v>15</v>
      </c>
      <c r="I28" s="336">
        <f t="shared" si="4"/>
        <v>205</v>
      </c>
      <c r="J28" s="336"/>
      <c r="K28" s="336"/>
      <c r="L28" s="338">
        <v>0</v>
      </c>
      <c r="M28" s="325"/>
      <c r="N28" s="325"/>
      <c r="O28" s="338">
        <f t="shared" si="5"/>
        <v>0</v>
      </c>
      <c r="P28" s="338">
        <f t="shared" si="6"/>
        <v>1</v>
      </c>
      <c r="Q28" s="325"/>
      <c r="R28" s="323">
        <v>30</v>
      </c>
      <c r="S28" s="325">
        <v>207</v>
      </c>
    </row>
    <row r="29" spans="1:37" ht="21.75" customHeight="1">
      <c r="A29" s="340"/>
      <c r="B29" s="345" t="s">
        <v>700</v>
      </c>
      <c r="C29" s="335">
        <v>53</v>
      </c>
      <c r="D29" s="323">
        <v>54</v>
      </c>
      <c r="E29" s="336">
        <v>42</v>
      </c>
      <c r="F29" s="323">
        <v>6</v>
      </c>
      <c r="G29" s="325"/>
      <c r="H29" s="337">
        <f t="shared" si="0"/>
        <v>6</v>
      </c>
      <c r="I29" s="336">
        <f t="shared" si="4"/>
        <v>48</v>
      </c>
      <c r="J29" s="336"/>
      <c r="K29" s="336"/>
      <c r="L29" s="338">
        <v>0</v>
      </c>
      <c r="M29" s="325"/>
      <c r="N29" s="325"/>
      <c r="O29" s="338">
        <f t="shared" si="5"/>
        <v>0</v>
      </c>
      <c r="P29" s="338">
        <f t="shared" si="6"/>
        <v>0</v>
      </c>
      <c r="Q29" s="325">
        <v>0</v>
      </c>
      <c r="R29" s="323">
        <v>34</v>
      </c>
      <c r="S29" s="325">
        <v>54</v>
      </c>
    </row>
    <row r="30" spans="1:37" ht="21.75" customHeight="1">
      <c r="A30" s="342" t="s">
        <v>141</v>
      </c>
      <c r="B30" s="342"/>
      <c r="C30" s="344">
        <f t="shared" ref="C30:R30" si="7">SUM(C22:C29)</f>
        <v>364</v>
      </c>
      <c r="D30" s="344">
        <f t="shared" si="7"/>
        <v>392</v>
      </c>
      <c r="E30" s="344">
        <f t="shared" si="7"/>
        <v>344</v>
      </c>
      <c r="F30" s="344">
        <f t="shared" si="7"/>
        <v>41</v>
      </c>
      <c r="G30" s="344">
        <f t="shared" si="7"/>
        <v>4</v>
      </c>
      <c r="H30" s="344">
        <f t="shared" si="7"/>
        <v>45</v>
      </c>
      <c r="I30" s="344">
        <f t="shared" si="7"/>
        <v>389</v>
      </c>
      <c r="J30" s="344">
        <f t="shared" si="7"/>
        <v>0</v>
      </c>
      <c r="K30" s="344">
        <f t="shared" si="7"/>
        <v>0</v>
      </c>
      <c r="L30" s="344">
        <f t="shared" si="7"/>
        <v>0</v>
      </c>
      <c r="M30" s="344">
        <f t="shared" si="7"/>
        <v>0</v>
      </c>
      <c r="N30" s="344">
        <f t="shared" si="7"/>
        <v>0</v>
      </c>
      <c r="O30" s="344">
        <f t="shared" si="7"/>
        <v>0</v>
      </c>
      <c r="P30" s="344">
        <f t="shared" si="7"/>
        <v>4</v>
      </c>
      <c r="Q30" s="344">
        <f t="shared" si="7"/>
        <v>0</v>
      </c>
      <c r="R30" s="344">
        <f t="shared" si="7"/>
        <v>142</v>
      </c>
      <c r="S30" s="344">
        <v>392</v>
      </c>
    </row>
    <row r="31" spans="1:37" ht="21.75" customHeight="1">
      <c r="A31" s="340" t="s">
        <v>142</v>
      </c>
      <c r="B31" s="345" t="s">
        <v>699</v>
      </c>
      <c r="C31" s="325">
        <v>3</v>
      </c>
      <c r="D31" s="323">
        <v>3</v>
      </c>
      <c r="E31" s="347">
        <v>3</v>
      </c>
      <c r="F31" s="344">
        <v>0</v>
      </c>
      <c r="G31" s="344">
        <v>0</v>
      </c>
      <c r="H31" s="337">
        <f t="shared" si="0"/>
        <v>0</v>
      </c>
      <c r="I31" s="336">
        <f>E31+H31</f>
        <v>3</v>
      </c>
      <c r="J31" s="336"/>
      <c r="K31" s="336"/>
      <c r="L31" s="338">
        <v>0</v>
      </c>
      <c r="M31" s="325"/>
      <c r="N31" s="325"/>
      <c r="O31" s="338">
        <f>L31-M31+N31</f>
        <v>0</v>
      </c>
      <c r="P31" s="338">
        <f>M31+G31</f>
        <v>0</v>
      </c>
      <c r="Q31" s="325"/>
      <c r="R31" s="325">
        <v>3</v>
      </c>
      <c r="S31" s="325">
        <v>3</v>
      </c>
    </row>
    <row r="32" spans="1:37" ht="21.75" customHeight="1">
      <c r="A32" s="340" t="s">
        <v>143</v>
      </c>
      <c r="B32" s="345" t="s">
        <v>701</v>
      </c>
      <c r="C32" s="325">
        <v>1</v>
      </c>
      <c r="D32" s="323">
        <v>1</v>
      </c>
      <c r="E32" s="347">
        <v>1</v>
      </c>
      <c r="F32" s="325">
        <v>0</v>
      </c>
      <c r="G32" s="325">
        <v>0</v>
      </c>
      <c r="H32" s="337">
        <f t="shared" si="0"/>
        <v>0</v>
      </c>
      <c r="I32" s="336">
        <f>E32+H32</f>
        <v>1</v>
      </c>
      <c r="J32" s="336"/>
      <c r="K32" s="336"/>
      <c r="L32" s="338">
        <v>0</v>
      </c>
      <c r="M32" s="325"/>
      <c r="N32" s="325"/>
      <c r="O32" s="338">
        <f>L32-M32+N32</f>
        <v>0</v>
      </c>
      <c r="P32" s="338">
        <f>M32+G32</f>
        <v>0</v>
      </c>
      <c r="Q32" s="325"/>
      <c r="R32" s="325"/>
      <c r="S32" s="325">
        <v>1</v>
      </c>
    </row>
    <row r="33" spans="1:89" ht="21.75" customHeight="1">
      <c r="A33" s="340" t="s">
        <v>746</v>
      </c>
      <c r="B33" s="345" t="s">
        <v>145</v>
      </c>
      <c r="C33" s="325">
        <v>1</v>
      </c>
      <c r="D33" s="323">
        <v>1</v>
      </c>
      <c r="E33" s="347">
        <v>1</v>
      </c>
      <c r="F33" s="325">
        <v>0</v>
      </c>
      <c r="G33" s="325">
        <v>0</v>
      </c>
      <c r="H33" s="337">
        <f t="shared" si="0"/>
        <v>0</v>
      </c>
      <c r="I33" s="336">
        <f>E33+H33</f>
        <v>1</v>
      </c>
      <c r="J33" s="336"/>
      <c r="K33" s="336"/>
      <c r="L33" s="338">
        <v>0</v>
      </c>
      <c r="M33" s="325"/>
      <c r="N33" s="325"/>
      <c r="O33" s="338">
        <f>L33-M33+N33</f>
        <v>0</v>
      </c>
      <c r="P33" s="338">
        <f>M33+G33</f>
        <v>0</v>
      </c>
      <c r="Q33" s="325"/>
      <c r="R33" s="325">
        <v>1</v>
      </c>
      <c r="S33" s="325">
        <v>1</v>
      </c>
    </row>
    <row r="34" spans="1:89">
      <c r="A34" s="340" t="s">
        <v>144</v>
      </c>
      <c r="B34" s="345" t="s">
        <v>702</v>
      </c>
      <c r="C34" s="325">
        <v>9</v>
      </c>
      <c r="D34" s="323">
        <v>10</v>
      </c>
      <c r="E34" s="347">
        <v>9</v>
      </c>
      <c r="F34" s="325">
        <v>1</v>
      </c>
      <c r="G34" s="325"/>
      <c r="H34" s="337">
        <f t="shared" si="0"/>
        <v>1</v>
      </c>
      <c r="I34" s="336">
        <f>E34+H34</f>
        <v>10</v>
      </c>
      <c r="J34" s="325"/>
      <c r="K34" s="325"/>
      <c r="L34" s="325">
        <v>0</v>
      </c>
      <c r="M34" s="325"/>
      <c r="N34" s="325"/>
      <c r="O34" s="338">
        <f>L34-M34+N34</f>
        <v>0</v>
      </c>
      <c r="P34" s="338">
        <f>H34+M34</f>
        <v>1</v>
      </c>
      <c r="Q34" s="325">
        <v>0</v>
      </c>
      <c r="R34" s="325">
        <v>10</v>
      </c>
      <c r="S34" s="325">
        <v>10</v>
      </c>
    </row>
    <row r="35" spans="1:89" ht="21.75" customHeight="1">
      <c r="A35" s="342" t="s">
        <v>146</v>
      </c>
      <c r="B35" s="342"/>
      <c r="C35" s="344">
        <f>SUM(C31:C34)</f>
        <v>14</v>
      </c>
      <c r="D35" s="344">
        <f>SUM(D31:D34)</f>
        <v>15</v>
      </c>
      <c r="E35" s="344">
        <v>14</v>
      </c>
      <c r="F35" s="344">
        <v>1</v>
      </c>
      <c r="G35" s="344"/>
      <c r="H35" s="337">
        <f t="shared" si="0"/>
        <v>1</v>
      </c>
      <c r="I35" s="344">
        <f t="shared" ref="I35:R35" si="8">SUM(I31:I34)</f>
        <v>15</v>
      </c>
      <c r="J35" s="344">
        <f t="shared" si="8"/>
        <v>0</v>
      </c>
      <c r="K35" s="344">
        <f t="shared" si="8"/>
        <v>0</v>
      </c>
      <c r="L35" s="344">
        <v>0</v>
      </c>
      <c r="M35" s="344">
        <f t="shared" si="8"/>
        <v>0</v>
      </c>
      <c r="N35" s="344">
        <f t="shared" si="8"/>
        <v>0</v>
      </c>
      <c r="O35" s="344">
        <f t="shared" si="8"/>
        <v>0</v>
      </c>
      <c r="P35" s="344">
        <f t="shared" si="8"/>
        <v>1</v>
      </c>
      <c r="Q35" s="344">
        <f t="shared" si="8"/>
        <v>0</v>
      </c>
      <c r="R35" s="344">
        <f t="shared" si="8"/>
        <v>14</v>
      </c>
      <c r="S35" s="344">
        <v>15</v>
      </c>
    </row>
    <row r="36" spans="1:89" ht="22.5" customHeight="1">
      <c r="A36" s="328" t="s">
        <v>703</v>
      </c>
      <c r="B36" s="328"/>
      <c r="C36" s="348">
        <f t="shared" ref="C36:S36" si="9">C21+C30+C35</f>
        <v>1665509</v>
      </c>
      <c r="D36" s="348">
        <f t="shared" si="9"/>
        <v>2068555</v>
      </c>
      <c r="E36" s="348">
        <f t="shared" si="9"/>
        <v>1655127</v>
      </c>
      <c r="F36" s="348">
        <f t="shared" si="9"/>
        <v>81647</v>
      </c>
      <c r="G36" s="348">
        <f t="shared" si="9"/>
        <v>174246</v>
      </c>
      <c r="H36" s="348">
        <f t="shared" si="9"/>
        <v>255893</v>
      </c>
      <c r="I36" s="348">
        <f t="shared" si="9"/>
        <v>1911020</v>
      </c>
      <c r="J36" s="348">
        <f t="shared" si="9"/>
        <v>3072</v>
      </c>
      <c r="K36" s="348">
        <f t="shared" si="9"/>
        <v>157535</v>
      </c>
      <c r="L36" s="348">
        <f t="shared" si="9"/>
        <v>312778</v>
      </c>
      <c r="M36" s="348">
        <f t="shared" si="9"/>
        <v>0</v>
      </c>
      <c r="N36" s="348">
        <f t="shared" si="9"/>
        <v>50586</v>
      </c>
      <c r="O36" s="348">
        <f t="shared" si="9"/>
        <v>363364</v>
      </c>
      <c r="P36" s="348">
        <f t="shared" si="9"/>
        <v>174247</v>
      </c>
      <c r="Q36" s="348">
        <f t="shared" si="9"/>
        <v>321</v>
      </c>
      <c r="R36" s="348">
        <f t="shared" si="9"/>
        <v>966</v>
      </c>
      <c r="S36" s="348">
        <f t="shared" si="9"/>
        <v>2068555</v>
      </c>
    </row>
    <row r="37" spans="1:89">
      <c r="A37" s="349"/>
      <c r="B37" s="341"/>
      <c r="C37" s="341"/>
      <c r="D37" s="341"/>
      <c r="E37" s="341"/>
      <c r="F37" s="341"/>
      <c r="G37" s="341"/>
      <c r="H37" s="341"/>
      <c r="I37" s="341"/>
      <c r="J37" s="341"/>
      <c r="K37" s="341"/>
      <c r="L37" s="341"/>
      <c r="M37" s="341"/>
      <c r="N37" s="341"/>
      <c r="O37" s="341"/>
      <c r="P37" s="341"/>
      <c r="Q37" s="341"/>
      <c r="R37" s="341"/>
      <c r="S37" s="341"/>
      <c r="T37" s="341"/>
      <c r="U37" s="349"/>
      <c r="V37" s="341"/>
      <c r="W37" s="341"/>
      <c r="X37" s="341"/>
      <c r="Y37" s="341"/>
      <c r="Z37" s="341"/>
      <c r="AA37" s="341"/>
      <c r="AB37" s="341"/>
      <c r="AC37" s="341"/>
      <c r="AD37" s="341"/>
      <c r="AE37" s="341"/>
      <c r="AF37" s="349"/>
      <c r="AG37" s="341"/>
      <c r="AH37" s="341"/>
      <c r="AI37" s="341"/>
      <c r="AJ37" s="341"/>
      <c r="AK37" s="341"/>
      <c r="AL37" s="341"/>
      <c r="AM37" s="341"/>
      <c r="AN37" s="341"/>
      <c r="AO37" s="349"/>
      <c r="AP37" s="341"/>
      <c r="AQ37" s="341"/>
      <c r="AR37" s="341"/>
      <c r="AS37" s="341"/>
      <c r="AT37" s="341"/>
      <c r="AU37" s="341"/>
      <c r="AV37" s="341"/>
      <c r="AW37" s="341"/>
      <c r="AX37" s="341"/>
      <c r="AY37" s="341"/>
      <c r="AZ37" s="341"/>
      <c r="BA37" s="341"/>
      <c r="BB37" s="341"/>
      <c r="BC37" s="341"/>
      <c r="BD37" s="341"/>
      <c r="BE37" s="341"/>
      <c r="BF37" s="341"/>
      <c r="BG37" s="341"/>
      <c r="BH37" s="341"/>
      <c r="BI37" s="341"/>
      <c r="BJ37" s="341"/>
      <c r="BK37" s="341"/>
      <c r="BL37" s="341"/>
      <c r="BM37" s="341"/>
      <c r="BN37" s="341"/>
      <c r="BO37" s="341"/>
      <c r="BP37" s="341"/>
      <c r="BQ37" s="341"/>
      <c r="BR37" s="341"/>
      <c r="BS37" s="341"/>
      <c r="BT37" s="341"/>
      <c r="BU37" s="341"/>
      <c r="BV37" s="341"/>
      <c r="BW37" s="341"/>
      <c r="BX37" s="341"/>
      <c r="BY37" s="341"/>
      <c r="BZ37" s="341"/>
      <c r="CA37" s="341"/>
      <c r="CB37" s="341"/>
      <c r="CC37" s="341"/>
      <c r="CD37" s="341"/>
      <c r="CE37" s="341"/>
      <c r="CF37" s="341"/>
      <c r="CG37" s="341"/>
      <c r="CH37" s="341"/>
      <c r="CI37" s="341"/>
      <c r="CJ37" s="341"/>
      <c r="CK37" s="341"/>
    </row>
    <row r="38" spans="1:89">
      <c r="A38" s="341"/>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c r="AW38" s="341"/>
      <c r="AX38" s="341"/>
      <c r="AY38" s="341"/>
      <c r="AZ38" s="341"/>
      <c r="BA38" s="341"/>
      <c r="BB38" s="341"/>
      <c r="BC38" s="341"/>
      <c r="BD38" s="341"/>
      <c r="BE38" s="341"/>
      <c r="BF38" s="341"/>
      <c r="BG38" s="341"/>
      <c r="BH38" s="341"/>
      <c r="BI38" s="341"/>
      <c r="BJ38" s="341"/>
      <c r="BK38" s="341"/>
      <c r="BL38" s="341"/>
      <c r="BM38" s="341"/>
      <c r="BN38" s="341"/>
      <c r="BO38" s="341"/>
      <c r="BP38" s="341"/>
      <c r="BQ38" s="341"/>
      <c r="BR38" s="341"/>
      <c r="BS38" s="341"/>
      <c r="BT38" s="341"/>
      <c r="BU38" s="341"/>
      <c r="BV38" s="341"/>
      <c r="BW38" s="341"/>
      <c r="BX38" s="341"/>
      <c r="BY38" s="341"/>
      <c r="BZ38" s="341"/>
      <c r="CA38" s="341"/>
      <c r="CB38" s="341"/>
      <c r="CC38" s="341"/>
      <c r="CD38" s="341"/>
      <c r="CE38" s="341"/>
      <c r="CF38" s="341"/>
      <c r="CG38" s="341"/>
      <c r="CH38" s="341"/>
      <c r="CI38" s="341"/>
      <c r="CJ38" s="341"/>
      <c r="CK38" s="341"/>
    </row>
    <row r="39" spans="1:89">
      <c r="A39" s="350"/>
      <c r="B39" s="351"/>
      <c r="K39" s="341"/>
      <c r="L39" s="341"/>
      <c r="M39" s="341"/>
      <c r="N39" s="341"/>
      <c r="O39" s="341"/>
      <c r="P39" s="341"/>
      <c r="Q39" s="341"/>
      <c r="R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c r="AW39" s="341"/>
      <c r="AX39" s="341"/>
      <c r="AY39" s="341"/>
      <c r="AZ39" s="341"/>
      <c r="BA39" s="341"/>
      <c r="BB39" s="341"/>
      <c r="BC39" s="341"/>
      <c r="BD39" s="341"/>
      <c r="BE39" s="341"/>
      <c r="BF39" s="341"/>
      <c r="BG39" s="341"/>
      <c r="BH39" s="341"/>
      <c r="BI39" s="341"/>
      <c r="BJ39" s="341"/>
      <c r="BK39" s="341"/>
      <c r="BL39" s="341"/>
      <c r="BM39" s="341"/>
      <c r="BN39" s="341"/>
      <c r="BO39" s="341"/>
      <c r="BP39" s="341"/>
      <c r="BQ39" s="341"/>
      <c r="BR39" s="341"/>
      <c r="BS39" s="341"/>
      <c r="BT39" s="341"/>
      <c r="BU39" s="341"/>
      <c r="BV39" s="341"/>
      <c r="BW39" s="341"/>
      <c r="BX39" s="341"/>
      <c r="BY39" s="341"/>
      <c r="BZ39" s="341"/>
      <c r="CA39" s="341"/>
      <c r="CB39" s="341"/>
      <c r="CC39" s="341"/>
      <c r="CD39" s="341"/>
      <c r="CE39" s="341"/>
      <c r="CF39" s="341"/>
      <c r="CG39" s="341"/>
      <c r="CH39" s="341"/>
      <c r="CI39" s="341"/>
      <c r="CJ39" s="341"/>
      <c r="CK39" s="341"/>
    </row>
    <row r="40" spans="1:89">
      <c r="A40" s="351"/>
      <c r="B40" s="351"/>
      <c r="J40" s="341"/>
      <c r="K40" s="341"/>
      <c r="L40" s="341"/>
      <c r="M40" s="341"/>
      <c r="N40" s="341"/>
      <c r="P40" s="341"/>
      <c r="Q40" s="341"/>
      <c r="R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c r="AW40" s="341"/>
      <c r="AX40" s="341"/>
      <c r="AY40" s="341"/>
      <c r="AZ40" s="341"/>
      <c r="BA40" s="341"/>
      <c r="BB40" s="341"/>
      <c r="BC40" s="341"/>
      <c r="BD40" s="341"/>
      <c r="BE40" s="341"/>
      <c r="BF40" s="341"/>
      <c r="BG40" s="341"/>
      <c r="BH40" s="341"/>
      <c r="BI40" s="341"/>
      <c r="BJ40" s="341"/>
      <c r="BK40" s="341"/>
      <c r="BL40" s="341"/>
      <c r="BM40" s="341"/>
      <c r="BN40" s="341"/>
      <c r="BO40" s="341"/>
      <c r="BP40" s="341"/>
      <c r="BQ40" s="341"/>
      <c r="BR40" s="341"/>
      <c r="BS40" s="341"/>
      <c r="BT40" s="341"/>
      <c r="BU40" s="341"/>
      <c r="BV40" s="341"/>
      <c r="BW40" s="341"/>
      <c r="BX40" s="341"/>
      <c r="BY40" s="341"/>
      <c r="BZ40" s="341"/>
      <c r="CA40" s="341"/>
      <c r="CB40" s="341"/>
      <c r="CC40" s="341"/>
      <c r="CD40" s="341"/>
      <c r="CE40" s="341"/>
      <c r="CF40" s="341"/>
      <c r="CG40" s="341"/>
      <c r="CH40" s="341"/>
      <c r="CI40" s="341"/>
      <c r="CJ40" s="341"/>
      <c r="CK40" s="341"/>
    </row>
    <row r="41" spans="1:89">
      <c r="C41" s="341"/>
      <c r="D41" s="352"/>
      <c r="E41" s="341"/>
      <c r="F41" s="341"/>
      <c r="G41" s="341"/>
      <c r="I41" s="341"/>
      <c r="K41" s="341"/>
      <c r="L41" s="341"/>
      <c r="M41" s="341"/>
      <c r="N41" s="341"/>
      <c r="O41" s="341"/>
      <c r="P41" s="341"/>
      <c r="Q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c r="AW41" s="341"/>
      <c r="AX41" s="341"/>
      <c r="AY41" s="341"/>
      <c r="AZ41" s="341"/>
      <c r="BA41" s="341"/>
      <c r="BB41" s="341"/>
      <c r="BC41" s="341"/>
      <c r="BD41" s="341"/>
      <c r="BE41" s="341"/>
      <c r="BF41" s="341"/>
      <c r="BG41" s="341"/>
      <c r="BH41" s="341"/>
      <c r="BI41" s="341"/>
      <c r="BJ41" s="341"/>
      <c r="BK41" s="341"/>
      <c r="BL41" s="341"/>
      <c r="BM41" s="341"/>
      <c r="BN41" s="341"/>
      <c r="BO41" s="341"/>
      <c r="BP41" s="341"/>
      <c r="BQ41" s="341"/>
      <c r="BR41" s="341"/>
      <c r="BS41" s="341"/>
      <c r="BT41" s="341"/>
      <c r="BU41" s="341"/>
      <c r="BV41" s="341"/>
      <c r="BW41" s="341"/>
      <c r="BX41" s="341"/>
      <c r="BY41" s="341"/>
      <c r="BZ41" s="341"/>
      <c r="CA41" s="341"/>
      <c r="CB41" s="341"/>
      <c r="CC41" s="341"/>
      <c r="CD41" s="341"/>
      <c r="CE41" s="341"/>
      <c r="CF41" s="341"/>
      <c r="CG41" s="341"/>
      <c r="CH41" s="341"/>
      <c r="CI41" s="341"/>
      <c r="CJ41" s="341"/>
      <c r="CK41" s="341"/>
    </row>
    <row r="42" spans="1:89" s="341" customFormat="1">
      <c r="B42" s="353"/>
      <c r="D42" s="354"/>
      <c r="E42" s="324"/>
      <c r="F42" s="324"/>
      <c r="G42" s="324"/>
      <c r="H42" s="324"/>
      <c r="I42" s="324"/>
      <c r="O42" s="324"/>
    </row>
    <row r="43" spans="1:89">
      <c r="A43" s="351"/>
      <c r="B43" s="351"/>
      <c r="D43" s="354"/>
      <c r="K43" s="341"/>
      <c r="M43" s="341"/>
      <c r="N43" s="341"/>
      <c r="O43" s="341"/>
      <c r="P43" s="341"/>
    </row>
    <row r="44" spans="1:89">
      <c r="A44" s="350"/>
      <c r="B44" s="350"/>
      <c r="D44" s="354"/>
      <c r="K44" s="341"/>
    </row>
    <row r="45" spans="1:89">
      <c r="K45" s="341"/>
    </row>
    <row r="46" spans="1:89">
      <c r="K46" s="341"/>
    </row>
    <row r="47" spans="1:89">
      <c r="K47" s="341"/>
    </row>
    <row r="48" spans="1:89">
      <c r="K48" s="341"/>
    </row>
    <row r="49" spans="11:11">
      <c r="K49" s="341"/>
    </row>
    <row r="50" spans="11:11">
      <c r="K50" s="341"/>
    </row>
    <row r="51" spans="11:11">
      <c r="K51" s="341"/>
    </row>
    <row r="52" spans="11:11">
      <c r="K52" s="341"/>
    </row>
    <row r="53" spans="11:11">
      <c r="K53" s="341"/>
    </row>
  </sheetData>
  <mergeCells count="3">
    <mergeCell ref="F2:G2"/>
    <mergeCell ref="Q4:Q6"/>
    <mergeCell ref="R4:R6"/>
  </mergeCells>
  <pageMargins left="0.15748031496062992" right="0.15748031496062992" top="0.98425196850393704" bottom="0.98425196850393704" header="0.51181102362204722" footer="0.51181102362204722"/>
  <pageSetup scale="44"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theme="3" tint="0.59999389629810485"/>
  </sheetPr>
  <dimension ref="A1:CQ61"/>
  <sheetViews>
    <sheetView topLeftCell="A7" zoomScaleSheetLayoutView="100" workbookViewId="0">
      <pane xSplit="1" topLeftCell="B1" activePane="topRight" state="frozen"/>
      <selection activeCell="C36" sqref="C36"/>
      <selection pane="topRight" activeCell="E15" sqref="E15"/>
    </sheetView>
  </sheetViews>
  <sheetFormatPr defaultRowHeight="15"/>
  <cols>
    <col min="1" max="1" width="29.109375" style="356" customWidth="1"/>
    <col min="2" max="2" width="10.77734375" style="356" bestFit="1" customWidth="1"/>
    <col min="3" max="3" width="14.77734375" style="356" bestFit="1" customWidth="1"/>
    <col min="4" max="4" width="11.33203125" style="356" bestFit="1" customWidth="1"/>
    <col min="5" max="5" width="10" style="356" bestFit="1" customWidth="1"/>
    <col min="6" max="6" width="14.109375" style="356" customWidth="1"/>
    <col min="7" max="7" width="17.33203125" style="356" bestFit="1" customWidth="1"/>
    <col min="8" max="8" width="13.33203125" style="356" customWidth="1"/>
    <col min="9" max="9" width="10" style="356" customWidth="1"/>
    <col min="10" max="10" width="12.5546875" style="356" customWidth="1"/>
    <col min="11" max="11" width="14.109375" style="356" bestFit="1" customWidth="1"/>
    <col min="12" max="12" width="9.21875" style="356" customWidth="1"/>
    <col min="13" max="13" width="12.77734375" style="356" customWidth="1"/>
    <col min="14" max="15" width="13.33203125" style="356" customWidth="1"/>
    <col min="16" max="16" width="13.5546875" style="356" bestFit="1" customWidth="1"/>
    <col min="17" max="17" width="10.33203125" style="356" customWidth="1"/>
    <col min="18" max="18" width="10.5546875" style="356" customWidth="1"/>
    <col min="19" max="19" width="11.21875" style="356" bestFit="1" customWidth="1"/>
    <col min="20" max="20" width="6.6640625" style="356" customWidth="1"/>
    <col min="21" max="21" width="7" style="356" bestFit="1" customWidth="1"/>
    <col min="22" max="22" width="7" style="358" bestFit="1" customWidth="1"/>
    <col min="23" max="23" width="5.77734375" style="356" customWidth="1"/>
    <col min="24" max="24" width="5.88671875" style="356" customWidth="1"/>
    <col min="25" max="16384" width="8.88671875" style="356"/>
  </cols>
  <sheetData>
    <row r="1" spans="1:43">
      <c r="A1" s="355" t="s">
        <v>817</v>
      </c>
      <c r="B1" s="355"/>
      <c r="C1" s="339"/>
      <c r="D1" s="339"/>
      <c r="E1" s="339"/>
      <c r="G1" s="339"/>
      <c r="H1" s="339"/>
      <c r="I1" s="339"/>
      <c r="J1" s="339"/>
      <c r="K1" s="339"/>
      <c r="L1" s="339"/>
      <c r="M1" s="339"/>
      <c r="N1" s="339"/>
      <c r="O1" s="357"/>
      <c r="P1" s="355"/>
      <c r="Q1" s="339"/>
    </row>
    <row r="2" spans="1:43" ht="15.75">
      <c r="A2" s="359" t="s">
        <v>678</v>
      </c>
      <c r="B2" s="359"/>
      <c r="C2" s="360" t="s">
        <v>818</v>
      </c>
      <c r="D2" s="360" t="s">
        <v>819</v>
      </c>
      <c r="E2" s="339"/>
      <c r="F2" s="562" t="s">
        <v>679</v>
      </c>
      <c r="G2" s="563"/>
      <c r="H2" s="339"/>
      <c r="I2" s="339"/>
      <c r="J2" s="339"/>
      <c r="K2" s="339"/>
      <c r="L2" s="339"/>
      <c r="M2" s="361" t="s">
        <v>815</v>
      </c>
      <c r="N2" s="339"/>
      <c r="O2" s="339"/>
      <c r="P2" s="339"/>
      <c r="Q2" s="339"/>
      <c r="R2" s="362" t="s">
        <v>820</v>
      </c>
      <c r="S2" s="363"/>
    </row>
    <row r="3" spans="1:43">
      <c r="A3" s="339"/>
      <c r="B3" s="339"/>
      <c r="C3" s="364" t="s">
        <v>79</v>
      </c>
      <c r="D3" s="364" t="s">
        <v>80</v>
      </c>
      <c r="E3" s="364" t="s">
        <v>81</v>
      </c>
      <c r="F3" s="364" t="s">
        <v>82</v>
      </c>
      <c r="G3" s="364" t="s">
        <v>83</v>
      </c>
      <c r="H3" s="364" t="s">
        <v>84</v>
      </c>
      <c r="I3" s="364" t="s">
        <v>85</v>
      </c>
      <c r="J3" s="364" t="s">
        <v>86</v>
      </c>
      <c r="K3" s="364" t="s">
        <v>87</v>
      </c>
      <c r="L3" s="364" t="s">
        <v>88</v>
      </c>
      <c r="M3" s="364" t="s">
        <v>89</v>
      </c>
      <c r="N3" s="364" t="s">
        <v>90</v>
      </c>
      <c r="O3" s="364" t="s">
        <v>91</v>
      </c>
      <c r="P3" s="360" t="s">
        <v>92</v>
      </c>
      <c r="Q3" s="339"/>
      <c r="R3" s="339"/>
      <c r="S3" s="339"/>
    </row>
    <row r="4" spans="1:43" s="366" customFormat="1" ht="20.25" customHeight="1">
      <c r="A4" s="365" t="s">
        <v>93</v>
      </c>
      <c r="B4" s="365" t="s">
        <v>115</v>
      </c>
      <c r="C4" s="365" t="s">
        <v>94</v>
      </c>
      <c r="D4" s="365" t="s">
        <v>94</v>
      </c>
      <c r="E4" s="365" t="s">
        <v>95</v>
      </c>
      <c r="F4" s="365" t="s">
        <v>96</v>
      </c>
      <c r="G4" s="365" t="s">
        <v>96</v>
      </c>
      <c r="H4" s="365" t="s">
        <v>96</v>
      </c>
      <c r="I4" s="365" t="s">
        <v>95</v>
      </c>
      <c r="J4" s="365" t="s">
        <v>97</v>
      </c>
      <c r="K4" s="365" t="s">
        <v>97</v>
      </c>
      <c r="L4" s="365" t="s">
        <v>98</v>
      </c>
      <c r="M4" s="365" t="s">
        <v>99</v>
      </c>
      <c r="N4" s="365" t="s">
        <v>100</v>
      </c>
      <c r="O4" s="365" t="s">
        <v>98</v>
      </c>
      <c r="P4" s="365" t="s">
        <v>101</v>
      </c>
      <c r="Q4" s="564" t="s">
        <v>102</v>
      </c>
      <c r="R4" s="564" t="s">
        <v>103</v>
      </c>
      <c r="S4" s="331" t="s">
        <v>94</v>
      </c>
      <c r="V4" s="367"/>
    </row>
    <row r="5" spans="1:43" s="366" customFormat="1" ht="20.25" customHeight="1">
      <c r="A5" s="368"/>
      <c r="B5" s="368"/>
      <c r="C5" s="365" t="s">
        <v>104</v>
      </c>
      <c r="D5" s="365" t="s">
        <v>105</v>
      </c>
      <c r="E5" s="365" t="s">
        <v>106</v>
      </c>
      <c r="F5" s="365" t="s">
        <v>107</v>
      </c>
      <c r="G5" s="365" t="s">
        <v>704</v>
      </c>
      <c r="H5" s="365" t="s">
        <v>109</v>
      </c>
      <c r="I5" s="365" t="s">
        <v>110</v>
      </c>
      <c r="J5" s="365" t="s">
        <v>111</v>
      </c>
      <c r="K5" s="365" t="s">
        <v>111</v>
      </c>
      <c r="L5" s="365" t="s">
        <v>106</v>
      </c>
      <c r="M5" s="365" t="s">
        <v>112</v>
      </c>
      <c r="N5" s="365" t="s">
        <v>113</v>
      </c>
      <c r="O5" s="365" t="s">
        <v>110</v>
      </c>
      <c r="P5" s="365" t="s">
        <v>114</v>
      </c>
      <c r="Q5" s="564"/>
      <c r="R5" s="564"/>
      <c r="S5" s="331" t="s">
        <v>105</v>
      </c>
      <c r="V5" s="367"/>
    </row>
    <row r="6" spans="1:43" s="366" customFormat="1" ht="20.25" customHeight="1">
      <c r="A6" s="365" t="s">
        <v>115</v>
      </c>
      <c r="B6" s="365"/>
      <c r="C6" s="365" t="s">
        <v>116</v>
      </c>
      <c r="D6" s="365" t="s">
        <v>117</v>
      </c>
      <c r="E6" s="365" t="s">
        <v>118</v>
      </c>
      <c r="F6" s="365" t="s">
        <v>119</v>
      </c>
      <c r="G6" s="365" t="s">
        <v>119</v>
      </c>
      <c r="H6" s="365" t="s">
        <v>119</v>
      </c>
      <c r="I6" s="365" t="s">
        <v>120</v>
      </c>
      <c r="J6" s="365" t="s">
        <v>121</v>
      </c>
      <c r="K6" s="365" t="s">
        <v>122</v>
      </c>
      <c r="L6" s="365" t="s">
        <v>118</v>
      </c>
      <c r="M6" s="365" t="s">
        <v>119</v>
      </c>
      <c r="N6" s="365" t="s">
        <v>119</v>
      </c>
      <c r="O6" s="365" t="s">
        <v>120</v>
      </c>
      <c r="P6" s="365" t="s">
        <v>119</v>
      </c>
      <c r="Q6" s="564"/>
      <c r="R6" s="564"/>
      <c r="S6" s="331" t="s">
        <v>117</v>
      </c>
      <c r="U6" s="356"/>
      <c r="V6" s="358"/>
    </row>
    <row r="7" spans="1:43" ht="20.25" customHeight="1">
      <c r="A7" s="334" t="s">
        <v>123</v>
      </c>
      <c r="B7" s="334" t="s">
        <v>680</v>
      </c>
      <c r="C7" s="339">
        <v>1074221</v>
      </c>
      <c r="D7" s="373">
        <v>1197184</v>
      </c>
      <c r="E7" s="339">
        <v>1012463</v>
      </c>
      <c r="F7" s="339">
        <f>4741+97451-21</f>
        <v>102171</v>
      </c>
      <c r="G7" s="339">
        <f>17096+10</f>
        <v>17106</v>
      </c>
      <c r="H7" s="339">
        <f>F7+G7</f>
        <v>119277</v>
      </c>
      <c r="I7" s="371">
        <f>E7+H7</f>
        <v>1131740</v>
      </c>
      <c r="J7" s="339">
        <v>156577</v>
      </c>
      <c r="K7" s="339">
        <f>1944+169507</f>
        <v>171451</v>
      </c>
      <c r="L7" s="339">
        <f>274240-97447</f>
        <v>176793</v>
      </c>
      <c r="M7" s="339">
        <f>9025+11613</f>
        <v>20638</v>
      </c>
      <c r="N7" s="339">
        <v>1</v>
      </c>
      <c r="O7" s="481">
        <f>L7-M7+N7</f>
        <v>156156</v>
      </c>
      <c r="P7" s="372">
        <f>H7+M7</f>
        <v>139915</v>
      </c>
      <c r="Q7" s="373"/>
      <c r="R7" s="481"/>
      <c r="S7" s="373">
        <v>1197184</v>
      </c>
      <c r="V7" s="356"/>
    </row>
    <row r="8" spans="1:43" ht="20.25" customHeight="1">
      <c r="A8" s="340" t="s">
        <v>124</v>
      </c>
      <c r="B8" s="334" t="s">
        <v>681</v>
      </c>
      <c r="C8" s="339">
        <v>476969</v>
      </c>
      <c r="D8" s="373">
        <v>489974</v>
      </c>
      <c r="E8" s="339">
        <v>293463</v>
      </c>
      <c r="F8" s="339">
        <v>807</v>
      </c>
      <c r="G8" s="339">
        <v>5058</v>
      </c>
      <c r="H8" s="339">
        <f t="shared" ref="H8:H29" si="0">F8+G8</f>
        <v>5865</v>
      </c>
      <c r="I8" s="371">
        <f t="shared" ref="I8:I18" si="1">E8+H8</f>
        <v>299328</v>
      </c>
      <c r="J8" s="339">
        <v>489</v>
      </c>
      <c r="K8" s="339">
        <v>499</v>
      </c>
      <c r="L8" s="339">
        <v>85582</v>
      </c>
      <c r="M8" s="339">
        <v>5337</v>
      </c>
      <c r="N8" s="339">
        <v>3</v>
      </c>
      <c r="O8" s="481">
        <f t="shared" ref="O8:O34" si="2">L8-M8+N8</f>
        <v>80248</v>
      </c>
      <c r="P8" s="372">
        <f t="shared" ref="P8:P34" si="3">H8+M8</f>
        <v>11202</v>
      </c>
      <c r="Q8" s="373"/>
      <c r="R8" s="481"/>
      <c r="S8" s="373">
        <v>489974</v>
      </c>
      <c r="V8" s="356"/>
    </row>
    <row r="9" spans="1:43" ht="20.25" customHeight="1">
      <c r="A9" s="340" t="s">
        <v>125</v>
      </c>
      <c r="B9" s="338" t="s">
        <v>682</v>
      </c>
      <c r="C9" s="339">
        <v>399506</v>
      </c>
      <c r="D9" s="373">
        <v>410834</v>
      </c>
      <c r="E9" s="339">
        <v>486071</v>
      </c>
      <c r="F9" s="339">
        <v>261</v>
      </c>
      <c r="G9" s="339">
        <v>8009</v>
      </c>
      <c r="H9" s="339">
        <f t="shared" si="0"/>
        <v>8270</v>
      </c>
      <c r="I9" s="371">
        <f t="shared" si="1"/>
        <v>494341</v>
      </c>
      <c r="J9" s="339">
        <v>448</v>
      </c>
      <c r="K9" s="339">
        <v>463</v>
      </c>
      <c r="L9" s="339">
        <f>182317-97447</f>
        <v>84870</v>
      </c>
      <c r="M9" s="339">
        <v>433</v>
      </c>
      <c r="N9" s="339">
        <v>0</v>
      </c>
      <c r="O9" s="481">
        <f t="shared" si="2"/>
        <v>84437</v>
      </c>
      <c r="P9" s="372">
        <f t="shared" si="3"/>
        <v>8703</v>
      </c>
      <c r="Q9" s="373"/>
      <c r="R9" s="481"/>
      <c r="S9" s="373">
        <v>410834</v>
      </c>
      <c r="V9" s="369"/>
    </row>
    <row r="10" spans="1:43" ht="20.25" customHeight="1">
      <c r="A10" s="340" t="s">
        <v>126</v>
      </c>
      <c r="B10" s="334" t="s">
        <v>683</v>
      </c>
      <c r="C10" s="339">
        <v>29059</v>
      </c>
      <c r="D10" s="373">
        <v>30610</v>
      </c>
      <c r="E10" s="339">
        <v>35204</v>
      </c>
      <c r="F10" s="339">
        <v>36</v>
      </c>
      <c r="G10" s="339">
        <v>1181</v>
      </c>
      <c r="H10" s="339">
        <f t="shared" si="0"/>
        <v>1217</v>
      </c>
      <c r="I10" s="371">
        <f t="shared" si="1"/>
        <v>36421</v>
      </c>
      <c r="J10" s="339">
        <v>12</v>
      </c>
      <c r="K10" s="339">
        <v>13</v>
      </c>
      <c r="L10" s="339">
        <v>3990</v>
      </c>
      <c r="M10" s="339">
        <v>33</v>
      </c>
      <c r="N10" s="339">
        <v>12</v>
      </c>
      <c r="O10" s="481">
        <f t="shared" si="2"/>
        <v>3969</v>
      </c>
      <c r="P10" s="372">
        <f t="shared" si="3"/>
        <v>1250</v>
      </c>
      <c r="Q10" s="373"/>
      <c r="R10" s="481">
        <v>37</v>
      </c>
      <c r="S10" s="373">
        <v>30610</v>
      </c>
      <c r="V10" s="356"/>
    </row>
    <row r="11" spans="1:43" ht="20.25" customHeight="1">
      <c r="A11" s="340" t="s">
        <v>127</v>
      </c>
      <c r="B11" s="334" t="s">
        <v>684</v>
      </c>
      <c r="C11" s="339">
        <v>46111</v>
      </c>
      <c r="D11" s="373">
        <v>47343</v>
      </c>
      <c r="E11" s="339">
        <v>39381</v>
      </c>
      <c r="F11" s="339">
        <v>55</v>
      </c>
      <c r="G11" s="339">
        <v>888</v>
      </c>
      <c r="H11" s="339">
        <f t="shared" si="0"/>
        <v>943</v>
      </c>
      <c r="I11" s="371">
        <f t="shared" si="1"/>
        <v>40324</v>
      </c>
      <c r="J11" s="339">
        <v>9</v>
      </c>
      <c r="K11" s="339">
        <v>10</v>
      </c>
      <c r="L11" s="339">
        <v>4647</v>
      </c>
      <c r="M11" s="339">
        <v>22</v>
      </c>
      <c r="N11" s="339">
        <v>16</v>
      </c>
      <c r="O11" s="481">
        <f t="shared" si="2"/>
        <v>4641</v>
      </c>
      <c r="P11" s="372">
        <f t="shared" si="3"/>
        <v>965</v>
      </c>
      <c r="Q11" s="373">
        <v>298</v>
      </c>
      <c r="R11" s="481">
        <v>273</v>
      </c>
      <c r="S11" s="373">
        <v>47343</v>
      </c>
      <c r="V11" s="356"/>
    </row>
    <row r="12" spans="1:43" ht="20.25" customHeight="1">
      <c r="A12" s="340" t="s">
        <v>128</v>
      </c>
      <c r="B12" s="338" t="s">
        <v>685</v>
      </c>
      <c r="C12" s="339">
        <v>2752</v>
      </c>
      <c r="D12" s="373">
        <v>3326</v>
      </c>
      <c r="E12" s="339">
        <v>2820</v>
      </c>
      <c r="F12" s="339">
        <v>50</v>
      </c>
      <c r="G12" s="339">
        <v>463</v>
      </c>
      <c r="H12" s="339">
        <f t="shared" si="0"/>
        <v>513</v>
      </c>
      <c r="I12" s="371">
        <f t="shared" si="1"/>
        <v>3333</v>
      </c>
      <c r="J12" s="339">
        <v>0</v>
      </c>
      <c r="K12" s="339">
        <v>0</v>
      </c>
      <c r="L12" s="339">
        <v>122</v>
      </c>
      <c r="M12" s="339">
        <v>7</v>
      </c>
      <c r="N12" s="339">
        <v>9</v>
      </c>
      <c r="O12" s="481">
        <f t="shared" si="2"/>
        <v>124</v>
      </c>
      <c r="P12" s="372">
        <f t="shared" si="3"/>
        <v>520</v>
      </c>
      <c r="Q12" s="373"/>
      <c r="R12" s="481"/>
      <c r="S12" s="373">
        <v>3326</v>
      </c>
      <c r="V12" s="369"/>
    </row>
    <row r="13" spans="1:43" ht="20.25" customHeight="1">
      <c r="A13" s="340" t="s">
        <v>129</v>
      </c>
      <c r="B13" s="338" t="s">
        <v>686</v>
      </c>
      <c r="C13" s="339">
        <v>10920</v>
      </c>
      <c r="D13" s="373">
        <v>11036</v>
      </c>
      <c r="E13" s="339">
        <v>11574</v>
      </c>
      <c r="F13" s="339">
        <v>17</v>
      </c>
      <c r="G13" s="339">
        <v>226</v>
      </c>
      <c r="H13" s="339">
        <f t="shared" si="0"/>
        <v>243</v>
      </c>
      <c r="I13" s="371">
        <f t="shared" si="1"/>
        <v>11817</v>
      </c>
      <c r="J13" s="339">
        <v>0</v>
      </c>
      <c r="K13" s="339">
        <v>0</v>
      </c>
      <c r="L13" s="339">
        <v>2185</v>
      </c>
      <c r="M13" s="339">
        <v>4</v>
      </c>
      <c r="N13" s="339">
        <v>25</v>
      </c>
      <c r="O13" s="481">
        <f t="shared" si="2"/>
        <v>2206</v>
      </c>
      <c r="P13" s="372">
        <f t="shared" si="3"/>
        <v>247</v>
      </c>
      <c r="Q13" s="373"/>
      <c r="R13" s="481"/>
      <c r="S13" s="373">
        <v>11036</v>
      </c>
      <c r="V13" s="369"/>
    </row>
    <row r="14" spans="1:43" ht="20.25" customHeight="1">
      <c r="A14" s="340" t="s">
        <v>130</v>
      </c>
      <c r="B14" s="338" t="s">
        <v>687</v>
      </c>
      <c r="C14" s="339">
        <v>9928</v>
      </c>
      <c r="D14" s="373">
        <v>10751</v>
      </c>
      <c r="E14" s="339">
        <v>10384</v>
      </c>
      <c r="F14" s="339">
        <v>117</v>
      </c>
      <c r="G14" s="339">
        <v>547</v>
      </c>
      <c r="H14" s="339">
        <f t="shared" si="0"/>
        <v>664</v>
      </c>
      <c r="I14" s="371">
        <f t="shared" si="1"/>
        <v>11048</v>
      </c>
      <c r="J14" s="339">
        <v>0</v>
      </c>
      <c r="K14" s="339">
        <v>0</v>
      </c>
      <c r="L14" s="339">
        <v>2824</v>
      </c>
      <c r="M14" s="339">
        <v>0</v>
      </c>
      <c r="N14" s="339">
        <v>16</v>
      </c>
      <c r="O14" s="481">
        <f t="shared" si="2"/>
        <v>2840</v>
      </c>
      <c r="P14" s="372">
        <f t="shared" si="3"/>
        <v>664</v>
      </c>
      <c r="Q14" s="373"/>
      <c r="R14" s="481"/>
      <c r="S14" s="373">
        <v>10751</v>
      </c>
      <c r="V14" s="369"/>
      <c r="Z14" s="370"/>
      <c r="AA14" s="370"/>
      <c r="AB14" s="370"/>
      <c r="AC14" s="370"/>
      <c r="AD14" s="370"/>
      <c r="AE14" s="370"/>
      <c r="AF14" s="370"/>
      <c r="AG14" s="370"/>
      <c r="AH14" s="370"/>
      <c r="AI14" s="370"/>
      <c r="AJ14" s="370"/>
      <c r="AK14" s="370"/>
      <c r="AL14" s="370"/>
      <c r="AM14" s="370"/>
      <c r="AN14" s="370"/>
      <c r="AO14" s="370"/>
      <c r="AP14" s="370"/>
      <c r="AQ14" s="370"/>
    </row>
    <row r="15" spans="1:43" ht="20.25" customHeight="1">
      <c r="A15" s="340" t="s">
        <v>131</v>
      </c>
      <c r="B15" s="338" t="s">
        <v>688</v>
      </c>
      <c r="C15" s="339">
        <v>610</v>
      </c>
      <c r="D15" s="373">
        <v>707</v>
      </c>
      <c r="E15" s="339">
        <v>592</v>
      </c>
      <c r="F15" s="339">
        <v>8</v>
      </c>
      <c r="G15" s="339">
        <v>84</v>
      </c>
      <c r="H15" s="339">
        <f t="shared" si="0"/>
        <v>92</v>
      </c>
      <c r="I15" s="371">
        <f t="shared" si="1"/>
        <v>684</v>
      </c>
      <c r="J15" s="339">
        <v>0</v>
      </c>
      <c r="K15" s="339">
        <v>0</v>
      </c>
      <c r="L15" s="339">
        <v>5</v>
      </c>
      <c r="M15" s="339">
        <v>2</v>
      </c>
      <c r="N15" s="339">
        <v>1</v>
      </c>
      <c r="O15" s="481">
        <f t="shared" si="2"/>
        <v>4</v>
      </c>
      <c r="P15" s="372">
        <f t="shared" si="3"/>
        <v>94</v>
      </c>
      <c r="Q15" s="373"/>
      <c r="R15" s="481"/>
      <c r="S15" s="373">
        <v>707</v>
      </c>
      <c r="V15" s="369"/>
      <c r="Z15" s="370"/>
      <c r="AA15" s="370"/>
      <c r="AB15" s="370"/>
      <c r="AC15" s="370"/>
      <c r="AD15" s="370"/>
      <c r="AE15" s="370"/>
      <c r="AF15" s="370"/>
      <c r="AG15" s="370"/>
      <c r="AH15" s="370"/>
      <c r="AI15" s="370"/>
      <c r="AJ15" s="370"/>
      <c r="AK15" s="370"/>
      <c r="AL15" s="370"/>
      <c r="AM15" s="370"/>
      <c r="AN15" s="370"/>
      <c r="AO15" s="370"/>
      <c r="AP15" s="370"/>
      <c r="AQ15" s="370"/>
    </row>
    <row r="16" spans="1:43" ht="20.25" customHeight="1">
      <c r="A16" s="340" t="s">
        <v>132</v>
      </c>
      <c r="B16" s="338" t="s">
        <v>689</v>
      </c>
      <c r="C16" s="339">
        <v>89</v>
      </c>
      <c r="D16" s="373">
        <v>90</v>
      </c>
      <c r="E16" s="339">
        <v>94</v>
      </c>
      <c r="F16" s="339">
        <v>1</v>
      </c>
      <c r="G16" s="339">
        <v>1</v>
      </c>
      <c r="H16" s="339">
        <f t="shared" si="0"/>
        <v>2</v>
      </c>
      <c r="I16" s="371">
        <f t="shared" si="1"/>
        <v>96</v>
      </c>
      <c r="J16" s="339">
        <v>0</v>
      </c>
      <c r="K16" s="339">
        <v>0</v>
      </c>
      <c r="L16" s="339">
        <v>1</v>
      </c>
      <c r="M16" s="339">
        <v>0</v>
      </c>
      <c r="N16" s="339">
        <v>0</v>
      </c>
      <c r="O16" s="481">
        <f t="shared" si="2"/>
        <v>1</v>
      </c>
      <c r="P16" s="372">
        <f t="shared" si="3"/>
        <v>2</v>
      </c>
      <c r="Q16" s="373"/>
      <c r="R16" s="481">
        <v>1</v>
      </c>
      <c r="S16" s="373">
        <v>90</v>
      </c>
      <c r="V16" s="369"/>
      <c r="Y16" s="370"/>
      <c r="Z16" s="370"/>
      <c r="AA16" s="370"/>
      <c r="AB16" s="370"/>
      <c r="AC16" s="370"/>
      <c r="AD16" s="370"/>
      <c r="AE16" s="370"/>
      <c r="AF16" s="370"/>
      <c r="AG16" s="370"/>
      <c r="AH16" s="370"/>
      <c r="AI16" s="370"/>
      <c r="AJ16" s="370"/>
      <c r="AK16" s="370"/>
      <c r="AL16" s="370"/>
      <c r="AM16" s="370"/>
      <c r="AN16" s="370"/>
      <c r="AO16" s="370"/>
      <c r="AP16" s="370"/>
      <c r="AQ16" s="370"/>
    </row>
    <row r="17" spans="1:43" ht="20.25" customHeight="1">
      <c r="A17" s="340" t="s">
        <v>133</v>
      </c>
      <c r="B17" s="338" t="s">
        <v>690</v>
      </c>
      <c r="C17" s="339">
        <v>3974</v>
      </c>
      <c r="D17" s="373">
        <v>4088</v>
      </c>
      <c r="E17" s="339">
        <v>3992</v>
      </c>
      <c r="F17" s="339">
        <v>29</v>
      </c>
      <c r="G17" s="339">
        <v>69</v>
      </c>
      <c r="H17" s="339">
        <f t="shared" si="0"/>
        <v>98</v>
      </c>
      <c r="I17" s="371">
        <f t="shared" si="1"/>
        <v>4090</v>
      </c>
      <c r="J17" s="339">
        <v>0</v>
      </c>
      <c r="K17" s="339">
        <v>0</v>
      </c>
      <c r="L17" s="339">
        <v>233</v>
      </c>
      <c r="M17" s="339">
        <v>4</v>
      </c>
      <c r="N17" s="339">
        <v>12</v>
      </c>
      <c r="O17" s="481">
        <f t="shared" si="2"/>
        <v>241</v>
      </c>
      <c r="P17" s="372">
        <f t="shared" si="3"/>
        <v>102</v>
      </c>
      <c r="Q17" s="373"/>
      <c r="R17" s="481">
        <v>21</v>
      </c>
      <c r="S17" s="373">
        <v>4088</v>
      </c>
      <c r="V17" s="369"/>
      <c r="W17" s="370"/>
      <c r="Y17" s="370"/>
      <c r="Z17" s="370"/>
      <c r="AA17" s="370"/>
      <c r="AB17" s="370"/>
      <c r="AC17" s="370"/>
      <c r="AD17" s="370"/>
      <c r="AE17" s="370"/>
      <c r="AF17" s="370"/>
      <c r="AG17" s="370"/>
      <c r="AH17" s="370"/>
      <c r="AI17" s="370"/>
      <c r="AJ17" s="370"/>
      <c r="AK17" s="370"/>
      <c r="AL17" s="370"/>
      <c r="AM17" s="370"/>
      <c r="AN17" s="370"/>
      <c r="AO17" s="370"/>
      <c r="AP17" s="370"/>
      <c r="AQ17" s="370"/>
    </row>
    <row r="18" spans="1:43" ht="20.25" customHeight="1">
      <c r="A18" s="324"/>
      <c r="B18" s="338" t="s">
        <v>691</v>
      </c>
      <c r="C18" s="339">
        <v>2485</v>
      </c>
      <c r="D18" s="373">
        <v>2493</v>
      </c>
      <c r="E18" s="339">
        <v>2934</v>
      </c>
      <c r="F18" s="339">
        <v>10</v>
      </c>
      <c r="G18" s="339">
        <v>34</v>
      </c>
      <c r="H18" s="339">
        <f t="shared" si="0"/>
        <v>44</v>
      </c>
      <c r="I18" s="371">
        <f t="shared" si="1"/>
        <v>2978</v>
      </c>
      <c r="J18" s="339">
        <v>0</v>
      </c>
      <c r="K18" s="339">
        <v>0</v>
      </c>
      <c r="L18" s="339">
        <v>35</v>
      </c>
      <c r="M18" s="339">
        <v>1</v>
      </c>
      <c r="N18" s="339">
        <v>10</v>
      </c>
      <c r="O18" s="481">
        <f t="shared" si="2"/>
        <v>44</v>
      </c>
      <c r="P18" s="372">
        <f t="shared" si="3"/>
        <v>45</v>
      </c>
      <c r="Q18" s="373"/>
      <c r="R18" s="481">
        <v>38</v>
      </c>
      <c r="S18" s="373">
        <v>2493</v>
      </c>
      <c r="V18" s="369"/>
      <c r="W18" s="370"/>
      <c r="Y18" s="370"/>
    </row>
    <row r="19" spans="1:43" ht="20.25" customHeight="1">
      <c r="A19" s="342"/>
      <c r="B19" s="338" t="s">
        <v>692</v>
      </c>
      <c r="C19" s="339">
        <v>1743</v>
      </c>
      <c r="D19" s="373">
        <v>1737</v>
      </c>
      <c r="E19" s="339">
        <v>1778</v>
      </c>
      <c r="F19" s="339">
        <v>10</v>
      </c>
      <c r="G19" s="339">
        <v>19</v>
      </c>
      <c r="H19" s="339">
        <f t="shared" si="0"/>
        <v>29</v>
      </c>
      <c r="I19" s="371">
        <f>E19+H19</f>
        <v>1807</v>
      </c>
      <c r="J19" s="339">
        <v>0</v>
      </c>
      <c r="K19" s="339">
        <v>0</v>
      </c>
      <c r="L19" s="339">
        <v>10</v>
      </c>
      <c r="M19" s="339">
        <v>4</v>
      </c>
      <c r="N19" s="339">
        <v>9</v>
      </c>
      <c r="O19" s="481">
        <f t="shared" si="2"/>
        <v>15</v>
      </c>
      <c r="P19" s="372">
        <f t="shared" si="3"/>
        <v>33</v>
      </c>
      <c r="Q19" s="373"/>
      <c r="R19" s="481">
        <v>390</v>
      </c>
      <c r="S19" s="373">
        <v>1737</v>
      </c>
      <c r="V19" s="369"/>
      <c r="W19" s="370"/>
      <c r="X19" s="370"/>
      <c r="Y19" s="370"/>
    </row>
    <row r="20" spans="1:43" ht="20.25" customHeight="1">
      <c r="A20" s="342"/>
      <c r="B20" s="338" t="s">
        <v>693</v>
      </c>
      <c r="C20" s="339">
        <v>9781</v>
      </c>
      <c r="D20" s="373">
        <v>10407</v>
      </c>
      <c r="E20" s="339">
        <v>9866</v>
      </c>
      <c r="F20" s="339">
        <v>4</v>
      </c>
      <c r="G20" s="339">
        <v>266</v>
      </c>
      <c r="H20" s="339">
        <f t="shared" si="0"/>
        <v>270</v>
      </c>
      <c r="I20" s="371">
        <f>E20+H20</f>
        <v>10136</v>
      </c>
      <c r="J20" s="339">
        <v>0</v>
      </c>
      <c r="K20" s="339">
        <v>1</v>
      </c>
      <c r="L20" s="339">
        <v>2067</v>
      </c>
      <c r="M20" s="339">
        <v>8</v>
      </c>
      <c r="N20" s="339">
        <v>4</v>
      </c>
      <c r="O20" s="481">
        <f t="shared" si="2"/>
        <v>2063</v>
      </c>
      <c r="P20" s="372">
        <f t="shared" si="3"/>
        <v>278</v>
      </c>
      <c r="Q20" s="373"/>
      <c r="R20" s="481">
        <v>50</v>
      </c>
      <c r="S20" s="373">
        <v>10407</v>
      </c>
      <c r="V20" s="369"/>
    </row>
    <row r="21" spans="1:43" ht="20.25" customHeight="1">
      <c r="A21" s="342" t="s">
        <v>134</v>
      </c>
      <c r="B21" s="338"/>
      <c r="C21" s="377">
        <f t="shared" ref="C21:P21" si="4">SUM(C7:C20)</f>
        <v>2068148</v>
      </c>
      <c r="D21" s="377">
        <f t="shared" si="4"/>
        <v>2220580</v>
      </c>
      <c r="E21" s="377">
        <f t="shared" si="4"/>
        <v>1910616</v>
      </c>
      <c r="F21" s="377">
        <f t="shared" si="4"/>
        <v>103576</v>
      </c>
      <c r="G21" s="377">
        <f t="shared" si="4"/>
        <v>33951</v>
      </c>
      <c r="H21" s="377">
        <f t="shared" si="4"/>
        <v>137527</v>
      </c>
      <c r="I21" s="377">
        <f t="shared" si="4"/>
        <v>2048143</v>
      </c>
      <c r="J21" s="377">
        <f t="shared" si="4"/>
        <v>157535</v>
      </c>
      <c r="K21" s="377">
        <f t="shared" si="4"/>
        <v>172437</v>
      </c>
      <c r="L21" s="377">
        <f t="shared" si="4"/>
        <v>363364</v>
      </c>
      <c r="M21" s="377">
        <f t="shared" si="4"/>
        <v>26493</v>
      </c>
      <c r="N21" s="377">
        <f>SUM(N7:N20)</f>
        <v>118</v>
      </c>
      <c r="O21" s="377">
        <f t="shared" si="4"/>
        <v>336989</v>
      </c>
      <c r="P21" s="377">
        <f t="shared" si="4"/>
        <v>164020</v>
      </c>
      <c r="Q21" s="376">
        <v>298</v>
      </c>
      <c r="R21" s="376">
        <f>SUM(R7:R20)</f>
        <v>810</v>
      </c>
      <c r="S21" s="377">
        <v>2220580</v>
      </c>
      <c r="W21" s="370"/>
      <c r="X21" s="370"/>
    </row>
    <row r="22" spans="1:43" ht="20.25" customHeight="1">
      <c r="A22" s="340" t="s">
        <v>135</v>
      </c>
      <c r="B22" s="345" t="s">
        <v>694</v>
      </c>
      <c r="C22" s="373">
        <v>13</v>
      </c>
      <c r="D22" s="373">
        <v>13</v>
      </c>
      <c r="E22" s="371">
        <v>15</v>
      </c>
      <c r="F22" s="373"/>
      <c r="G22" s="372"/>
      <c r="H22" s="339">
        <f t="shared" si="0"/>
        <v>0</v>
      </c>
      <c r="I22" s="371">
        <f t="shared" ref="I22:I34" si="5">E22+H22</f>
        <v>15</v>
      </c>
      <c r="J22" s="373">
        <v>0</v>
      </c>
      <c r="K22" s="480"/>
      <c r="L22" s="372">
        <v>0</v>
      </c>
      <c r="M22" s="373"/>
      <c r="N22" s="373"/>
      <c r="O22" s="481">
        <f t="shared" si="2"/>
        <v>0</v>
      </c>
      <c r="P22" s="372">
        <f t="shared" si="3"/>
        <v>0</v>
      </c>
      <c r="Q22" s="373"/>
      <c r="R22" s="373">
        <v>8</v>
      </c>
      <c r="S22" s="373">
        <v>13</v>
      </c>
    </row>
    <row r="23" spans="1:43" ht="20.25" customHeight="1">
      <c r="A23" s="340"/>
      <c r="B23" s="345" t="s">
        <v>893</v>
      </c>
      <c r="C23" s="373">
        <v>9</v>
      </c>
      <c r="D23" s="373">
        <v>15</v>
      </c>
      <c r="E23" s="371">
        <v>10</v>
      </c>
      <c r="F23" s="323">
        <v>5</v>
      </c>
      <c r="G23" s="372"/>
      <c r="H23" s="339">
        <f t="shared" si="0"/>
        <v>5</v>
      </c>
      <c r="I23" s="371">
        <f t="shared" si="5"/>
        <v>15</v>
      </c>
      <c r="J23" s="373"/>
      <c r="K23" s="480"/>
      <c r="L23" s="372"/>
      <c r="M23" s="373"/>
      <c r="N23" s="373"/>
      <c r="O23" s="481"/>
      <c r="P23" s="372"/>
      <c r="Q23" s="373"/>
      <c r="R23" s="373"/>
      <c r="S23" s="373">
        <v>15</v>
      </c>
    </row>
    <row r="24" spans="1:43" ht="20.25" customHeight="1">
      <c r="A24" s="340" t="s">
        <v>136</v>
      </c>
      <c r="B24" s="345" t="s">
        <v>695</v>
      </c>
      <c r="C24" s="373">
        <v>22</v>
      </c>
      <c r="D24" s="373">
        <v>24</v>
      </c>
      <c r="E24" s="371">
        <v>21</v>
      </c>
      <c r="F24" s="323">
        <v>1</v>
      </c>
      <c r="G24" s="372">
        <v>1</v>
      </c>
      <c r="H24" s="339">
        <f t="shared" si="0"/>
        <v>2</v>
      </c>
      <c r="I24" s="371">
        <f t="shared" si="5"/>
        <v>23</v>
      </c>
      <c r="J24" s="373">
        <v>0</v>
      </c>
      <c r="K24" s="480"/>
      <c r="L24" s="372">
        <v>0</v>
      </c>
      <c r="M24" s="373"/>
      <c r="N24" s="373"/>
      <c r="O24" s="481">
        <f t="shared" si="2"/>
        <v>0</v>
      </c>
      <c r="P24" s="372">
        <f t="shared" si="3"/>
        <v>2</v>
      </c>
      <c r="Q24" s="373"/>
      <c r="R24" s="373">
        <v>2</v>
      </c>
      <c r="S24" s="373">
        <v>24</v>
      </c>
    </row>
    <row r="25" spans="1:43" ht="20.25" customHeight="1">
      <c r="A25" s="340" t="s">
        <v>137</v>
      </c>
      <c r="B25" s="345" t="s">
        <v>696</v>
      </c>
      <c r="C25" s="373">
        <v>4</v>
      </c>
      <c r="D25" s="373">
        <v>5</v>
      </c>
      <c r="E25" s="371">
        <v>4</v>
      </c>
      <c r="F25" s="323"/>
      <c r="G25" s="372">
        <v>1</v>
      </c>
      <c r="H25" s="339">
        <f t="shared" si="0"/>
        <v>1</v>
      </c>
      <c r="I25" s="371">
        <f t="shared" si="5"/>
        <v>5</v>
      </c>
      <c r="J25" s="373">
        <v>0</v>
      </c>
      <c r="K25" s="480"/>
      <c r="L25" s="372">
        <v>0</v>
      </c>
      <c r="M25" s="373"/>
      <c r="N25" s="373"/>
      <c r="O25" s="481">
        <f t="shared" si="2"/>
        <v>0</v>
      </c>
      <c r="P25" s="372">
        <f t="shared" si="3"/>
        <v>1</v>
      </c>
      <c r="Q25" s="373"/>
      <c r="R25" s="373">
        <v>2</v>
      </c>
      <c r="S25" s="373">
        <v>5</v>
      </c>
    </row>
    <row r="26" spans="1:43" ht="20.25" customHeight="1">
      <c r="A26" s="340" t="s">
        <v>138</v>
      </c>
      <c r="B26" s="345" t="s">
        <v>697</v>
      </c>
      <c r="C26" s="373">
        <v>18</v>
      </c>
      <c r="D26" s="373">
        <v>18</v>
      </c>
      <c r="E26" s="371">
        <v>19</v>
      </c>
      <c r="F26" s="323"/>
      <c r="G26" s="372"/>
      <c r="H26" s="339">
        <f t="shared" si="0"/>
        <v>0</v>
      </c>
      <c r="I26" s="371">
        <f t="shared" si="5"/>
        <v>19</v>
      </c>
      <c r="J26" s="373">
        <v>0</v>
      </c>
      <c r="K26" s="480"/>
      <c r="L26" s="372">
        <v>0</v>
      </c>
      <c r="M26" s="373"/>
      <c r="N26" s="373"/>
      <c r="O26" s="481">
        <f t="shared" si="2"/>
        <v>0</v>
      </c>
      <c r="P26" s="372">
        <f t="shared" si="3"/>
        <v>0</v>
      </c>
      <c r="Q26" s="373"/>
      <c r="R26" s="373">
        <v>18</v>
      </c>
      <c r="S26" s="373">
        <v>18</v>
      </c>
    </row>
    <row r="27" spans="1:43" ht="20.25" customHeight="1">
      <c r="A27" s="340" t="s">
        <v>139</v>
      </c>
      <c r="B27" s="345" t="s">
        <v>698</v>
      </c>
      <c r="C27" s="373">
        <v>65</v>
      </c>
      <c r="D27" s="373">
        <v>69</v>
      </c>
      <c r="E27" s="371">
        <v>67</v>
      </c>
      <c r="F27" s="323">
        <v>4</v>
      </c>
      <c r="G27" s="372">
        <v>2</v>
      </c>
      <c r="H27" s="339">
        <f t="shared" si="0"/>
        <v>6</v>
      </c>
      <c r="I27" s="371">
        <f t="shared" si="5"/>
        <v>73</v>
      </c>
      <c r="J27" s="373">
        <v>0</v>
      </c>
      <c r="K27" s="480"/>
      <c r="L27" s="372">
        <v>0</v>
      </c>
      <c r="M27" s="373"/>
      <c r="N27" s="373"/>
      <c r="O27" s="481">
        <f t="shared" si="2"/>
        <v>0</v>
      </c>
      <c r="P27" s="372">
        <f t="shared" si="3"/>
        <v>6</v>
      </c>
      <c r="Q27" s="373"/>
      <c r="R27" s="373">
        <v>50</v>
      </c>
      <c r="S27" s="373">
        <v>69</v>
      </c>
    </row>
    <row r="28" spans="1:43" ht="20.25" customHeight="1">
      <c r="A28" s="340" t="s">
        <v>140</v>
      </c>
      <c r="B28" s="346" t="s">
        <v>699</v>
      </c>
      <c r="C28" s="373">
        <v>207</v>
      </c>
      <c r="D28" s="373">
        <v>220</v>
      </c>
      <c r="E28" s="371">
        <v>205</v>
      </c>
      <c r="F28" s="323">
        <v>17</v>
      </c>
      <c r="G28" s="372"/>
      <c r="H28" s="339">
        <f t="shared" si="0"/>
        <v>17</v>
      </c>
      <c r="I28" s="371">
        <f t="shared" si="5"/>
        <v>222</v>
      </c>
      <c r="J28" s="373">
        <v>0</v>
      </c>
      <c r="K28" s="480"/>
      <c r="L28" s="372">
        <v>0</v>
      </c>
      <c r="M28" s="373"/>
      <c r="N28" s="373"/>
      <c r="O28" s="481">
        <f t="shared" si="2"/>
        <v>0</v>
      </c>
      <c r="P28" s="372">
        <f t="shared" si="3"/>
        <v>17</v>
      </c>
      <c r="Q28" s="373"/>
      <c r="R28" s="373">
        <v>30</v>
      </c>
      <c r="S28" s="373">
        <v>220</v>
      </c>
    </row>
    <row r="29" spans="1:43" ht="20.25" customHeight="1">
      <c r="A29" s="340"/>
      <c r="B29" s="345" t="s">
        <v>700</v>
      </c>
      <c r="C29" s="373">
        <v>54</v>
      </c>
      <c r="D29" s="373">
        <v>58</v>
      </c>
      <c r="E29" s="371">
        <v>48</v>
      </c>
      <c r="F29" s="323">
        <v>2</v>
      </c>
      <c r="G29" s="372"/>
      <c r="H29" s="339">
        <f t="shared" si="0"/>
        <v>2</v>
      </c>
      <c r="I29" s="371">
        <f t="shared" si="5"/>
        <v>50</v>
      </c>
      <c r="J29" s="373">
        <v>0</v>
      </c>
      <c r="K29" s="480"/>
      <c r="L29" s="372">
        <v>0</v>
      </c>
      <c r="M29" s="373"/>
      <c r="N29" s="373"/>
      <c r="O29" s="481">
        <f t="shared" si="2"/>
        <v>0</v>
      </c>
      <c r="P29" s="372">
        <f t="shared" si="3"/>
        <v>2</v>
      </c>
      <c r="Q29" s="373">
        <v>0</v>
      </c>
      <c r="R29" s="373">
        <v>34</v>
      </c>
      <c r="S29" s="373">
        <v>58</v>
      </c>
    </row>
    <row r="30" spans="1:43" ht="20.25" customHeight="1">
      <c r="A30" s="342" t="s">
        <v>141</v>
      </c>
      <c r="B30" s="342"/>
      <c r="C30" s="374">
        <f t="shared" ref="C30:R30" si="6">SUM(C22:C29)</f>
        <v>392</v>
      </c>
      <c r="D30" s="374">
        <f t="shared" si="6"/>
        <v>422</v>
      </c>
      <c r="E30" s="374">
        <f t="shared" si="6"/>
        <v>389</v>
      </c>
      <c r="F30" s="375">
        <f t="shared" si="6"/>
        <v>29</v>
      </c>
      <c r="G30" s="374">
        <f t="shared" si="6"/>
        <v>4</v>
      </c>
      <c r="H30" s="374">
        <f t="shared" si="6"/>
        <v>33</v>
      </c>
      <c r="I30" s="374">
        <f t="shared" si="6"/>
        <v>422</v>
      </c>
      <c r="J30" s="375">
        <f t="shared" si="6"/>
        <v>0</v>
      </c>
      <c r="K30" s="375">
        <f t="shared" si="6"/>
        <v>0</v>
      </c>
      <c r="L30" s="374">
        <f t="shared" si="6"/>
        <v>0</v>
      </c>
      <c r="M30" s="375">
        <f t="shared" si="6"/>
        <v>0</v>
      </c>
      <c r="N30" s="375">
        <f t="shared" si="6"/>
        <v>0</v>
      </c>
      <c r="O30" s="375">
        <f t="shared" si="6"/>
        <v>0</v>
      </c>
      <c r="P30" s="374">
        <f t="shared" si="6"/>
        <v>28</v>
      </c>
      <c r="Q30" s="374">
        <f t="shared" si="6"/>
        <v>0</v>
      </c>
      <c r="R30" s="374">
        <f t="shared" si="6"/>
        <v>144</v>
      </c>
      <c r="S30" s="377">
        <v>422</v>
      </c>
    </row>
    <row r="31" spans="1:43" ht="20.25" customHeight="1">
      <c r="A31" s="340" t="s">
        <v>142</v>
      </c>
      <c r="B31" s="345" t="s">
        <v>699</v>
      </c>
      <c r="C31" s="373">
        <v>3</v>
      </c>
      <c r="D31" s="373">
        <v>3</v>
      </c>
      <c r="E31" s="371">
        <v>3</v>
      </c>
      <c r="F31" s="376"/>
      <c r="G31" s="377"/>
      <c r="H31" s="372"/>
      <c r="I31" s="371">
        <f t="shared" si="5"/>
        <v>3</v>
      </c>
      <c r="J31" s="373">
        <v>0</v>
      </c>
      <c r="K31" s="480"/>
      <c r="L31" s="372">
        <v>0</v>
      </c>
      <c r="M31" s="373"/>
      <c r="N31" s="373"/>
      <c r="O31" s="481">
        <f t="shared" si="2"/>
        <v>0</v>
      </c>
      <c r="P31" s="372">
        <f t="shared" si="3"/>
        <v>0</v>
      </c>
      <c r="Q31" s="373"/>
      <c r="R31" s="482">
        <v>3</v>
      </c>
      <c r="S31" s="373">
        <v>3</v>
      </c>
    </row>
    <row r="32" spans="1:43" ht="20.25" customHeight="1">
      <c r="A32" s="340" t="s">
        <v>143</v>
      </c>
      <c r="B32" s="345" t="s">
        <v>701</v>
      </c>
      <c r="C32" s="373">
        <v>1</v>
      </c>
      <c r="D32" s="373">
        <v>1</v>
      </c>
      <c r="E32" s="371">
        <v>1</v>
      </c>
      <c r="F32" s="373"/>
      <c r="G32" s="372"/>
      <c r="H32" s="372"/>
      <c r="I32" s="371">
        <f t="shared" si="5"/>
        <v>1</v>
      </c>
      <c r="J32" s="373">
        <v>0</v>
      </c>
      <c r="K32" s="480"/>
      <c r="L32" s="372">
        <v>0</v>
      </c>
      <c r="M32" s="373"/>
      <c r="N32" s="373"/>
      <c r="O32" s="481">
        <f t="shared" si="2"/>
        <v>0</v>
      </c>
      <c r="P32" s="372">
        <f t="shared" si="3"/>
        <v>0</v>
      </c>
      <c r="Q32" s="373"/>
      <c r="R32" s="482"/>
      <c r="S32" s="373">
        <v>1</v>
      </c>
    </row>
    <row r="33" spans="1:95" ht="20.25" customHeight="1">
      <c r="A33" s="340" t="s">
        <v>746</v>
      </c>
      <c r="B33" s="345" t="s">
        <v>145</v>
      </c>
      <c r="C33" s="373">
        <v>1</v>
      </c>
      <c r="D33" s="373">
        <v>1</v>
      </c>
      <c r="E33" s="371">
        <v>1</v>
      </c>
      <c r="F33" s="373"/>
      <c r="G33" s="372"/>
      <c r="H33" s="372"/>
      <c r="I33" s="371">
        <f t="shared" si="5"/>
        <v>1</v>
      </c>
      <c r="J33" s="373">
        <v>0</v>
      </c>
      <c r="K33" s="480"/>
      <c r="L33" s="372">
        <v>0</v>
      </c>
      <c r="M33" s="373"/>
      <c r="N33" s="373"/>
      <c r="O33" s="481">
        <f t="shared" si="2"/>
        <v>0</v>
      </c>
      <c r="P33" s="372">
        <f t="shared" si="3"/>
        <v>0</v>
      </c>
      <c r="Q33" s="373"/>
      <c r="R33" s="482">
        <v>1</v>
      </c>
      <c r="S33" s="373">
        <v>1</v>
      </c>
    </row>
    <row r="34" spans="1:95" ht="15.75">
      <c r="A34" s="340" t="s">
        <v>144</v>
      </c>
      <c r="B34" s="345" t="s">
        <v>702</v>
      </c>
      <c r="C34" s="373">
        <v>10</v>
      </c>
      <c r="D34" s="373">
        <v>10</v>
      </c>
      <c r="E34" s="371">
        <v>10</v>
      </c>
      <c r="F34" s="375"/>
      <c r="G34" s="374"/>
      <c r="H34" s="374"/>
      <c r="I34" s="371">
        <f t="shared" si="5"/>
        <v>10</v>
      </c>
      <c r="J34" s="375"/>
      <c r="K34" s="375"/>
      <c r="L34" s="374"/>
      <c r="M34" s="375"/>
      <c r="N34" s="375"/>
      <c r="O34" s="481">
        <f t="shared" si="2"/>
        <v>0</v>
      </c>
      <c r="P34" s="372">
        <f t="shared" si="3"/>
        <v>0</v>
      </c>
      <c r="Q34" s="375">
        <v>0</v>
      </c>
      <c r="R34" s="482">
        <v>10</v>
      </c>
      <c r="S34" s="373">
        <v>10</v>
      </c>
    </row>
    <row r="35" spans="1:95" ht="15.75">
      <c r="A35" s="342" t="s">
        <v>146</v>
      </c>
      <c r="B35" s="342"/>
      <c r="C35" s="483">
        <f>SUM(C31:C34)</f>
        <v>15</v>
      </c>
      <c r="D35" s="483">
        <f t="shared" ref="D35:R35" si="7">SUM(D31:D34)</f>
        <v>15</v>
      </c>
      <c r="E35" s="483">
        <f t="shared" si="7"/>
        <v>15</v>
      </c>
      <c r="F35" s="484">
        <f t="shared" si="7"/>
        <v>0</v>
      </c>
      <c r="G35" s="483">
        <f t="shared" si="7"/>
        <v>0</v>
      </c>
      <c r="H35" s="483">
        <f t="shared" si="7"/>
        <v>0</v>
      </c>
      <c r="I35" s="483">
        <f t="shared" si="7"/>
        <v>15</v>
      </c>
      <c r="J35" s="484">
        <f t="shared" si="7"/>
        <v>0</v>
      </c>
      <c r="K35" s="484">
        <f t="shared" si="7"/>
        <v>0</v>
      </c>
      <c r="L35" s="483">
        <f t="shared" si="7"/>
        <v>0</v>
      </c>
      <c r="M35" s="484">
        <f t="shared" si="7"/>
        <v>0</v>
      </c>
      <c r="N35" s="484">
        <f t="shared" si="7"/>
        <v>0</v>
      </c>
      <c r="O35" s="484">
        <f t="shared" si="7"/>
        <v>0</v>
      </c>
      <c r="P35" s="484">
        <f t="shared" si="7"/>
        <v>0</v>
      </c>
      <c r="Q35" s="484">
        <f t="shared" si="7"/>
        <v>0</v>
      </c>
      <c r="R35" s="484">
        <f t="shared" si="7"/>
        <v>14</v>
      </c>
      <c r="S35" s="484">
        <v>15</v>
      </c>
    </row>
    <row r="36" spans="1:95" ht="15.75">
      <c r="A36" s="328" t="s">
        <v>703</v>
      </c>
      <c r="B36" s="328"/>
      <c r="C36" s="378">
        <f t="shared" ref="C36:R36" si="8">C21+C30+C35</f>
        <v>2068555</v>
      </c>
      <c r="D36" s="378">
        <f t="shared" si="8"/>
        <v>2221017</v>
      </c>
      <c r="E36" s="378">
        <f t="shared" si="8"/>
        <v>1911020</v>
      </c>
      <c r="F36" s="378">
        <f t="shared" si="8"/>
        <v>103605</v>
      </c>
      <c r="G36" s="378">
        <f t="shared" si="8"/>
        <v>33955</v>
      </c>
      <c r="H36" s="378">
        <f t="shared" si="8"/>
        <v>137560</v>
      </c>
      <c r="I36" s="378">
        <f t="shared" si="8"/>
        <v>2048580</v>
      </c>
      <c r="J36" s="378">
        <f t="shared" si="8"/>
        <v>157535</v>
      </c>
      <c r="K36" s="378">
        <f t="shared" si="8"/>
        <v>172437</v>
      </c>
      <c r="L36" s="378">
        <f t="shared" si="8"/>
        <v>363364</v>
      </c>
      <c r="M36" s="378">
        <f t="shared" si="8"/>
        <v>26493</v>
      </c>
      <c r="N36" s="378">
        <f t="shared" si="8"/>
        <v>118</v>
      </c>
      <c r="O36" s="378">
        <f t="shared" si="8"/>
        <v>336989</v>
      </c>
      <c r="P36" s="378">
        <f t="shared" si="8"/>
        <v>164048</v>
      </c>
      <c r="Q36" s="378">
        <f t="shared" si="8"/>
        <v>298</v>
      </c>
      <c r="R36" s="378">
        <f t="shared" si="8"/>
        <v>968</v>
      </c>
      <c r="S36" s="378">
        <f>S21+S30+S35</f>
        <v>2221017</v>
      </c>
    </row>
    <row r="37" spans="1:95">
      <c r="A37" s="379"/>
      <c r="C37" s="381"/>
      <c r="D37" s="370"/>
      <c r="E37" s="370"/>
      <c r="F37" s="370"/>
      <c r="J37" s="370"/>
      <c r="L37" s="382"/>
      <c r="M37" s="370"/>
      <c r="O37" s="370"/>
      <c r="P37" s="379"/>
      <c r="R37" s="370"/>
      <c r="S37" s="370"/>
      <c r="V37" s="380"/>
      <c r="W37" s="370"/>
      <c r="X37" s="370"/>
      <c r="Y37" s="370"/>
      <c r="Z37" s="370"/>
      <c r="AA37" s="379"/>
      <c r="AB37" s="370"/>
      <c r="AC37" s="370"/>
      <c r="AD37" s="370"/>
      <c r="AE37" s="370"/>
      <c r="AF37" s="370"/>
      <c r="AG37" s="370"/>
      <c r="AH37" s="370"/>
      <c r="AI37" s="370"/>
      <c r="AJ37" s="370"/>
      <c r="AK37" s="370"/>
      <c r="AL37" s="379"/>
      <c r="AM37" s="370"/>
      <c r="AN37" s="370"/>
      <c r="AO37" s="370"/>
      <c r="AP37" s="370"/>
      <c r="AQ37" s="370"/>
      <c r="AR37" s="370"/>
      <c r="AS37" s="370"/>
      <c r="AT37" s="370"/>
      <c r="AU37" s="379"/>
      <c r="AV37" s="370"/>
      <c r="AW37" s="370"/>
      <c r="AX37" s="370"/>
      <c r="AY37" s="370"/>
      <c r="AZ37" s="370"/>
      <c r="BA37" s="370"/>
      <c r="BB37" s="370"/>
      <c r="BC37" s="370"/>
      <c r="BD37" s="370"/>
      <c r="BE37" s="370"/>
      <c r="BF37" s="370"/>
      <c r="BG37" s="370"/>
      <c r="BH37" s="370"/>
      <c r="BI37" s="370"/>
      <c r="BJ37" s="370"/>
      <c r="BK37" s="370"/>
      <c r="BL37" s="370"/>
      <c r="BM37" s="370"/>
      <c r="BN37" s="370"/>
      <c r="BO37" s="370"/>
      <c r="BP37" s="370"/>
      <c r="BQ37" s="370"/>
      <c r="BR37" s="370"/>
      <c r="BS37" s="370"/>
      <c r="BT37" s="370"/>
      <c r="BU37" s="370"/>
      <c r="BV37" s="370"/>
      <c r="BW37" s="370"/>
      <c r="BX37" s="370"/>
      <c r="BY37" s="370"/>
      <c r="BZ37" s="370"/>
      <c r="CA37" s="370"/>
      <c r="CB37" s="370"/>
      <c r="CC37" s="370"/>
      <c r="CD37" s="370"/>
      <c r="CE37" s="370"/>
      <c r="CF37" s="370"/>
      <c r="CG37" s="370"/>
      <c r="CH37" s="370"/>
      <c r="CI37" s="370"/>
      <c r="CJ37" s="370"/>
      <c r="CK37" s="370"/>
      <c r="CL37" s="370"/>
      <c r="CM37" s="370"/>
      <c r="CN37" s="370"/>
      <c r="CO37" s="370"/>
      <c r="CP37" s="370"/>
      <c r="CQ37" s="370"/>
    </row>
    <row r="38" spans="1:95">
      <c r="A38" s="379"/>
      <c r="C38" s="381"/>
      <c r="D38" s="370"/>
      <c r="E38" s="370"/>
      <c r="F38" s="370"/>
      <c r="J38" s="370"/>
      <c r="L38" s="382"/>
      <c r="M38" s="370"/>
      <c r="O38" s="370"/>
      <c r="P38" s="379"/>
      <c r="R38" s="370"/>
      <c r="S38" s="370"/>
      <c r="T38" s="370"/>
      <c r="U38" s="370"/>
      <c r="V38" s="380"/>
      <c r="W38" s="370"/>
      <c r="X38" s="370"/>
      <c r="Y38" s="370"/>
      <c r="Z38" s="370"/>
      <c r="AA38" s="379"/>
      <c r="AB38" s="370"/>
      <c r="AC38" s="370"/>
      <c r="AD38" s="370"/>
      <c r="AE38" s="370"/>
      <c r="AF38" s="370"/>
      <c r="AG38" s="370"/>
      <c r="AH38" s="370"/>
      <c r="AI38" s="370"/>
      <c r="AJ38" s="370"/>
      <c r="AK38" s="370"/>
      <c r="AL38" s="379"/>
      <c r="AM38" s="370"/>
      <c r="AN38" s="370"/>
      <c r="AO38" s="370"/>
      <c r="AP38" s="370"/>
      <c r="AQ38" s="370"/>
      <c r="AR38" s="370"/>
      <c r="AS38" s="370"/>
      <c r="AT38" s="370"/>
      <c r="AU38" s="379"/>
      <c r="AV38" s="370"/>
      <c r="AW38" s="370"/>
      <c r="AX38" s="370"/>
      <c r="AY38" s="370"/>
      <c r="AZ38" s="370"/>
      <c r="BA38" s="370"/>
      <c r="BB38" s="370"/>
      <c r="BC38" s="370"/>
      <c r="BD38" s="370"/>
      <c r="BE38" s="370"/>
      <c r="BF38" s="370"/>
      <c r="BG38" s="370"/>
      <c r="BH38" s="370"/>
      <c r="BI38" s="370"/>
      <c r="BJ38" s="370"/>
      <c r="BK38" s="370"/>
      <c r="BL38" s="370"/>
      <c r="BM38" s="370"/>
      <c r="BN38" s="370"/>
      <c r="BO38" s="370"/>
      <c r="BP38" s="370"/>
      <c r="BQ38" s="370"/>
      <c r="BR38" s="370"/>
      <c r="BS38" s="370"/>
      <c r="BT38" s="370"/>
      <c r="BU38" s="370"/>
      <c r="BV38" s="370"/>
      <c r="BW38" s="370"/>
      <c r="BX38" s="370"/>
      <c r="BY38" s="370"/>
      <c r="BZ38" s="370"/>
      <c r="CA38" s="370"/>
      <c r="CB38" s="370"/>
      <c r="CC38" s="370"/>
      <c r="CD38" s="370"/>
      <c r="CE38" s="370"/>
      <c r="CF38" s="370"/>
      <c r="CG38" s="370"/>
      <c r="CH38" s="370"/>
      <c r="CI38" s="370"/>
      <c r="CJ38" s="370"/>
      <c r="CK38" s="370"/>
      <c r="CL38" s="370"/>
      <c r="CM38" s="370"/>
      <c r="CN38" s="370"/>
      <c r="CO38" s="370"/>
      <c r="CP38" s="370"/>
      <c r="CQ38" s="370"/>
    </row>
    <row r="39" spans="1:95">
      <c r="A39" s="383"/>
      <c r="D39" s="384"/>
      <c r="E39" s="370"/>
      <c r="F39" s="385"/>
      <c r="G39" s="370"/>
      <c r="J39" s="370"/>
      <c r="M39" s="386"/>
      <c r="O39" s="370"/>
      <c r="P39" s="383"/>
      <c r="R39" s="385"/>
      <c r="S39" s="370"/>
      <c r="T39" s="370"/>
      <c r="U39" s="370"/>
      <c r="V39" s="380"/>
      <c r="W39" s="382"/>
      <c r="X39" s="370"/>
      <c r="Y39" s="370"/>
      <c r="Z39" s="386"/>
      <c r="AA39" s="383"/>
      <c r="AB39" s="370"/>
      <c r="AC39" s="385"/>
      <c r="AD39" s="370"/>
      <c r="AE39" s="370"/>
      <c r="AF39" s="370"/>
      <c r="AG39" s="370"/>
      <c r="AH39" s="382"/>
      <c r="AI39" s="370"/>
      <c r="AJ39" s="370"/>
      <c r="AK39" s="386"/>
      <c r="AL39" s="383"/>
      <c r="AM39" s="370"/>
      <c r="AN39" s="385"/>
      <c r="AO39" s="370"/>
      <c r="AP39" s="370"/>
      <c r="AQ39" s="370"/>
      <c r="AR39" s="370"/>
      <c r="AS39" s="382"/>
      <c r="AT39" s="370"/>
      <c r="AU39" s="383"/>
      <c r="AV39" s="370"/>
      <c r="AW39" s="370"/>
      <c r="AX39" s="370"/>
      <c r="AY39" s="370"/>
      <c r="AZ39" s="370"/>
      <c r="BA39" s="370"/>
      <c r="BB39" s="370"/>
      <c r="BC39" s="370"/>
      <c r="BD39" s="370"/>
      <c r="BE39" s="370"/>
      <c r="BF39" s="370"/>
      <c r="BG39" s="370"/>
      <c r="BH39" s="370"/>
      <c r="BI39" s="370"/>
      <c r="BJ39" s="370"/>
      <c r="BK39" s="370"/>
      <c r="BL39" s="370"/>
      <c r="BM39" s="370"/>
      <c r="BN39" s="370"/>
      <c r="BO39" s="370"/>
      <c r="BP39" s="370"/>
      <c r="BQ39" s="370"/>
      <c r="BR39" s="370"/>
      <c r="BS39" s="370"/>
      <c r="BT39" s="370"/>
      <c r="BU39" s="370"/>
      <c r="BV39" s="370"/>
      <c r="BW39" s="370"/>
      <c r="BX39" s="370"/>
      <c r="BY39" s="370"/>
      <c r="BZ39" s="370"/>
      <c r="CA39" s="370"/>
      <c r="CB39" s="370"/>
      <c r="CC39" s="370"/>
      <c r="CD39" s="370"/>
      <c r="CE39" s="370"/>
      <c r="CF39" s="370"/>
      <c r="CG39" s="370"/>
      <c r="CH39" s="370"/>
      <c r="CI39" s="370"/>
      <c r="CJ39" s="370"/>
      <c r="CK39" s="370"/>
      <c r="CL39" s="370"/>
      <c r="CM39" s="370"/>
      <c r="CN39" s="370"/>
      <c r="CO39" s="370"/>
      <c r="CP39" s="370"/>
      <c r="CQ39" s="370"/>
    </row>
    <row r="40" spans="1:95">
      <c r="A40" s="379"/>
      <c r="C40" s="381"/>
      <c r="D40" s="387"/>
      <c r="E40" s="370"/>
      <c r="F40" s="370"/>
      <c r="G40" s="370"/>
      <c r="J40" s="370"/>
      <c r="L40" s="382"/>
      <c r="M40" s="370"/>
      <c r="O40" s="386"/>
      <c r="P40" s="379"/>
      <c r="Q40" s="370"/>
      <c r="R40" s="370"/>
      <c r="S40" s="370"/>
      <c r="T40" s="385"/>
      <c r="U40" s="370"/>
      <c r="V40" s="388"/>
      <c r="W40" s="382"/>
      <c r="X40" s="370"/>
      <c r="Y40" s="370"/>
      <c r="Z40" s="370"/>
      <c r="AA40" s="379"/>
      <c r="AB40" s="370"/>
      <c r="AC40" s="370"/>
      <c r="AD40" s="370"/>
      <c r="AE40" s="385"/>
      <c r="AF40" s="370"/>
      <c r="AG40" s="385"/>
      <c r="AH40" s="382"/>
      <c r="AI40" s="370"/>
      <c r="AJ40" s="370"/>
      <c r="AK40" s="370"/>
      <c r="AL40" s="379"/>
      <c r="AM40" s="370"/>
      <c r="AN40" s="370"/>
      <c r="AO40" s="370"/>
      <c r="AP40" s="385"/>
      <c r="AQ40" s="370"/>
      <c r="AR40" s="385"/>
      <c r="AS40" s="382"/>
      <c r="AT40" s="370"/>
      <c r="AU40" s="379"/>
      <c r="AV40" s="370"/>
      <c r="AW40" s="370"/>
      <c r="AX40" s="370"/>
      <c r="AY40" s="370"/>
      <c r="AZ40" s="370"/>
      <c r="BA40" s="370"/>
      <c r="BB40" s="370"/>
      <c r="BC40" s="370"/>
      <c r="BD40" s="370"/>
      <c r="BE40" s="370"/>
      <c r="BF40" s="370"/>
      <c r="BG40" s="370"/>
      <c r="BH40" s="370"/>
      <c r="BI40" s="370"/>
      <c r="BJ40" s="370"/>
      <c r="BK40" s="370"/>
      <c r="BL40" s="370"/>
      <c r="BM40" s="370"/>
      <c r="BN40" s="370"/>
      <c r="BO40" s="370"/>
      <c r="BP40" s="370"/>
      <c r="BQ40" s="370"/>
      <c r="BR40" s="370"/>
      <c r="BS40" s="370"/>
      <c r="BT40" s="370"/>
      <c r="BU40" s="370"/>
      <c r="BV40" s="370"/>
      <c r="BW40" s="370"/>
      <c r="BX40" s="370"/>
      <c r="BY40" s="370"/>
      <c r="BZ40" s="370"/>
      <c r="CA40" s="370"/>
      <c r="CB40" s="370"/>
      <c r="CC40" s="370"/>
      <c r="CD40" s="370"/>
      <c r="CE40" s="370"/>
      <c r="CF40" s="370"/>
      <c r="CG40" s="370"/>
      <c r="CH40" s="370"/>
      <c r="CI40" s="370"/>
      <c r="CJ40" s="370"/>
      <c r="CK40" s="370"/>
      <c r="CL40" s="370"/>
      <c r="CM40" s="370"/>
      <c r="CN40" s="370"/>
      <c r="CO40" s="370"/>
      <c r="CP40" s="370"/>
      <c r="CQ40" s="370"/>
    </row>
    <row r="41" spans="1:95">
      <c r="A41" s="379"/>
      <c r="C41" s="381"/>
      <c r="D41" s="387"/>
      <c r="E41" s="370"/>
      <c r="F41" s="382"/>
      <c r="G41" s="382"/>
      <c r="J41" s="370"/>
      <c r="L41" s="385"/>
      <c r="M41" s="370"/>
      <c r="O41" s="370"/>
      <c r="P41" s="379"/>
      <c r="Q41" s="370"/>
      <c r="R41" s="382"/>
      <c r="S41" s="370"/>
      <c r="T41" s="370"/>
      <c r="U41" s="385"/>
      <c r="V41" s="380"/>
      <c r="W41" s="382"/>
      <c r="X41" s="370"/>
      <c r="Y41" s="370"/>
      <c r="Z41" s="382"/>
      <c r="AA41" s="379"/>
      <c r="AB41" s="370"/>
      <c r="AC41" s="382"/>
      <c r="AD41" s="370"/>
      <c r="AE41" s="370"/>
      <c r="AF41" s="385"/>
      <c r="AG41" s="370"/>
      <c r="AH41" s="382"/>
      <c r="AI41" s="370"/>
      <c r="AJ41" s="370"/>
      <c r="AK41" s="382"/>
      <c r="AL41" s="379"/>
      <c r="AM41" s="370"/>
      <c r="AN41" s="382"/>
      <c r="AO41" s="370"/>
      <c r="AP41" s="370"/>
      <c r="AQ41" s="385"/>
      <c r="AR41" s="370"/>
      <c r="AS41" s="382"/>
      <c r="AT41" s="370"/>
      <c r="AU41" s="379"/>
      <c r="AV41" s="370"/>
      <c r="AW41" s="370"/>
      <c r="AX41" s="370"/>
      <c r="AY41" s="370"/>
      <c r="AZ41" s="370"/>
      <c r="BA41" s="370"/>
      <c r="BB41" s="370"/>
      <c r="BC41" s="370"/>
      <c r="BD41" s="370"/>
      <c r="BE41" s="370"/>
      <c r="BF41" s="370"/>
      <c r="BG41" s="370"/>
      <c r="BH41" s="370"/>
      <c r="BI41" s="370"/>
      <c r="BJ41" s="370"/>
      <c r="BK41" s="370"/>
      <c r="BL41" s="370"/>
      <c r="BM41" s="370"/>
      <c r="BN41" s="370"/>
      <c r="BO41" s="370"/>
      <c r="BP41" s="370"/>
      <c r="BQ41" s="370"/>
      <c r="BR41" s="370"/>
      <c r="BS41" s="370"/>
      <c r="BT41" s="370"/>
      <c r="BU41" s="370"/>
      <c r="BV41" s="370"/>
      <c r="BW41" s="370"/>
      <c r="BX41" s="370"/>
      <c r="BY41" s="370"/>
      <c r="BZ41" s="370"/>
      <c r="CA41" s="370"/>
      <c r="CB41" s="370"/>
      <c r="CC41" s="370"/>
      <c r="CD41" s="370"/>
      <c r="CE41" s="370"/>
      <c r="CF41" s="370"/>
      <c r="CG41" s="370"/>
      <c r="CH41" s="370"/>
      <c r="CI41" s="370"/>
      <c r="CJ41" s="370"/>
      <c r="CK41" s="370"/>
      <c r="CL41" s="370"/>
      <c r="CM41" s="370"/>
      <c r="CN41" s="370"/>
      <c r="CO41" s="370"/>
      <c r="CP41" s="370"/>
      <c r="CQ41" s="370"/>
    </row>
    <row r="42" spans="1:95">
      <c r="A42" s="379"/>
      <c r="C42" s="381"/>
      <c r="D42" s="389"/>
      <c r="E42" s="382"/>
      <c r="G42" s="370"/>
      <c r="J42" s="370"/>
      <c r="L42" s="370"/>
      <c r="M42" s="382"/>
      <c r="O42" s="370"/>
      <c r="P42" s="379"/>
      <c r="Q42" s="386"/>
      <c r="R42" s="370"/>
      <c r="S42" s="370"/>
      <c r="T42" s="370"/>
      <c r="U42" s="370"/>
      <c r="V42" s="380"/>
      <c r="W42" s="385"/>
      <c r="X42" s="370"/>
      <c r="Y42" s="370"/>
      <c r="Z42" s="385"/>
      <c r="AA42" s="379"/>
      <c r="AB42" s="386"/>
      <c r="AC42" s="370"/>
      <c r="AD42" s="370"/>
      <c r="AE42" s="370"/>
      <c r="AF42" s="370"/>
      <c r="AG42" s="370"/>
      <c r="AH42" s="385"/>
      <c r="AI42" s="370"/>
      <c r="AJ42" s="370"/>
      <c r="AK42" s="385"/>
      <c r="AL42" s="379"/>
      <c r="AM42" s="386"/>
      <c r="AN42" s="370"/>
      <c r="AO42" s="370"/>
      <c r="AP42" s="370"/>
      <c r="AQ42" s="370"/>
      <c r="AR42" s="370"/>
      <c r="AS42" s="385"/>
      <c r="AT42" s="370"/>
      <c r="AU42" s="379"/>
      <c r="AV42" s="370"/>
      <c r="AW42" s="370"/>
      <c r="AX42" s="370"/>
      <c r="AY42" s="370"/>
      <c r="AZ42" s="370"/>
      <c r="BA42" s="370"/>
      <c r="BB42" s="370"/>
      <c r="BC42" s="370"/>
      <c r="BD42" s="370"/>
      <c r="BE42" s="370"/>
      <c r="BF42" s="370"/>
      <c r="BG42" s="370"/>
      <c r="BH42" s="370"/>
      <c r="BI42" s="370"/>
      <c r="BJ42" s="370"/>
      <c r="BK42" s="370"/>
      <c r="BL42" s="370"/>
      <c r="BM42" s="370"/>
      <c r="BN42" s="370"/>
      <c r="BO42" s="370"/>
      <c r="BP42" s="370"/>
      <c r="BQ42" s="370"/>
      <c r="BR42" s="370"/>
      <c r="BS42" s="370"/>
      <c r="BT42" s="370"/>
      <c r="BU42" s="370"/>
      <c r="BV42" s="370"/>
      <c r="BW42" s="370"/>
      <c r="BX42" s="370"/>
      <c r="BY42" s="370"/>
      <c r="BZ42" s="370"/>
      <c r="CA42" s="370"/>
      <c r="CB42" s="370"/>
      <c r="CC42" s="370"/>
      <c r="CD42" s="370"/>
      <c r="CE42" s="370"/>
      <c r="CF42" s="370"/>
      <c r="CG42" s="370"/>
      <c r="CH42" s="370"/>
      <c r="CI42" s="370"/>
      <c r="CJ42" s="370"/>
      <c r="CK42" s="370"/>
      <c r="CL42" s="370"/>
      <c r="CM42" s="370"/>
      <c r="CN42" s="370"/>
      <c r="CO42" s="370"/>
      <c r="CP42" s="370"/>
      <c r="CQ42" s="370"/>
    </row>
    <row r="43" spans="1:95">
      <c r="A43" s="390"/>
      <c r="C43" s="381"/>
      <c r="D43" s="389"/>
      <c r="E43" s="370"/>
      <c r="F43" s="370"/>
      <c r="H43" s="370"/>
      <c r="I43" s="370"/>
      <c r="J43" s="370"/>
      <c r="L43" s="370"/>
      <c r="M43" s="370"/>
      <c r="O43" s="385"/>
      <c r="P43" s="390"/>
      <c r="Q43" s="370"/>
      <c r="R43" s="370"/>
      <c r="S43" s="370"/>
      <c r="T43" s="370"/>
      <c r="U43" s="370"/>
      <c r="V43" s="380"/>
      <c r="W43" s="370"/>
      <c r="X43" s="370"/>
      <c r="Y43" s="370"/>
      <c r="Z43" s="370"/>
      <c r="AA43" s="390"/>
      <c r="AB43" s="370"/>
      <c r="AC43" s="370"/>
      <c r="AD43" s="370"/>
      <c r="AE43" s="370"/>
      <c r="AF43" s="370"/>
      <c r="AG43" s="370"/>
      <c r="AH43" s="370"/>
      <c r="AI43" s="370"/>
      <c r="AJ43" s="370"/>
      <c r="AK43" s="370"/>
      <c r="AL43" s="390"/>
      <c r="AM43" s="370"/>
      <c r="AN43" s="370"/>
      <c r="AO43" s="370"/>
      <c r="AP43" s="370"/>
      <c r="AQ43" s="370"/>
      <c r="AR43" s="370"/>
      <c r="AS43" s="370"/>
      <c r="AT43" s="370"/>
      <c r="AU43" s="390"/>
      <c r="AV43" s="370"/>
      <c r="AW43" s="370"/>
      <c r="AX43" s="370"/>
      <c r="AY43" s="370"/>
      <c r="AZ43" s="370"/>
      <c r="BA43" s="370"/>
      <c r="BB43" s="370"/>
      <c r="BC43" s="370"/>
      <c r="BD43" s="370"/>
      <c r="BE43" s="370"/>
      <c r="BF43" s="370"/>
      <c r="BG43" s="370"/>
      <c r="BH43" s="370"/>
      <c r="BI43" s="370"/>
      <c r="BJ43" s="370"/>
      <c r="BK43" s="370"/>
      <c r="BL43" s="370"/>
      <c r="BM43" s="370"/>
      <c r="BN43" s="370"/>
      <c r="BO43" s="370"/>
      <c r="BP43" s="370"/>
      <c r="BQ43" s="370"/>
      <c r="BR43" s="370"/>
      <c r="BS43" s="370"/>
      <c r="BT43" s="370"/>
      <c r="BU43" s="370"/>
      <c r="BV43" s="370"/>
      <c r="BW43" s="370"/>
      <c r="BX43" s="370"/>
      <c r="BY43" s="370"/>
      <c r="BZ43" s="370"/>
      <c r="CA43" s="370"/>
      <c r="CB43" s="370"/>
      <c r="CC43" s="370"/>
      <c r="CD43" s="370"/>
      <c r="CE43" s="370"/>
      <c r="CF43" s="370"/>
      <c r="CG43" s="370"/>
      <c r="CH43" s="370"/>
      <c r="CI43" s="370"/>
      <c r="CJ43" s="370"/>
      <c r="CK43" s="370"/>
      <c r="CL43" s="370"/>
      <c r="CM43" s="370"/>
      <c r="CN43" s="370"/>
      <c r="CO43" s="370"/>
      <c r="CP43" s="370"/>
      <c r="CQ43" s="370"/>
    </row>
    <row r="44" spans="1:95">
      <c r="A44" s="379"/>
      <c r="C44" s="391"/>
      <c r="D44" s="389"/>
      <c r="E44" s="370"/>
      <c r="F44" s="370"/>
      <c r="H44" s="370"/>
      <c r="I44" s="370"/>
      <c r="J44" s="370"/>
      <c r="L44" s="370"/>
      <c r="M44" s="370"/>
      <c r="O44" s="370"/>
      <c r="P44" s="379"/>
      <c r="Q44" s="370"/>
      <c r="R44" s="370"/>
      <c r="S44" s="370"/>
      <c r="T44" s="370"/>
      <c r="U44" s="370"/>
      <c r="V44" s="388"/>
      <c r="W44" s="370"/>
      <c r="X44" s="370"/>
      <c r="Y44" s="370"/>
      <c r="Z44" s="370"/>
      <c r="AA44" s="379"/>
      <c r="AB44" s="370"/>
      <c r="AC44" s="370"/>
      <c r="AD44" s="370"/>
      <c r="AE44" s="370"/>
      <c r="AF44" s="370"/>
      <c r="AG44" s="385"/>
      <c r="AH44" s="370"/>
      <c r="AI44" s="370"/>
      <c r="AJ44" s="370"/>
      <c r="AK44" s="370"/>
      <c r="AL44" s="379"/>
      <c r="AM44" s="370"/>
      <c r="AN44" s="370"/>
      <c r="AO44" s="370"/>
      <c r="AP44" s="370"/>
      <c r="AQ44" s="370"/>
      <c r="AR44" s="385"/>
      <c r="AS44" s="370"/>
      <c r="AT44" s="370"/>
      <c r="AU44" s="379"/>
      <c r="AV44" s="370"/>
      <c r="AW44" s="370"/>
      <c r="AX44" s="370"/>
      <c r="AY44" s="370"/>
      <c r="AZ44" s="370"/>
      <c r="BA44" s="370"/>
      <c r="BB44" s="370"/>
      <c r="BC44" s="370"/>
      <c r="BD44" s="370"/>
      <c r="BE44" s="370"/>
      <c r="BF44" s="370"/>
      <c r="BG44" s="370"/>
      <c r="BH44" s="370"/>
      <c r="BI44" s="370"/>
      <c r="BJ44" s="370"/>
      <c r="BK44" s="370"/>
      <c r="BL44" s="370"/>
      <c r="BM44" s="370"/>
      <c r="BN44" s="370"/>
      <c r="BO44" s="370"/>
      <c r="BP44" s="370"/>
      <c r="BQ44" s="370"/>
      <c r="BR44" s="370"/>
      <c r="BS44" s="370"/>
      <c r="BT44" s="370"/>
      <c r="BU44" s="370"/>
      <c r="BV44" s="370"/>
      <c r="BW44" s="370"/>
      <c r="BX44" s="370"/>
      <c r="BY44" s="370"/>
      <c r="BZ44" s="370"/>
      <c r="CA44" s="370"/>
      <c r="CB44" s="370"/>
      <c r="CC44" s="370"/>
      <c r="CD44" s="370"/>
      <c r="CE44" s="370"/>
      <c r="CF44" s="370"/>
      <c r="CG44" s="370"/>
      <c r="CH44" s="370"/>
      <c r="CI44" s="370"/>
      <c r="CJ44" s="370"/>
      <c r="CK44" s="370"/>
      <c r="CL44" s="370"/>
      <c r="CM44" s="370"/>
      <c r="CN44" s="370"/>
      <c r="CO44" s="370"/>
      <c r="CP44" s="370"/>
      <c r="CQ44" s="370"/>
    </row>
    <row r="45" spans="1:95">
      <c r="A45" s="379"/>
      <c r="C45" s="381"/>
      <c r="D45" s="389"/>
      <c r="E45" s="370"/>
      <c r="F45" s="370"/>
      <c r="H45" s="370"/>
      <c r="I45" s="370"/>
      <c r="J45" s="370"/>
      <c r="L45" s="385"/>
      <c r="M45" s="370"/>
      <c r="O45" s="370"/>
      <c r="P45" s="379"/>
      <c r="Q45" s="370"/>
      <c r="R45" s="370"/>
      <c r="S45" s="370"/>
      <c r="T45" s="370"/>
      <c r="U45" s="370"/>
      <c r="V45" s="388"/>
      <c r="W45" s="370"/>
      <c r="X45" s="370"/>
      <c r="Y45" s="370"/>
      <c r="Z45" s="370"/>
      <c r="AA45" s="379"/>
      <c r="AB45" s="370"/>
      <c r="AC45" s="370"/>
      <c r="AD45" s="370"/>
      <c r="AE45" s="370"/>
      <c r="AF45" s="370"/>
      <c r="AG45" s="385"/>
      <c r="AH45" s="370"/>
      <c r="AI45" s="370"/>
      <c r="AJ45" s="370"/>
      <c r="AK45" s="370"/>
      <c r="AL45" s="379"/>
      <c r="AM45" s="370"/>
      <c r="AN45" s="370"/>
      <c r="AO45" s="370"/>
      <c r="AP45" s="370"/>
      <c r="AQ45" s="370"/>
      <c r="AR45" s="385"/>
      <c r="AS45" s="370"/>
      <c r="AT45" s="370"/>
      <c r="AU45" s="379"/>
      <c r="AV45" s="370"/>
      <c r="AW45" s="370"/>
      <c r="AX45" s="370"/>
      <c r="AY45" s="370"/>
      <c r="AZ45" s="370"/>
      <c r="BA45" s="370"/>
      <c r="BB45" s="370"/>
      <c r="BC45" s="370"/>
      <c r="BD45" s="370"/>
      <c r="BE45" s="370"/>
      <c r="BF45" s="370"/>
      <c r="BG45" s="370"/>
      <c r="BH45" s="370"/>
      <c r="BI45" s="370"/>
      <c r="BJ45" s="370"/>
      <c r="BK45" s="370"/>
      <c r="BL45" s="370"/>
      <c r="BM45" s="370"/>
      <c r="BN45" s="370"/>
      <c r="BO45" s="370"/>
      <c r="BP45" s="370"/>
      <c r="BQ45" s="370"/>
      <c r="BR45" s="370"/>
      <c r="BS45" s="370"/>
      <c r="BT45" s="370"/>
      <c r="BU45" s="370"/>
      <c r="BV45" s="370"/>
      <c r="BW45" s="370"/>
      <c r="BX45" s="370"/>
      <c r="BY45" s="370"/>
      <c r="BZ45" s="370"/>
      <c r="CA45" s="370"/>
      <c r="CB45" s="370"/>
      <c r="CC45" s="370"/>
      <c r="CD45" s="370"/>
      <c r="CE45" s="370"/>
      <c r="CF45" s="370"/>
      <c r="CG45" s="370"/>
      <c r="CH45" s="370"/>
      <c r="CI45" s="370"/>
      <c r="CJ45" s="370"/>
      <c r="CK45" s="370"/>
      <c r="CL45" s="370"/>
      <c r="CM45" s="370"/>
      <c r="CN45" s="370"/>
      <c r="CO45" s="370"/>
      <c r="CP45" s="370"/>
      <c r="CQ45" s="370"/>
    </row>
    <row r="46" spans="1:95">
      <c r="A46" s="379"/>
      <c r="B46" s="379"/>
      <c r="C46" s="381"/>
      <c r="D46" s="370"/>
      <c r="E46" s="385"/>
      <c r="F46" s="370"/>
      <c r="G46" s="385"/>
      <c r="H46" s="370"/>
      <c r="J46" s="370"/>
      <c r="L46" s="385"/>
      <c r="M46" s="370"/>
      <c r="P46" s="379"/>
      <c r="Q46" s="370"/>
      <c r="R46" s="385"/>
      <c r="S46" s="370"/>
      <c r="T46" s="392"/>
      <c r="U46" s="370"/>
      <c r="V46" s="393"/>
      <c r="W46" s="385"/>
      <c r="X46" s="370"/>
      <c r="Y46" s="370"/>
      <c r="Z46" s="370"/>
      <c r="AA46" s="379"/>
      <c r="AB46" s="370"/>
      <c r="AC46" s="385"/>
      <c r="AD46" s="370"/>
      <c r="AE46" s="392"/>
      <c r="AF46" s="370"/>
      <c r="AG46" s="392"/>
      <c r="AH46" s="385"/>
      <c r="AI46" s="370"/>
      <c r="AJ46" s="370"/>
      <c r="AK46" s="370"/>
      <c r="AL46" s="379"/>
      <c r="AM46" s="370"/>
      <c r="AN46" s="385"/>
      <c r="AO46" s="370"/>
      <c r="AP46" s="392"/>
      <c r="AQ46" s="370"/>
      <c r="AR46" s="392"/>
      <c r="AS46" s="385"/>
      <c r="AT46" s="370"/>
      <c r="AU46" s="379"/>
      <c r="AV46" s="370"/>
      <c r="AW46" s="370"/>
      <c r="AX46" s="370"/>
      <c r="AY46" s="370"/>
      <c r="AZ46" s="370"/>
      <c r="BA46" s="370"/>
      <c r="BB46" s="370"/>
      <c r="BC46" s="370"/>
      <c r="BD46" s="370"/>
      <c r="BE46" s="370"/>
      <c r="BF46" s="370"/>
      <c r="BG46" s="370"/>
      <c r="BH46" s="370"/>
      <c r="BI46" s="370"/>
      <c r="BJ46" s="370"/>
      <c r="BK46" s="370"/>
      <c r="BL46" s="370"/>
      <c r="BM46" s="370"/>
      <c r="BN46" s="370"/>
      <c r="BO46" s="370"/>
      <c r="BP46" s="370"/>
      <c r="BQ46" s="370"/>
      <c r="BR46" s="370"/>
      <c r="BS46" s="370"/>
      <c r="BT46" s="370"/>
      <c r="BU46" s="370"/>
      <c r="BV46" s="370"/>
      <c r="BW46" s="370"/>
      <c r="BX46" s="370"/>
      <c r="BY46" s="370"/>
      <c r="BZ46" s="370"/>
      <c r="CA46" s="370"/>
      <c r="CB46" s="370"/>
      <c r="CC46" s="370"/>
      <c r="CD46" s="370"/>
      <c r="CE46" s="370"/>
      <c r="CF46" s="370"/>
      <c r="CG46" s="370"/>
      <c r="CH46" s="370"/>
      <c r="CI46" s="370"/>
      <c r="CJ46" s="370"/>
      <c r="CK46" s="370"/>
      <c r="CL46" s="370"/>
      <c r="CM46" s="370"/>
      <c r="CN46" s="370"/>
      <c r="CO46" s="370"/>
      <c r="CP46" s="370"/>
      <c r="CQ46" s="370"/>
    </row>
    <row r="47" spans="1:95">
      <c r="A47" s="379"/>
      <c r="B47" s="379"/>
      <c r="C47" s="381"/>
      <c r="D47" s="370"/>
      <c r="E47" s="385"/>
      <c r="F47" s="385"/>
      <c r="G47" s="385"/>
      <c r="H47" s="370"/>
      <c r="J47" s="370"/>
      <c r="L47" s="385"/>
      <c r="M47" s="370"/>
      <c r="P47" s="379"/>
      <c r="Q47" s="370"/>
      <c r="R47" s="385"/>
      <c r="S47" s="370"/>
      <c r="T47" s="385"/>
      <c r="U47" s="385"/>
      <c r="V47" s="393"/>
      <c r="W47" s="385"/>
      <c r="X47" s="370"/>
      <c r="Y47" s="370"/>
      <c r="Z47" s="370"/>
      <c r="AA47" s="379"/>
      <c r="AB47" s="370"/>
      <c r="AC47" s="385"/>
      <c r="AD47" s="370"/>
      <c r="AE47" s="385"/>
      <c r="AF47" s="385"/>
      <c r="AG47" s="392"/>
      <c r="AH47" s="385"/>
      <c r="AI47" s="370"/>
      <c r="AJ47" s="370"/>
      <c r="AK47" s="370"/>
      <c r="AL47" s="379"/>
      <c r="AM47" s="370"/>
      <c r="AN47" s="385"/>
      <c r="AO47" s="370"/>
      <c r="AP47" s="385"/>
      <c r="AQ47" s="385"/>
      <c r="AR47" s="392"/>
      <c r="AS47" s="385"/>
      <c r="AT47" s="370"/>
      <c r="AU47" s="379"/>
      <c r="AV47" s="370"/>
      <c r="AW47" s="370"/>
      <c r="AX47" s="370"/>
      <c r="AY47" s="370"/>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c r="CC47" s="370"/>
      <c r="CD47" s="370"/>
      <c r="CE47" s="370"/>
      <c r="CF47" s="370"/>
      <c r="CG47" s="370"/>
      <c r="CH47" s="370"/>
      <c r="CI47" s="370"/>
      <c r="CJ47" s="370"/>
      <c r="CK47" s="370"/>
      <c r="CL47" s="370"/>
      <c r="CM47" s="370"/>
      <c r="CN47" s="370"/>
      <c r="CO47" s="370"/>
      <c r="CP47" s="370"/>
      <c r="CQ47" s="370"/>
    </row>
    <row r="48" spans="1:95">
      <c r="A48" s="379"/>
      <c r="B48" s="379"/>
      <c r="C48" s="381"/>
      <c r="D48" s="370"/>
      <c r="E48" s="385"/>
      <c r="F48" s="385"/>
      <c r="G48" s="385"/>
      <c r="H48" s="370"/>
      <c r="J48" s="370"/>
      <c r="L48" s="385"/>
      <c r="M48" s="370"/>
      <c r="O48" s="370"/>
      <c r="P48" s="379"/>
      <c r="Q48" s="370"/>
      <c r="R48" s="385"/>
      <c r="S48" s="370"/>
      <c r="T48" s="370"/>
      <c r="U48" s="385"/>
      <c r="V48" s="380"/>
      <c r="W48" s="385"/>
      <c r="X48" s="370"/>
      <c r="Y48" s="370"/>
      <c r="Z48" s="370"/>
      <c r="AA48" s="379"/>
      <c r="AB48" s="370"/>
      <c r="AC48" s="385"/>
      <c r="AD48" s="370"/>
      <c r="AE48" s="370"/>
      <c r="AF48" s="385"/>
      <c r="AG48" s="370"/>
      <c r="AH48" s="385"/>
      <c r="AI48" s="370"/>
      <c r="AJ48" s="370"/>
      <c r="AK48" s="370"/>
      <c r="AL48" s="379"/>
      <c r="AM48" s="370"/>
      <c r="AN48" s="385"/>
      <c r="AO48" s="370"/>
      <c r="AP48" s="370"/>
      <c r="AQ48" s="385"/>
      <c r="AR48" s="370"/>
      <c r="AS48" s="385"/>
      <c r="AT48" s="370"/>
      <c r="AU48" s="379"/>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row>
    <row r="49" spans="1:95">
      <c r="A49" s="379"/>
      <c r="B49" s="379"/>
      <c r="C49" s="381"/>
      <c r="D49" s="370"/>
      <c r="E49" s="385"/>
      <c r="F49" s="385"/>
      <c r="G49" s="385"/>
      <c r="H49" s="370"/>
      <c r="J49" s="370"/>
      <c r="L49" s="370"/>
      <c r="M49" s="370"/>
      <c r="O49" s="370"/>
      <c r="P49" s="379"/>
      <c r="Q49" s="370"/>
      <c r="R49" s="385"/>
      <c r="S49" s="370"/>
      <c r="T49" s="370"/>
      <c r="U49" s="385"/>
      <c r="V49" s="380"/>
      <c r="W49" s="385"/>
      <c r="X49" s="370"/>
      <c r="Y49" s="370"/>
      <c r="Z49" s="370"/>
      <c r="AA49" s="379"/>
      <c r="AB49" s="370"/>
      <c r="AC49" s="385"/>
      <c r="AD49" s="370"/>
      <c r="AE49" s="370"/>
      <c r="AF49" s="385"/>
      <c r="AG49" s="370"/>
      <c r="AH49" s="385"/>
      <c r="AI49" s="370"/>
      <c r="AJ49" s="370"/>
      <c r="AK49" s="370"/>
      <c r="AL49" s="379"/>
      <c r="AM49" s="370"/>
      <c r="AN49" s="385"/>
      <c r="AO49" s="370"/>
      <c r="AP49" s="370"/>
      <c r="AQ49" s="385"/>
      <c r="AR49" s="370"/>
      <c r="AS49" s="385"/>
      <c r="AT49" s="370"/>
      <c r="AU49" s="379"/>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row>
    <row r="50" spans="1:95">
      <c r="A50" s="394"/>
      <c r="B50" s="394"/>
      <c r="C50" s="381"/>
      <c r="D50" s="370"/>
      <c r="E50" s="370"/>
      <c r="F50" s="370"/>
      <c r="G50" s="370"/>
      <c r="H50" s="370"/>
      <c r="J50" s="370"/>
      <c r="L50" s="370"/>
      <c r="M50" s="370"/>
      <c r="O50" s="370"/>
      <c r="P50" s="394"/>
      <c r="Q50" s="370"/>
      <c r="R50" s="370"/>
      <c r="S50" s="370"/>
      <c r="T50" s="385"/>
      <c r="U50" s="370"/>
      <c r="V50" s="380"/>
      <c r="W50" s="370"/>
      <c r="X50" s="370"/>
      <c r="Y50" s="370"/>
      <c r="Z50" s="370"/>
      <c r="AA50" s="394"/>
      <c r="AB50" s="370"/>
      <c r="AC50" s="370"/>
      <c r="AD50" s="370"/>
      <c r="AE50" s="385"/>
      <c r="AF50" s="370"/>
      <c r="AG50" s="370"/>
      <c r="AH50" s="370"/>
      <c r="AI50" s="370"/>
      <c r="AJ50" s="370"/>
      <c r="AK50" s="370"/>
      <c r="AL50" s="394"/>
      <c r="AM50" s="370"/>
      <c r="AN50" s="370"/>
      <c r="AO50" s="370"/>
      <c r="AP50" s="385"/>
      <c r="AQ50" s="370"/>
      <c r="AR50" s="370"/>
      <c r="AS50" s="370"/>
      <c r="AT50" s="370"/>
      <c r="AU50" s="394"/>
      <c r="AV50" s="370"/>
      <c r="AW50" s="370"/>
      <c r="AX50" s="370"/>
      <c r="AY50" s="370"/>
      <c r="AZ50" s="370"/>
      <c r="BA50" s="370"/>
      <c r="BB50" s="370"/>
      <c r="BC50" s="370"/>
      <c r="BD50" s="370"/>
      <c r="BE50" s="370"/>
      <c r="BF50" s="370"/>
      <c r="BG50" s="370"/>
      <c r="BH50" s="370"/>
      <c r="BI50" s="370"/>
      <c r="BJ50" s="370"/>
      <c r="BK50" s="370"/>
      <c r="BL50" s="370"/>
      <c r="BM50" s="370"/>
      <c r="BN50" s="370"/>
      <c r="BO50" s="370"/>
      <c r="BP50" s="370"/>
      <c r="BQ50" s="370"/>
      <c r="BR50" s="370"/>
      <c r="BS50" s="370"/>
      <c r="BT50" s="370"/>
      <c r="BU50" s="370"/>
      <c r="BV50" s="370"/>
      <c r="BW50" s="370"/>
      <c r="BX50" s="370"/>
      <c r="BY50" s="370"/>
      <c r="BZ50" s="370"/>
      <c r="CA50" s="370"/>
      <c r="CB50" s="370"/>
      <c r="CC50" s="370"/>
      <c r="CD50" s="370"/>
      <c r="CE50" s="370"/>
      <c r="CF50" s="370"/>
      <c r="CG50" s="370"/>
      <c r="CH50" s="370"/>
      <c r="CI50" s="370"/>
      <c r="CJ50" s="370"/>
      <c r="CK50" s="370"/>
      <c r="CL50" s="370"/>
      <c r="CM50" s="370"/>
      <c r="CN50" s="370"/>
      <c r="CO50" s="370"/>
      <c r="CP50" s="370"/>
      <c r="CQ50" s="370"/>
    </row>
    <row r="51" spans="1:95">
      <c r="A51" s="394"/>
      <c r="B51" s="394"/>
      <c r="C51" s="391"/>
      <c r="D51" s="370"/>
      <c r="E51" s="370"/>
      <c r="F51" s="370"/>
      <c r="G51" s="370"/>
      <c r="H51" s="370"/>
      <c r="J51" s="370"/>
      <c r="L51" s="370"/>
      <c r="M51" s="370"/>
      <c r="O51" s="370"/>
      <c r="P51" s="394"/>
      <c r="Q51" s="370"/>
      <c r="R51" s="370"/>
      <c r="S51" s="370"/>
      <c r="T51" s="385"/>
      <c r="U51" s="370"/>
      <c r="V51" s="380"/>
      <c r="W51" s="370"/>
      <c r="X51" s="370"/>
      <c r="Y51" s="370"/>
      <c r="Z51" s="370"/>
      <c r="AA51" s="394"/>
      <c r="AB51" s="370"/>
      <c r="AC51" s="370"/>
      <c r="AD51" s="370"/>
      <c r="AE51" s="385"/>
      <c r="AF51" s="370"/>
      <c r="AG51" s="370"/>
      <c r="AH51" s="370"/>
      <c r="AI51" s="370"/>
      <c r="AJ51" s="370"/>
      <c r="AK51" s="370"/>
      <c r="AL51" s="394"/>
      <c r="AM51" s="370"/>
      <c r="AN51" s="370"/>
      <c r="AO51" s="370"/>
      <c r="AP51" s="385"/>
      <c r="AQ51" s="370"/>
      <c r="AR51" s="370"/>
      <c r="AS51" s="370"/>
      <c r="AT51" s="370"/>
      <c r="AU51" s="394"/>
      <c r="AV51" s="370"/>
      <c r="AW51" s="370"/>
      <c r="AX51" s="370"/>
      <c r="AY51" s="370"/>
      <c r="AZ51" s="370"/>
      <c r="BA51" s="370"/>
      <c r="BB51" s="370"/>
      <c r="BC51" s="370"/>
      <c r="BD51" s="370"/>
      <c r="BE51" s="370"/>
      <c r="BF51" s="370"/>
      <c r="BG51" s="370"/>
      <c r="BH51" s="370"/>
      <c r="BI51" s="370"/>
      <c r="BJ51" s="370"/>
      <c r="BK51" s="370"/>
      <c r="BL51" s="370"/>
      <c r="BM51" s="370"/>
      <c r="BN51" s="370"/>
      <c r="BO51" s="370"/>
      <c r="BP51" s="370"/>
      <c r="BQ51" s="370"/>
      <c r="BR51" s="370"/>
      <c r="BS51" s="370"/>
      <c r="BT51" s="370"/>
      <c r="BU51" s="370"/>
      <c r="BV51" s="370"/>
      <c r="BW51" s="370"/>
      <c r="BX51" s="370"/>
      <c r="BY51" s="370"/>
      <c r="BZ51" s="370"/>
      <c r="CA51" s="370"/>
      <c r="CB51" s="370"/>
      <c r="CC51" s="370"/>
      <c r="CD51" s="370"/>
      <c r="CE51" s="370"/>
      <c r="CF51" s="370"/>
      <c r="CG51" s="370"/>
      <c r="CH51" s="370"/>
      <c r="CI51" s="370"/>
      <c r="CJ51" s="370"/>
      <c r="CK51" s="370"/>
      <c r="CL51" s="370"/>
      <c r="CM51" s="370"/>
      <c r="CN51" s="370"/>
      <c r="CO51" s="370"/>
      <c r="CP51" s="370"/>
      <c r="CQ51" s="370"/>
    </row>
    <row r="52" spans="1:95">
      <c r="A52" s="394"/>
      <c r="B52" s="394"/>
      <c r="C52" s="394"/>
      <c r="D52" s="370"/>
      <c r="E52" s="370"/>
      <c r="F52" s="370"/>
      <c r="J52" s="370"/>
      <c r="K52" s="370"/>
      <c r="N52" s="370"/>
      <c r="O52" s="370"/>
      <c r="P52" s="394"/>
      <c r="Q52" s="370"/>
      <c r="R52" s="370"/>
      <c r="S52" s="370"/>
      <c r="T52" s="385"/>
      <c r="U52" s="370"/>
      <c r="V52" s="380"/>
      <c r="W52" s="370"/>
      <c r="X52" s="370"/>
      <c r="Y52" s="370"/>
      <c r="Z52" s="370"/>
      <c r="AA52" s="394"/>
      <c r="AB52" s="370"/>
      <c r="AC52" s="370"/>
      <c r="AD52" s="370"/>
      <c r="AE52" s="385"/>
      <c r="AF52" s="370"/>
      <c r="AG52" s="370"/>
      <c r="AH52" s="370"/>
      <c r="AI52" s="370"/>
      <c r="AJ52" s="370"/>
      <c r="AK52" s="370"/>
      <c r="AL52" s="394"/>
      <c r="AM52" s="370"/>
      <c r="AN52" s="370"/>
      <c r="AO52" s="370"/>
      <c r="AP52" s="385"/>
      <c r="AQ52" s="370"/>
      <c r="AR52" s="370"/>
      <c r="AS52" s="370"/>
      <c r="AT52" s="370"/>
      <c r="AU52" s="394"/>
      <c r="AV52" s="370"/>
      <c r="AW52" s="370"/>
      <c r="AX52" s="370"/>
      <c r="AY52" s="370"/>
      <c r="AZ52" s="370"/>
      <c r="BA52" s="370"/>
      <c r="BB52" s="370"/>
      <c r="BC52" s="370"/>
      <c r="BD52" s="370"/>
      <c r="BE52" s="370"/>
      <c r="BF52" s="370"/>
      <c r="BG52" s="370"/>
      <c r="BH52" s="370"/>
      <c r="BI52" s="370"/>
      <c r="BJ52" s="370"/>
      <c r="BK52" s="370"/>
      <c r="BL52" s="370"/>
      <c r="BM52" s="370"/>
      <c r="BN52" s="370"/>
      <c r="BO52" s="370"/>
      <c r="BP52" s="370"/>
      <c r="BQ52" s="370"/>
      <c r="BR52" s="370"/>
      <c r="BS52" s="370"/>
      <c r="BT52" s="370"/>
      <c r="BU52" s="370"/>
      <c r="BV52" s="370"/>
      <c r="BW52" s="370"/>
      <c r="BX52" s="370"/>
      <c r="BY52" s="370"/>
      <c r="BZ52" s="370"/>
      <c r="CA52" s="370"/>
      <c r="CB52" s="370"/>
      <c r="CC52" s="370"/>
      <c r="CD52" s="370"/>
      <c r="CE52" s="370"/>
      <c r="CF52" s="370"/>
      <c r="CG52" s="370"/>
      <c r="CH52" s="370"/>
      <c r="CI52" s="370"/>
      <c r="CJ52" s="370"/>
      <c r="CK52" s="370"/>
      <c r="CL52" s="370"/>
      <c r="CM52" s="370"/>
      <c r="CN52" s="370"/>
      <c r="CO52" s="370"/>
      <c r="CP52" s="370"/>
      <c r="CQ52" s="370"/>
    </row>
    <row r="53" spans="1:95">
      <c r="A53" s="370"/>
      <c r="B53" s="370"/>
      <c r="C53" s="370"/>
      <c r="D53" s="370"/>
      <c r="E53" s="370"/>
      <c r="F53" s="370"/>
      <c r="G53" s="370"/>
      <c r="H53" s="370"/>
      <c r="I53" s="370"/>
      <c r="J53" s="370"/>
      <c r="K53" s="370"/>
      <c r="L53" s="370"/>
      <c r="M53" s="370"/>
      <c r="N53" s="370"/>
      <c r="O53" s="370"/>
      <c r="P53" s="370"/>
      <c r="Q53" s="370"/>
      <c r="R53" s="370"/>
      <c r="S53" s="370"/>
      <c r="T53" s="370"/>
      <c r="U53" s="370"/>
      <c r="V53" s="380"/>
      <c r="W53" s="370"/>
      <c r="X53" s="370"/>
      <c r="Y53" s="370"/>
      <c r="Z53" s="370"/>
      <c r="AA53" s="370"/>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370"/>
      <c r="AY53" s="370"/>
      <c r="AZ53" s="370"/>
      <c r="BA53" s="370"/>
      <c r="BB53" s="370"/>
      <c r="BC53" s="370"/>
      <c r="BD53" s="370"/>
      <c r="BE53" s="370"/>
      <c r="BF53" s="370"/>
      <c r="BG53" s="370"/>
      <c r="BH53" s="370"/>
      <c r="BI53" s="370"/>
      <c r="BJ53" s="370"/>
      <c r="BK53" s="370"/>
      <c r="BL53" s="370"/>
      <c r="BM53" s="370"/>
      <c r="BN53" s="370"/>
      <c r="BO53" s="370"/>
      <c r="BP53" s="370"/>
      <c r="BQ53" s="370"/>
      <c r="BR53" s="370"/>
      <c r="BS53" s="370"/>
      <c r="BT53" s="370"/>
      <c r="BU53" s="370"/>
      <c r="BV53" s="370"/>
      <c r="BW53" s="370"/>
      <c r="BX53" s="370"/>
      <c r="BY53" s="370"/>
      <c r="BZ53" s="370"/>
      <c r="CA53" s="370"/>
      <c r="CB53" s="370"/>
      <c r="CC53" s="370"/>
      <c r="CD53" s="370"/>
      <c r="CE53" s="370"/>
      <c r="CF53" s="370"/>
      <c r="CG53" s="370"/>
      <c r="CH53" s="370"/>
      <c r="CI53" s="370"/>
      <c r="CJ53" s="370"/>
      <c r="CK53" s="370"/>
      <c r="CL53" s="370"/>
      <c r="CM53" s="370"/>
      <c r="CN53" s="370"/>
      <c r="CO53" s="370"/>
      <c r="CP53" s="370"/>
      <c r="CQ53" s="370"/>
    </row>
    <row r="54" spans="1:95">
      <c r="A54" s="370"/>
      <c r="B54" s="370"/>
      <c r="C54" s="370"/>
      <c r="D54" s="370"/>
      <c r="E54" s="370"/>
      <c r="F54" s="370"/>
      <c r="G54" s="370"/>
      <c r="H54" s="370"/>
      <c r="I54" s="370"/>
      <c r="J54" s="370"/>
      <c r="K54" s="370"/>
      <c r="L54" s="370"/>
      <c r="M54" s="370"/>
      <c r="N54" s="370"/>
      <c r="O54" s="370"/>
      <c r="P54" s="370"/>
      <c r="Q54" s="370"/>
      <c r="R54" s="370"/>
      <c r="S54" s="370"/>
      <c r="T54" s="370"/>
      <c r="U54" s="370"/>
      <c r="V54" s="380"/>
      <c r="W54" s="370"/>
      <c r="X54" s="370"/>
      <c r="Y54" s="370"/>
      <c r="Z54" s="370"/>
      <c r="AA54" s="370"/>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370"/>
      <c r="AY54" s="370"/>
      <c r="AZ54" s="370"/>
      <c r="BA54" s="370"/>
      <c r="BB54" s="370"/>
      <c r="BC54" s="370"/>
      <c r="BD54" s="370"/>
      <c r="BE54" s="370"/>
      <c r="BF54" s="370"/>
      <c r="BG54" s="370"/>
      <c r="BH54" s="370"/>
      <c r="BI54" s="370"/>
      <c r="BJ54" s="370"/>
      <c r="BK54" s="370"/>
      <c r="BL54" s="370"/>
      <c r="BM54" s="370"/>
      <c r="BN54" s="370"/>
      <c r="BO54" s="370"/>
      <c r="BP54" s="370"/>
      <c r="BQ54" s="370"/>
      <c r="BR54" s="370"/>
      <c r="BS54" s="370"/>
      <c r="BT54" s="370"/>
      <c r="BU54" s="370"/>
      <c r="BV54" s="370"/>
      <c r="BW54" s="370"/>
      <c r="BX54" s="370"/>
      <c r="BY54" s="370"/>
      <c r="BZ54" s="370"/>
      <c r="CA54" s="370"/>
      <c r="CB54" s="370"/>
      <c r="CC54" s="370"/>
      <c r="CD54" s="370"/>
      <c r="CE54" s="370"/>
      <c r="CF54" s="370"/>
      <c r="CG54" s="370"/>
      <c r="CH54" s="370"/>
      <c r="CI54" s="370"/>
      <c r="CJ54" s="370"/>
      <c r="CK54" s="370"/>
      <c r="CL54" s="370"/>
      <c r="CM54" s="370"/>
      <c r="CN54" s="370"/>
      <c r="CO54" s="370"/>
      <c r="CP54" s="370"/>
      <c r="CQ54" s="370"/>
    </row>
    <row r="55" spans="1:95">
      <c r="A55" s="370"/>
      <c r="B55" s="370"/>
      <c r="C55" s="370"/>
      <c r="D55" s="370"/>
      <c r="E55" s="370"/>
      <c r="F55" s="370"/>
      <c r="G55" s="370"/>
      <c r="H55" s="370"/>
      <c r="I55" s="370"/>
      <c r="J55" s="370"/>
      <c r="K55" s="370"/>
      <c r="L55" s="370"/>
      <c r="M55" s="370"/>
      <c r="N55" s="370"/>
      <c r="O55" s="370"/>
      <c r="P55" s="370"/>
      <c r="Q55" s="370"/>
      <c r="R55" s="370"/>
      <c r="S55" s="370"/>
      <c r="T55" s="370"/>
      <c r="U55" s="370"/>
      <c r="V55" s="380"/>
      <c r="W55" s="370"/>
      <c r="X55" s="370"/>
      <c r="Y55" s="370"/>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c r="BI55" s="370"/>
      <c r="BJ55" s="370"/>
      <c r="BK55" s="370"/>
      <c r="BL55" s="370"/>
      <c r="BM55" s="370"/>
      <c r="BN55" s="370"/>
      <c r="BO55" s="370"/>
      <c r="BP55" s="370"/>
      <c r="BQ55" s="370"/>
      <c r="BR55" s="370"/>
      <c r="BS55" s="370"/>
      <c r="BT55" s="370"/>
      <c r="BU55" s="370"/>
      <c r="BV55" s="370"/>
      <c r="BW55" s="370"/>
      <c r="BX55" s="370"/>
      <c r="BY55" s="370"/>
      <c r="BZ55" s="370"/>
      <c r="CA55" s="370"/>
      <c r="CB55" s="370"/>
      <c r="CC55" s="370"/>
      <c r="CD55" s="370"/>
      <c r="CE55" s="370"/>
      <c r="CF55" s="370"/>
      <c r="CG55" s="370"/>
      <c r="CH55" s="370"/>
      <c r="CI55" s="370"/>
      <c r="CJ55" s="370"/>
      <c r="CK55" s="370"/>
      <c r="CL55" s="370"/>
      <c r="CM55" s="370"/>
      <c r="CN55" s="370"/>
      <c r="CO55" s="370"/>
      <c r="CP55" s="370"/>
      <c r="CQ55" s="370"/>
    </row>
    <row r="56" spans="1:95">
      <c r="A56" s="370"/>
      <c r="B56" s="370"/>
      <c r="C56" s="370"/>
      <c r="D56" s="370"/>
      <c r="E56" s="370"/>
      <c r="F56" s="370"/>
      <c r="G56" s="370"/>
      <c r="H56" s="370"/>
      <c r="I56" s="370"/>
      <c r="J56" s="370"/>
      <c r="K56" s="370"/>
      <c r="L56" s="370"/>
      <c r="M56" s="370"/>
      <c r="N56" s="370"/>
      <c r="O56" s="370"/>
      <c r="P56" s="370"/>
      <c r="Q56" s="370"/>
      <c r="R56" s="370"/>
      <c r="S56" s="370"/>
      <c r="T56" s="370"/>
      <c r="U56" s="370"/>
      <c r="V56" s="380"/>
      <c r="W56" s="370"/>
      <c r="X56" s="370"/>
      <c r="Y56" s="370"/>
      <c r="Z56" s="370"/>
      <c r="AA56" s="370"/>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370"/>
      <c r="AY56" s="370"/>
      <c r="AZ56" s="370"/>
      <c r="BA56" s="370"/>
      <c r="BB56" s="370"/>
      <c r="BC56" s="370"/>
      <c r="BD56" s="370"/>
      <c r="BE56" s="370"/>
      <c r="BF56" s="370"/>
      <c r="BG56" s="370"/>
      <c r="BH56" s="370"/>
      <c r="BI56" s="370"/>
      <c r="BJ56" s="370"/>
      <c r="BK56" s="370"/>
      <c r="BL56" s="370"/>
      <c r="BM56" s="370"/>
      <c r="BN56" s="370"/>
      <c r="BO56" s="370"/>
      <c r="BP56" s="370"/>
      <c r="BQ56" s="370"/>
      <c r="BR56" s="370"/>
      <c r="BS56" s="370"/>
      <c r="BT56" s="370"/>
      <c r="BU56" s="370"/>
      <c r="BV56" s="370"/>
      <c r="BW56" s="370"/>
      <c r="BX56" s="370"/>
      <c r="BY56" s="370"/>
      <c r="BZ56" s="370"/>
      <c r="CA56" s="370"/>
      <c r="CB56" s="370"/>
      <c r="CC56" s="370"/>
      <c r="CD56" s="370"/>
      <c r="CE56" s="370"/>
      <c r="CF56" s="370"/>
      <c r="CG56" s="370"/>
      <c r="CH56" s="370"/>
      <c r="CI56" s="370"/>
      <c r="CJ56" s="370"/>
      <c r="CK56" s="370"/>
      <c r="CL56" s="370"/>
      <c r="CM56" s="370"/>
      <c r="CN56" s="370"/>
      <c r="CO56" s="370"/>
      <c r="CP56" s="370"/>
      <c r="CQ56" s="370"/>
    </row>
    <row r="57" spans="1:95">
      <c r="A57" s="395"/>
      <c r="B57" s="358"/>
      <c r="K57" s="370"/>
      <c r="L57" s="370"/>
      <c r="M57" s="370"/>
      <c r="N57" s="370"/>
      <c r="O57" s="370"/>
      <c r="P57" s="370"/>
      <c r="Q57" s="370"/>
      <c r="R57" s="370"/>
      <c r="S57" s="370"/>
      <c r="T57" s="370"/>
      <c r="U57" s="370"/>
      <c r="V57" s="380"/>
      <c r="W57" s="370"/>
      <c r="X57" s="370"/>
      <c r="Y57" s="370"/>
      <c r="Z57" s="370"/>
      <c r="AA57" s="370"/>
      <c r="AB57" s="370"/>
      <c r="AC57" s="370"/>
      <c r="AD57" s="370"/>
      <c r="AE57" s="370"/>
      <c r="AF57" s="370"/>
      <c r="AG57" s="370"/>
      <c r="AH57" s="370"/>
      <c r="AI57" s="370"/>
      <c r="AJ57" s="370"/>
      <c r="AK57" s="370"/>
      <c r="AL57" s="370"/>
      <c r="AM57" s="370"/>
      <c r="AN57" s="370"/>
      <c r="AO57" s="370"/>
      <c r="AP57" s="370"/>
      <c r="AQ57" s="370"/>
      <c r="AR57" s="370"/>
      <c r="AS57" s="370"/>
      <c r="AT57" s="370"/>
      <c r="AU57" s="370"/>
      <c r="AV57" s="370"/>
      <c r="AW57" s="370"/>
      <c r="AX57" s="370"/>
      <c r="AY57" s="370"/>
      <c r="AZ57" s="370"/>
      <c r="BA57" s="370"/>
      <c r="BB57" s="370"/>
      <c r="BC57" s="370"/>
      <c r="BD57" s="370"/>
      <c r="BE57" s="370"/>
      <c r="BF57" s="370"/>
      <c r="BG57" s="370"/>
      <c r="BH57" s="370"/>
      <c r="BI57" s="370"/>
      <c r="BJ57" s="370"/>
      <c r="BK57" s="370"/>
      <c r="BL57" s="370"/>
      <c r="BM57" s="370"/>
      <c r="BN57" s="370"/>
      <c r="BO57" s="370"/>
      <c r="BP57" s="370"/>
      <c r="BQ57" s="370"/>
      <c r="BR57" s="370"/>
      <c r="BS57" s="370"/>
      <c r="BT57" s="370"/>
      <c r="BU57" s="370"/>
      <c r="BV57" s="370"/>
      <c r="BW57" s="370"/>
      <c r="BX57" s="370"/>
      <c r="BY57" s="370"/>
      <c r="BZ57" s="370"/>
      <c r="CA57" s="370"/>
      <c r="CB57" s="370"/>
      <c r="CC57" s="370"/>
      <c r="CD57" s="370"/>
      <c r="CE57" s="370"/>
      <c r="CF57" s="370"/>
      <c r="CG57" s="370"/>
      <c r="CH57" s="370"/>
      <c r="CI57" s="370"/>
      <c r="CJ57" s="370"/>
      <c r="CK57" s="370"/>
      <c r="CL57" s="370"/>
      <c r="CM57" s="370"/>
      <c r="CN57" s="370"/>
      <c r="CO57" s="370"/>
      <c r="CP57" s="370"/>
      <c r="CQ57" s="370"/>
    </row>
    <row r="58" spans="1:95">
      <c r="A58" s="395"/>
      <c r="B58" s="358"/>
      <c r="K58" s="370"/>
      <c r="L58" s="370"/>
      <c r="M58" s="370"/>
      <c r="N58" s="370"/>
      <c r="O58" s="370"/>
      <c r="P58" s="370"/>
      <c r="Q58" s="370"/>
      <c r="R58" s="370"/>
      <c r="S58" s="370"/>
      <c r="T58" s="370"/>
      <c r="U58" s="370"/>
      <c r="V58" s="380"/>
      <c r="W58" s="370"/>
      <c r="X58" s="370"/>
      <c r="Y58" s="370"/>
      <c r="Z58" s="370"/>
      <c r="AA58" s="370"/>
      <c r="AB58" s="370"/>
      <c r="AC58" s="370"/>
      <c r="AD58" s="370"/>
      <c r="AE58" s="370"/>
      <c r="AF58" s="370"/>
      <c r="AG58" s="370"/>
      <c r="AH58" s="370"/>
      <c r="AI58" s="370"/>
      <c r="AJ58" s="370"/>
      <c r="AK58" s="370"/>
      <c r="AL58" s="370"/>
      <c r="AM58" s="370"/>
      <c r="AN58" s="370"/>
      <c r="AO58" s="370"/>
      <c r="AP58" s="370"/>
      <c r="AQ58" s="370"/>
      <c r="AR58" s="370"/>
      <c r="AS58" s="370"/>
      <c r="AT58" s="370"/>
      <c r="AU58" s="370"/>
      <c r="AV58" s="370"/>
      <c r="AW58" s="370"/>
      <c r="AX58" s="370"/>
      <c r="AY58" s="370"/>
      <c r="AZ58" s="370"/>
      <c r="BA58" s="370"/>
      <c r="BB58" s="370"/>
      <c r="BC58" s="370"/>
      <c r="BD58" s="370"/>
      <c r="BE58" s="370"/>
      <c r="BF58" s="370"/>
      <c r="BG58" s="370"/>
      <c r="BH58" s="370"/>
      <c r="BI58" s="370"/>
      <c r="BJ58" s="370"/>
      <c r="BK58" s="370"/>
      <c r="BL58" s="370"/>
      <c r="BM58" s="370"/>
      <c r="BN58" s="370"/>
      <c r="BO58" s="370"/>
      <c r="BP58" s="370"/>
      <c r="BQ58" s="370"/>
      <c r="BR58" s="370"/>
      <c r="BS58" s="370"/>
      <c r="BT58" s="370"/>
      <c r="BU58" s="370"/>
      <c r="BV58" s="370"/>
      <c r="BW58" s="370"/>
      <c r="BX58" s="370"/>
      <c r="BY58" s="370"/>
      <c r="BZ58" s="370"/>
      <c r="CA58" s="370"/>
      <c r="CB58" s="370"/>
      <c r="CC58" s="370"/>
      <c r="CD58" s="370"/>
      <c r="CE58" s="370"/>
      <c r="CF58" s="370"/>
      <c r="CG58" s="370"/>
      <c r="CH58" s="370"/>
      <c r="CI58" s="370"/>
      <c r="CJ58" s="370"/>
      <c r="CK58" s="370"/>
      <c r="CL58" s="370"/>
      <c r="CM58" s="370"/>
      <c r="CN58" s="370"/>
      <c r="CO58" s="370"/>
      <c r="CP58" s="370"/>
      <c r="CQ58" s="370"/>
    </row>
    <row r="59" spans="1:95">
      <c r="A59" s="370"/>
      <c r="B59" s="370"/>
      <c r="C59" s="370"/>
      <c r="D59" s="370"/>
      <c r="E59" s="370"/>
      <c r="F59" s="370"/>
      <c r="G59" s="370"/>
      <c r="H59" s="370"/>
      <c r="I59" s="370"/>
      <c r="J59" s="370"/>
      <c r="K59" s="370"/>
      <c r="L59" s="370"/>
      <c r="M59" s="370"/>
      <c r="N59" s="370"/>
      <c r="O59" s="370"/>
      <c r="P59" s="370"/>
      <c r="Q59" s="370"/>
      <c r="R59" s="370"/>
      <c r="S59" s="370"/>
      <c r="T59" s="370"/>
      <c r="U59" s="370"/>
      <c r="V59" s="380"/>
      <c r="W59" s="370"/>
      <c r="X59" s="370"/>
      <c r="Y59" s="370"/>
      <c r="Z59" s="370"/>
      <c r="AA59" s="370"/>
      <c r="AB59" s="370"/>
      <c r="AC59" s="370"/>
      <c r="AD59" s="370"/>
      <c r="AE59" s="370"/>
      <c r="AF59" s="370"/>
      <c r="AG59" s="370"/>
      <c r="AH59" s="370"/>
      <c r="AI59" s="370"/>
      <c r="AJ59" s="370"/>
      <c r="AK59" s="370"/>
      <c r="AL59" s="370"/>
      <c r="AM59" s="370"/>
      <c r="AN59" s="370"/>
      <c r="AO59" s="370"/>
      <c r="AP59" s="370"/>
      <c r="AQ59" s="370"/>
      <c r="AR59" s="370"/>
      <c r="AS59" s="370"/>
      <c r="AT59" s="370"/>
      <c r="AU59" s="370"/>
      <c r="AV59" s="370"/>
      <c r="AW59" s="370"/>
      <c r="AX59" s="370"/>
      <c r="AY59" s="370"/>
      <c r="AZ59" s="370"/>
      <c r="BA59" s="370"/>
      <c r="BB59" s="370"/>
      <c r="BC59" s="370"/>
      <c r="BD59" s="370"/>
      <c r="BE59" s="370"/>
      <c r="BF59" s="370"/>
      <c r="BG59" s="370"/>
      <c r="BH59" s="370"/>
      <c r="BI59" s="370"/>
      <c r="BJ59" s="370"/>
      <c r="BK59" s="370"/>
      <c r="BL59" s="370"/>
      <c r="BM59" s="370"/>
      <c r="BN59" s="370"/>
      <c r="BO59" s="370"/>
      <c r="BP59" s="370"/>
      <c r="BQ59" s="370"/>
      <c r="BR59" s="370"/>
      <c r="BS59" s="370"/>
      <c r="BT59" s="370"/>
      <c r="BU59" s="370"/>
      <c r="BV59" s="370"/>
      <c r="BW59" s="370"/>
      <c r="BX59" s="370"/>
      <c r="BY59" s="370"/>
      <c r="BZ59" s="370"/>
      <c r="CA59" s="370"/>
      <c r="CB59" s="370"/>
      <c r="CC59" s="370"/>
      <c r="CD59" s="370"/>
      <c r="CE59" s="370"/>
      <c r="CF59" s="370"/>
      <c r="CG59" s="370"/>
      <c r="CH59" s="370"/>
      <c r="CI59" s="370"/>
      <c r="CJ59" s="370"/>
      <c r="CK59" s="370"/>
      <c r="CL59" s="370"/>
      <c r="CM59" s="370"/>
      <c r="CN59" s="370"/>
      <c r="CO59" s="370"/>
      <c r="CP59" s="370"/>
      <c r="CQ59" s="370"/>
    </row>
    <row r="60" spans="1:95">
      <c r="A60" s="395"/>
      <c r="B60" s="358"/>
      <c r="K60" s="396"/>
      <c r="L60" s="396"/>
      <c r="M60" s="396"/>
      <c r="N60" s="396"/>
      <c r="O60" s="396"/>
      <c r="P60" s="396"/>
      <c r="Q60" s="396"/>
      <c r="R60" s="396"/>
      <c r="S60" s="396"/>
      <c r="T60" s="396"/>
      <c r="U60" s="396"/>
      <c r="V60" s="397"/>
      <c r="W60" s="396"/>
      <c r="X60" s="396"/>
      <c r="Y60" s="396"/>
      <c r="Z60" s="396"/>
      <c r="AA60" s="396"/>
      <c r="AB60" s="396"/>
      <c r="AC60" s="396"/>
      <c r="AD60" s="396"/>
      <c r="AE60" s="396"/>
      <c r="AF60" s="396"/>
      <c r="AG60" s="396"/>
      <c r="AH60" s="396"/>
      <c r="AI60" s="396"/>
      <c r="AJ60" s="396"/>
      <c r="AK60" s="396"/>
      <c r="AL60" s="396"/>
      <c r="AM60" s="396"/>
      <c r="AN60" s="396"/>
      <c r="AO60" s="396"/>
      <c r="AP60" s="396"/>
      <c r="AQ60" s="396"/>
      <c r="AR60" s="396"/>
      <c r="AS60" s="396"/>
      <c r="AT60" s="396"/>
      <c r="AU60" s="398"/>
    </row>
    <row r="61" spans="1:95">
      <c r="A61" s="395"/>
      <c r="B61" s="358"/>
    </row>
  </sheetData>
  <mergeCells count="3">
    <mergeCell ref="F2:G2"/>
    <mergeCell ref="Q4:Q6"/>
    <mergeCell ref="R4:R6"/>
  </mergeCells>
  <pageMargins left="0.15748031496062992" right="0.15748031496062992" top="0.98425196850393704" bottom="0.98425196850393704" header="0.51181102362204722" footer="0.51181102362204722"/>
  <pageSetup scale="44" orientation="landscape" r:id="rId1"/>
  <headerFooter alignWithMargins="0"/>
</worksheet>
</file>

<file path=xl/worksheets/sheet17.xml><?xml version="1.0" encoding="utf-8"?>
<worksheet xmlns="http://schemas.openxmlformats.org/spreadsheetml/2006/main" xmlns:r="http://schemas.openxmlformats.org/officeDocument/2006/relationships">
  <sheetPr>
    <tabColor theme="4" tint="0.59999389629810485"/>
    <pageSetUpPr fitToPage="1"/>
  </sheetPr>
  <dimension ref="A1:AU75"/>
  <sheetViews>
    <sheetView workbookViewId="0">
      <selection activeCell="E17" sqref="E17"/>
    </sheetView>
  </sheetViews>
  <sheetFormatPr defaultRowHeight="15"/>
  <cols>
    <col min="1" max="1" width="7" style="221" customWidth="1"/>
    <col min="2" max="2" width="34.77734375" style="13" customWidth="1"/>
    <col min="3" max="3" width="7.21875" style="13" customWidth="1"/>
    <col min="4" max="5" width="12.77734375" style="221" customWidth="1"/>
    <col min="6" max="6" width="12.77734375" style="13" customWidth="1"/>
    <col min="7" max="7" width="11.5546875" style="13" customWidth="1"/>
    <col min="8" max="9" width="15.33203125" style="13" customWidth="1"/>
    <col min="10" max="10" width="16.33203125" style="13" customWidth="1"/>
    <col min="11" max="11" width="16.6640625" style="13" customWidth="1"/>
    <col min="12" max="15" width="15.33203125" style="13" customWidth="1"/>
    <col min="16" max="16" width="16.44140625" style="13" customWidth="1"/>
    <col min="17" max="17" width="8.88671875" style="13"/>
    <col min="18" max="18" width="8.5546875" style="13" customWidth="1"/>
    <col min="19" max="19" width="8.88671875" style="13"/>
    <col min="20" max="20" width="6.5546875" style="13" customWidth="1"/>
    <col min="21" max="16384" width="8.88671875" style="13"/>
  </cols>
  <sheetData>
    <row r="1" spans="1:43" ht="15.75">
      <c r="B1" s="33" t="s">
        <v>186</v>
      </c>
      <c r="E1" s="219" t="s">
        <v>0</v>
      </c>
      <c r="F1" s="1" t="s">
        <v>25</v>
      </c>
      <c r="P1" s="220"/>
    </row>
    <row r="2" spans="1:43">
      <c r="B2" s="14" t="s">
        <v>26</v>
      </c>
      <c r="C2" s="14"/>
    </row>
    <row r="3" spans="1:43">
      <c r="A3" s="225"/>
      <c r="B3" s="15"/>
      <c r="C3" s="16"/>
      <c r="D3" s="221" t="s">
        <v>708</v>
      </c>
      <c r="E3" s="221" t="s">
        <v>748</v>
      </c>
      <c r="F3" s="221" t="s">
        <v>892</v>
      </c>
      <c r="O3" s="16"/>
      <c r="P3" s="16"/>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row>
    <row r="4" spans="1:43">
      <c r="A4" s="18" t="s">
        <v>27</v>
      </c>
      <c r="B4" s="18" t="s">
        <v>28</v>
      </c>
      <c r="C4" s="18" t="s">
        <v>29</v>
      </c>
      <c r="D4" s="19" t="s">
        <v>30</v>
      </c>
      <c r="E4" s="19" t="s">
        <v>31</v>
      </c>
      <c r="F4" s="18" t="s">
        <v>32</v>
      </c>
      <c r="G4" s="20"/>
      <c r="H4" s="20"/>
      <c r="I4" s="20"/>
      <c r="J4" s="20"/>
      <c r="K4" s="20"/>
      <c r="L4" s="20"/>
      <c r="M4" s="20"/>
      <c r="N4" s="20"/>
      <c r="O4" s="20"/>
      <c r="P4" s="20"/>
      <c r="Q4" s="20"/>
      <c r="R4" s="20"/>
      <c r="S4" s="20"/>
      <c r="T4" s="15"/>
      <c r="U4" s="15"/>
      <c r="V4" s="15"/>
      <c r="W4" s="15"/>
      <c r="X4" s="15"/>
      <c r="Y4" s="15"/>
      <c r="Z4" s="15"/>
      <c r="AA4" s="15"/>
      <c r="AB4" s="15"/>
      <c r="AC4" s="15"/>
      <c r="AD4" s="15"/>
      <c r="AE4" s="15"/>
      <c r="AF4" s="15"/>
      <c r="AG4" s="15"/>
      <c r="AH4" s="15"/>
      <c r="AI4" s="15"/>
      <c r="AJ4" s="15"/>
      <c r="AK4" s="15"/>
      <c r="AL4" s="15"/>
      <c r="AM4" s="15"/>
      <c r="AN4" s="15"/>
      <c r="AO4" s="15"/>
      <c r="AP4" s="15"/>
      <c r="AQ4" s="15"/>
    </row>
    <row r="5" spans="1:43">
      <c r="A5" s="485">
        <v>1</v>
      </c>
      <c r="B5" s="486" t="s">
        <v>33</v>
      </c>
      <c r="C5" s="487"/>
      <c r="D5" s="18"/>
      <c r="E5" s="18"/>
      <c r="F5" s="18"/>
      <c r="G5" s="16"/>
      <c r="H5" s="16"/>
      <c r="I5" s="16"/>
      <c r="J5" s="16"/>
      <c r="K5" s="16"/>
      <c r="L5" s="16"/>
      <c r="M5" s="16"/>
      <c r="N5" s="16"/>
      <c r="O5" s="16"/>
      <c r="P5" s="16"/>
      <c r="Q5" s="16"/>
      <c r="R5" s="16"/>
      <c r="S5" s="16"/>
      <c r="T5" s="15"/>
      <c r="U5" s="15"/>
      <c r="V5" s="15"/>
      <c r="W5" s="15"/>
      <c r="X5" s="15"/>
      <c r="Y5" s="15"/>
      <c r="Z5" s="15"/>
      <c r="AA5" s="15"/>
      <c r="AB5" s="15"/>
      <c r="AC5" s="15"/>
      <c r="AD5" s="15"/>
      <c r="AE5" s="15"/>
      <c r="AF5" s="15"/>
      <c r="AG5" s="15"/>
      <c r="AH5" s="15"/>
      <c r="AI5" s="15"/>
      <c r="AJ5" s="15"/>
      <c r="AK5" s="15"/>
      <c r="AL5" s="15"/>
      <c r="AM5" s="15"/>
      <c r="AN5" s="15"/>
      <c r="AO5" s="15"/>
      <c r="AP5" s="15"/>
      <c r="AQ5" s="15"/>
    </row>
    <row r="6" spans="1:43">
      <c r="A6" s="488"/>
      <c r="B6" s="489"/>
      <c r="C6" s="490"/>
      <c r="D6" s="222"/>
      <c r="E6" s="498"/>
      <c r="F6" s="24"/>
      <c r="G6" s="20"/>
      <c r="H6" s="20"/>
      <c r="I6" s="20"/>
      <c r="J6" s="20"/>
      <c r="K6" s="20"/>
      <c r="L6" s="20"/>
      <c r="M6" s="20"/>
      <c r="N6" s="20"/>
      <c r="O6" s="20"/>
      <c r="P6" s="20"/>
      <c r="Q6" s="20"/>
      <c r="R6" s="20"/>
      <c r="S6" s="20"/>
    </row>
    <row r="7" spans="1:43">
      <c r="A7" s="488" t="s">
        <v>34</v>
      </c>
      <c r="B7" s="487" t="s">
        <v>894</v>
      </c>
      <c r="C7" s="490" t="s">
        <v>35</v>
      </c>
      <c r="D7" s="23">
        <v>9</v>
      </c>
      <c r="E7" s="497">
        <v>89</v>
      </c>
      <c r="F7" s="24"/>
      <c r="G7" s="20"/>
      <c r="H7" s="16"/>
      <c r="I7" s="16"/>
      <c r="J7" s="16"/>
      <c r="K7" s="16"/>
      <c r="L7" s="16"/>
      <c r="M7" s="16"/>
      <c r="N7" s="16"/>
      <c r="O7" s="16"/>
      <c r="P7" s="16"/>
      <c r="Q7" s="16"/>
      <c r="R7" s="16"/>
      <c r="S7" s="16"/>
    </row>
    <row r="8" spans="1:43">
      <c r="A8" s="488"/>
      <c r="B8" s="487" t="s">
        <v>36</v>
      </c>
      <c r="C8" s="490" t="s">
        <v>37</v>
      </c>
      <c r="D8" s="23">
        <v>1.76</v>
      </c>
      <c r="E8" s="497">
        <v>1.76</v>
      </c>
      <c r="F8" s="24"/>
      <c r="G8" s="16"/>
      <c r="H8" s="15"/>
      <c r="I8" s="15"/>
      <c r="J8" s="15"/>
      <c r="K8" s="15"/>
      <c r="L8" s="15"/>
      <c r="M8" s="15"/>
      <c r="N8" s="15"/>
      <c r="O8" s="15"/>
      <c r="P8" s="15"/>
      <c r="Q8" s="15"/>
      <c r="R8" s="15"/>
      <c r="S8" s="15"/>
    </row>
    <row r="9" spans="1:43">
      <c r="A9" s="488"/>
      <c r="B9" s="487" t="s">
        <v>38</v>
      </c>
      <c r="C9" s="490" t="s">
        <v>37</v>
      </c>
      <c r="D9" s="23">
        <v>15.84</v>
      </c>
      <c r="E9" s="497">
        <v>151.36000000000001</v>
      </c>
      <c r="F9" s="24"/>
      <c r="G9" s="20"/>
      <c r="H9" s="20"/>
      <c r="I9" s="20"/>
      <c r="J9" s="20"/>
      <c r="K9" s="20"/>
      <c r="L9" s="20"/>
      <c r="M9" s="20"/>
      <c r="N9" s="20"/>
      <c r="O9" s="20"/>
      <c r="P9" s="20"/>
      <c r="Q9" s="20"/>
      <c r="R9" s="20"/>
      <c r="S9" s="20"/>
    </row>
    <row r="10" spans="1:43">
      <c r="A10" s="488"/>
      <c r="B10" s="487" t="s">
        <v>39</v>
      </c>
      <c r="C10" s="490" t="s">
        <v>40</v>
      </c>
      <c r="D10" s="222"/>
      <c r="E10" s="498"/>
      <c r="F10" s="24"/>
      <c r="G10" s="20"/>
      <c r="H10" s="16"/>
      <c r="I10" s="16"/>
      <c r="J10" s="16"/>
      <c r="K10" s="16"/>
      <c r="L10" s="16"/>
      <c r="M10" s="16"/>
      <c r="N10" s="16"/>
      <c r="O10" s="16"/>
      <c r="P10" s="16"/>
      <c r="Q10" s="16"/>
      <c r="R10" s="16"/>
      <c r="S10" s="16"/>
    </row>
    <row r="11" spans="1:43">
      <c r="A11" s="488"/>
      <c r="B11" s="487"/>
      <c r="C11" s="490"/>
      <c r="D11" s="222"/>
      <c r="E11" s="498"/>
      <c r="F11" s="24"/>
      <c r="G11" s="16"/>
      <c r="H11" s="15"/>
      <c r="I11" s="15"/>
      <c r="J11" s="15"/>
      <c r="K11" s="15"/>
      <c r="L11" s="15"/>
      <c r="M11" s="15"/>
      <c r="N11" s="15"/>
      <c r="O11" s="15"/>
      <c r="P11" s="15"/>
      <c r="Q11" s="15"/>
      <c r="R11" s="15"/>
      <c r="S11" s="15"/>
    </row>
    <row r="12" spans="1:43">
      <c r="A12" s="488" t="s">
        <v>41</v>
      </c>
      <c r="B12" s="490" t="s">
        <v>895</v>
      </c>
      <c r="C12" s="491"/>
      <c r="D12" s="222"/>
      <c r="E12" s="498"/>
      <c r="F12" s="24"/>
      <c r="G12" s="20"/>
      <c r="H12" s="20"/>
      <c r="I12" s="20"/>
      <c r="J12" s="20"/>
      <c r="K12" s="20"/>
      <c r="L12" s="20"/>
      <c r="M12" s="20"/>
      <c r="N12" s="20"/>
      <c r="O12" s="20"/>
      <c r="P12" s="20"/>
      <c r="Q12" s="20"/>
      <c r="R12" s="20"/>
      <c r="S12" s="20"/>
    </row>
    <row r="13" spans="1:43">
      <c r="A13" s="488" t="s">
        <v>42</v>
      </c>
      <c r="B13" s="492" t="s">
        <v>896</v>
      </c>
      <c r="C13" s="490" t="s">
        <v>897</v>
      </c>
      <c r="D13" s="23">
        <v>0</v>
      </c>
      <c r="E13" s="23">
        <v>43.5</v>
      </c>
      <c r="F13" s="24"/>
      <c r="G13" s="20"/>
      <c r="H13" s="16"/>
      <c r="I13" s="16"/>
      <c r="J13" s="16"/>
      <c r="K13" s="16"/>
      <c r="L13" s="16"/>
      <c r="M13" s="16"/>
      <c r="N13" s="16"/>
      <c r="O13" s="16"/>
      <c r="P13" s="16"/>
      <c r="Q13" s="16"/>
      <c r="R13" s="16"/>
      <c r="S13" s="16"/>
    </row>
    <row r="14" spans="1:43">
      <c r="A14" s="488"/>
      <c r="B14" s="487" t="s">
        <v>36</v>
      </c>
      <c r="C14" s="490" t="s">
        <v>37</v>
      </c>
      <c r="D14" s="23">
        <v>3.67</v>
      </c>
      <c r="E14" s="23">
        <v>3.67</v>
      </c>
      <c r="F14" s="24"/>
      <c r="G14" s="16"/>
      <c r="H14" s="15"/>
      <c r="I14" s="15"/>
      <c r="J14" s="15"/>
      <c r="K14" s="15"/>
      <c r="L14" s="15"/>
      <c r="M14" s="15"/>
      <c r="N14" s="15"/>
      <c r="O14" s="15"/>
      <c r="P14" s="15"/>
      <c r="Q14" s="15"/>
      <c r="R14" s="15"/>
      <c r="S14" s="15"/>
    </row>
    <row r="15" spans="1:43">
      <c r="A15" s="488"/>
      <c r="B15" s="487" t="s">
        <v>38</v>
      </c>
      <c r="C15" s="490" t="s">
        <v>37</v>
      </c>
      <c r="D15" s="23">
        <v>0</v>
      </c>
      <c r="E15" s="23">
        <v>159.64500000000001</v>
      </c>
      <c r="F15" s="24"/>
      <c r="G15" s="20"/>
    </row>
    <row r="16" spans="1:43">
      <c r="A16" s="488"/>
      <c r="B16" s="487" t="s">
        <v>39</v>
      </c>
      <c r="C16" s="490" t="s">
        <v>40</v>
      </c>
      <c r="D16" s="23"/>
      <c r="E16" s="23"/>
      <c r="F16" s="24"/>
      <c r="G16" s="20"/>
    </row>
    <row r="17" spans="1:12">
      <c r="A17" s="493"/>
      <c r="B17" s="491"/>
      <c r="C17" s="490"/>
      <c r="D17" s="23"/>
      <c r="E17" s="23"/>
      <c r="F17" s="24"/>
      <c r="G17" s="16"/>
    </row>
    <row r="18" spans="1:12">
      <c r="A18" s="488" t="s">
        <v>43</v>
      </c>
      <c r="B18" s="492" t="s">
        <v>898</v>
      </c>
      <c r="C18" s="490" t="s">
        <v>897</v>
      </c>
      <c r="D18" s="23">
        <v>155</v>
      </c>
      <c r="E18" s="23">
        <v>67</v>
      </c>
      <c r="F18" s="24"/>
      <c r="G18" s="20"/>
    </row>
    <row r="19" spans="1:12">
      <c r="A19" s="493"/>
      <c r="B19" s="487" t="s">
        <v>36</v>
      </c>
      <c r="C19" s="490" t="s">
        <v>37</v>
      </c>
      <c r="D19" s="23">
        <v>1.99</v>
      </c>
      <c r="E19" s="23">
        <v>1.99</v>
      </c>
      <c r="F19" s="24"/>
      <c r="G19" s="20"/>
    </row>
    <row r="20" spans="1:12">
      <c r="A20" s="493"/>
      <c r="B20" s="487" t="s">
        <v>38</v>
      </c>
      <c r="C20" s="490" t="s">
        <v>37</v>
      </c>
      <c r="D20" s="23">
        <v>308.45</v>
      </c>
      <c r="E20" s="23">
        <v>133.33000000000001</v>
      </c>
      <c r="F20" s="24"/>
      <c r="G20" s="16"/>
    </row>
    <row r="21" spans="1:12">
      <c r="A21" s="493"/>
      <c r="B21" s="487" t="s">
        <v>39</v>
      </c>
      <c r="C21" s="490" t="s">
        <v>40</v>
      </c>
      <c r="D21" s="23"/>
      <c r="E21" s="23"/>
      <c r="F21" s="24"/>
      <c r="G21" s="20"/>
    </row>
    <row r="22" spans="1:12">
      <c r="A22" s="493"/>
      <c r="B22" s="491"/>
      <c r="C22" s="490"/>
      <c r="D22" s="23"/>
      <c r="E22" s="23"/>
      <c r="F22" s="24"/>
      <c r="G22" s="20"/>
    </row>
    <row r="23" spans="1:12">
      <c r="A23" s="488" t="s">
        <v>44</v>
      </c>
      <c r="B23" s="492" t="s">
        <v>45</v>
      </c>
      <c r="C23" s="490" t="s">
        <v>897</v>
      </c>
      <c r="D23" s="23">
        <v>265.91000000000003</v>
      </c>
      <c r="E23" s="23">
        <v>0</v>
      </c>
      <c r="F23" s="22"/>
      <c r="G23" s="16"/>
      <c r="L23" s="15"/>
    </row>
    <row r="24" spans="1:12">
      <c r="A24" s="488"/>
      <c r="B24" s="487" t="s">
        <v>36</v>
      </c>
      <c r="C24" s="490" t="s">
        <v>37</v>
      </c>
      <c r="D24" s="23">
        <v>3.79</v>
      </c>
      <c r="E24" s="23">
        <v>3.79</v>
      </c>
      <c r="F24" s="22"/>
      <c r="G24" s="20"/>
      <c r="L24" s="15"/>
    </row>
    <row r="25" spans="1:12">
      <c r="A25" s="488"/>
      <c r="B25" s="487" t="s">
        <v>38</v>
      </c>
      <c r="C25" s="490" t="s">
        <v>37</v>
      </c>
      <c r="D25" s="23">
        <v>1083.5999999999999</v>
      </c>
      <c r="E25" s="23">
        <v>0</v>
      </c>
      <c r="F25" s="22"/>
      <c r="G25" s="20"/>
      <c r="L25" s="15"/>
    </row>
    <row r="26" spans="1:12">
      <c r="A26" s="488"/>
      <c r="B26" s="487" t="s">
        <v>39</v>
      </c>
      <c r="C26" s="490" t="s">
        <v>40</v>
      </c>
      <c r="D26" s="23"/>
      <c r="E26" s="23"/>
      <c r="F26" s="22"/>
      <c r="G26" s="16"/>
      <c r="L26" s="15"/>
    </row>
    <row r="27" spans="1:12">
      <c r="A27" s="488"/>
      <c r="B27" s="491"/>
      <c r="C27" s="490"/>
      <c r="D27" s="23"/>
      <c r="E27" s="23"/>
      <c r="F27" s="24"/>
      <c r="G27" s="20"/>
    </row>
    <row r="28" spans="1:12">
      <c r="A28" s="488" t="s">
        <v>46</v>
      </c>
      <c r="B28" s="490" t="s">
        <v>899</v>
      </c>
      <c r="C28" s="490"/>
      <c r="D28" s="23">
        <v>22</v>
      </c>
      <c r="E28" s="23">
        <v>9</v>
      </c>
      <c r="F28" s="24"/>
      <c r="G28" s="20"/>
      <c r="J28" s="15"/>
      <c r="K28" s="21"/>
    </row>
    <row r="29" spans="1:12">
      <c r="A29" s="488" t="s">
        <v>42</v>
      </c>
      <c r="B29" s="492" t="s">
        <v>47</v>
      </c>
      <c r="C29" s="490" t="s">
        <v>35</v>
      </c>
      <c r="D29" s="222"/>
      <c r="E29" s="18"/>
      <c r="F29" s="24"/>
      <c r="G29" s="16"/>
      <c r="J29" s="15"/>
      <c r="K29" s="21"/>
    </row>
    <row r="30" spans="1:12">
      <c r="A30" s="488"/>
      <c r="B30" s="487" t="s">
        <v>36</v>
      </c>
      <c r="C30" s="490" t="s">
        <v>37</v>
      </c>
      <c r="D30" s="222"/>
      <c r="E30" s="18"/>
      <c r="F30" s="17"/>
      <c r="G30" s="20"/>
      <c r="L30" s="21"/>
    </row>
    <row r="31" spans="1:12">
      <c r="A31" s="488"/>
      <c r="B31" s="487" t="s">
        <v>38</v>
      </c>
      <c r="C31" s="490" t="s">
        <v>37</v>
      </c>
      <c r="D31" s="223"/>
      <c r="E31" s="223"/>
      <c r="F31" s="17"/>
      <c r="G31" s="20"/>
      <c r="L31" s="21"/>
    </row>
    <row r="32" spans="1:12">
      <c r="A32" s="488"/>
      <c r="B32" s="487" t="s">
        <v>39</v>
      </c>
      <c r="C32" s="490" t="s">
        <v>40</v>
      </c>
      <c r="D32" s="222"/>
      <c r="E32" s="18"/>
      <c r="F32" s="25"/>
      <c r="G32" s="16"/>
      <c r="L32" s="21"/>
    </row>
    <row r="33" spans="1:47">
      <c r="A33" s="493"/>
      <c r="B33" s="491"/>
      <c r="C33" s="490"/>
      <c r="D33" s="222"/>
      <c r="E33" s="224"/>
      <c r="F33" s="17"/>
      <c r="G33" s="20"/>
      <c r="I33" s="15"/>
      <c r="J33" s="21"/>
      <c r="R33" s="26"/>
    </row>
    <row r="34" spans="1:47">
      <c r="A34" s="488" t="s">
        <v>43</v>
      </c>
      <c r="B34" s="492" t="s">
        <v>48</v>
      </c>
      <c r="C34" s="490" t="s">
        <v>35</v>
      </c>
      <c r="D34" s="222"/>
      <c r="E34" s="224"/>
      <c r="F34" s="27"/>
      <c r="G34" s="20"/>
      <c r="J34" s="21"/>
      <c r="L34" s="14"/>
    </row>
    <row r="35" spans="1:47">
      <c r="A35" s="493"/>
      <c r="B35" s="487" t="s">
        <v>36</v>
      </c>
      <c r="C35" s="490" t="s">
        <v>37</v>
      </c>
      <c r="D35" s="222"/>
      <c r="E35" s="23"/>
      <c r="F35" s="27"/>
      <c r="G35" s="16"/>
      <c r="J35" s="21"/>
      <c r="R35" s="26"/>
    </row>
    <row r="36" spans="1:47">
      <c r="A36" s="493"/>
      <c r="B36" s="487" t="s">
        <v>38</v>
      </c>
      <c r="C36" s="490" t="s">
        <v>37</v>
      </c>
      <c r="D36" s="222"/>
      <c r="E36" s="222"/>
      <c r="F36" s="22"/>
      <c r="G36" s="20"/>
      <c r="L36" s="15"/>
      <c r="O36" s="21"/>
    </row>
    <row r="37" spans="1:47">
      <c r="A37" s="493"/>
      <c r="B37" s="487" t="s">
        <v>39</v>
      </c>
      <c r="C37" s="490" t="s">
        <v>40</v>
      </c>
      <c r="D37" s="222"/>
      <c r="E37" s="222"/>
      <c r="F37" s="24"/>
      <c r="G37" s="20"/>
    </row>
    <row r="38" spans="1:47">
      <c r="A38" s="488"/>
      <c r="B38" s="490"/>
      <c r="C38" s="490"/>
      <c r="D38" s="222"/>
      <c r="E38" s="222"/>
      <c r="F38" s="24"/>
      <c r="G38" s="16"/>
      <c r="K38" s="28"/>
    </row>
    <row r="39" spans="1:47">
      <c r="A39" s="488" t="s">
        <v>44</v>
      </c>
      <c r="B39" s="492" t="s">
        <v>49</v>
      </c>
      <c r="C39" s="490" t="s">
        <v>35</v>
      </c>
      <c r="D39" s="222">
        <v>0</v>
      </c>
      <c r="E39" s="18">
        <v>22</v>
      </c>
      <c r="F39" s="24"/>
      <c r="G39" s="20"/>
      <c r="K39" s="28"/>
    </row>
    <row r="40" spans="1:47">
      <c r="A40" s="488"/>
      <c r="B40" s="487" t="s">
        <v>36</v>
      </c>
      <c r="C40" s="490" t="s">
        <v>37</v>
      </c>
      <c r="D40" s="222"/>
      <c r="E40" s="222"/>
      <c r="F40" s="17"/>
      <c r="G40" s="20"/>
    </row>
    <row r="41" spans="1:47">
      <c r="A41" s="488"/>
      <c r="B41" s="487" t="s">
        <v>38</v>
      </c>
      <c r="C41" s="490" t="s">
        <v>37</v>
      </c>
      <c r="D41" s="223"/>
      <c r="E41" s="223"/>
      <c r="F41" s="24"/>
      <c r="G41" s="16"/>
    </row>
    <row r="42" spans="1:47">
      <c r="A42" s="488"/>
      <c r="B42" s="487" t="s">
        <v>39</v>
      </c>
      <c r="C42" s="490" t="s">
        <v>40</v>
      </c>
      <c r="D42" s="222"/>
      <c r="E42" s="222"/>
      <c r="F42" s="25"/>
      <c r="G42" s="20"/>
      <c r="K42" s="15"/>
    </row>
    <row r="43" spans="1:47">
      <c r="A43" s="488"/>
      <c r="B43" s="490"/>
      <c r="C43" s="490"/>
      <c r="D43" s="223"/>
      <c r="E43" s="223"/>
      <c r="F43" s="223"/>
      <c r="G43" s="20"/>
    </row>
    <row r="44" spans="1:47">
      <c r="A44" s="488" t="s">
        <v>50</v>
      </c>
      <c r="B44" s="490" t="s">
        <v>51</v>
      </c>
      <c r="C44" s="490"/>
      <c r="D44" s="223"/>
      <c r="E44" s="223"/>
      <c r="F44" s="223"/>
      <c r="G44" s="16"/>
      <c r="L44" s="21"/>
    </row>
    <row r="45" spans="1:47">
      <c r="A45" s="488" t="s">
        <v>42</v>
      </c>
      <c r="B45" s="492" t="s">
        <v>47</v>
      </c>
      <c r="C45" s="490" t="s">
        <v>35</v>
      </c>
      <c r="D45" s="499">
        <v>55</v>
      </c>
      <c r="E45" s="499">
        <v>17</v>
      </c>
      <c r="F45" s="223"/>
      <c r="G45" s="20"/>
    </row>
    <row r="46" spans="1:47">
      <c r="A46" s="488"/>
      <c r="B46" s="487" t="s">
        <v>36</v>
      </c>
      <c r="C46" s="490" t="s">
        <v>37</v>
      </c>
      <c r="D46" s="223"/>
      <c r="E46" s="223"/>
      <c r="F46" s="223"/>
      <c r="G46" s="20"/>
      <c r="P46" s="30"/>
      <c r="AA46" s="30"/>
      <c r="AL46" s="30"/>
      <c r="AU46" s="30"/>
    </row>
    <row r="47" spans="1:47">
      <c r="A47" s="488"/>
      <c r="B47" s="487" t="s">
        <v>38</v>
      </c>
      <c r="C47" s="490" t="s">
        <v>37</v>
      </c>
      <c r="D47" s="223"/>
      <c r="E47" s="223"/>
      <c r="F47" s="223"/>
      <c r="G47" s="16"/>
      <c r="P47" s="30"/>
      <c r="AA47" s="30"/>
      <c r="AL47" s="30"/>
      <c r="AU47" s="30"/>
    </row>
    <row r="48" spans="1:47">
      <c r="A48" s="488"/>
      <c r="B48" s="487" t="s">
        <v>39</v>
      </c>
      <c r="C48" s="490" t="s">
        <v>40</v>
      </c>
      <c r="D48" s="223"/>
      <c r="E48" s="223"/>
      <c r="F48" s="223"/>
      <c r="G48" s="20"/>
      <c r="L48" s="14"/>
      <c r="O48" s="28"/>
      <c r="P48" s="31"/>
      <c r="R48" s="21"/>
      <c r="W48" s="14"/>
      <c r="Z48" s="28"/>
      <c r="AA48" s="31"/>
      <c r="AC48" s="21"/>
      <c r="AH48" s="14"/>
      <c r="AK48" s="28"/>
      <c r="AL48" s="31"/>
      <c r="AN48" s="21"/>
      <c r="AS48" s="14"/>
      <c r="AU48" s="31"/>
    </row>
    <row r="49" spans="1:47">
      <c r="A49" s="493"/>
      <c r="B49" s="491"/>
      <c r="C49" s="490"/>
      <c r="D49" s="223"/>
      <c r="E49" s="223"/>
      <c r="F49" s="223"/>
      <c r="G49" s="20"/>
      <c r="I49" s="21"/>
      <c r="K49" s="21"/>
      <c r="L49" s="14"/>
      <c r="P49" s="30"/>
      <c r="T49" s="21"/>
      <c r="V49" s="21"/>
      <c r="W49" s="14"/>
      <c r="AA49" s="30"/>
      <c r="AE49" s="21"/>
      <c r="AG49" s="21"/>
      <c r="AH49" s="14"/>
      <c r="AL49" s="30"/>
      <c r="AP49" s="21"/>
      <c r="AR49" s="21"/>
      <c r="AS49" s="14"/>
      <c r="AU49" s="30"/>
    </row>
    <row r="50" spans="1:47">
      <c r="A50" s="488" t="s">
        <v>43</v>
      </c>
      <c r="B50" s="492" t="s">
        <v>48</v>
      </c>
      <c r="C50" s="490" t="s">
        <v>35</v>
      </c>
      <c r="D50" s="499">
        <v>12</v>
      </c>
      <c r="E50" s="499">
        <v>9</v>
      </c>
      <c r="F50" s="223"/>
      <c r="G50" s="16"/>
      <c r="J50" s="21"/>
      <c r="L50" s="14"/>
      <c r="O50" s="14"/>
      <c r="P50" s="30"/>
      <c r="R50" s="14"/>
      <c r="U50" s="21"/>
      <c r="W50" s="14"/>
      <c r="Z50" s="14"/>
      <c r="AA50" s="30"/>
      <c r="AC50" s="14"/>
      <c r="AF50" s="21"/>
      <c r="AH50" s="14"/>
      <c r="AK50" s="14"/>
      <c r="AL50" s="30"/>
      <c r="AN50" s="14"/>
      <c r="AQ50" s="21"/>
      <c r="AS50" s="14"/>
      <c r="AU50" s="30"/>
    </row>
    <row r="51" spans="1:47">
      <c r="A51" s="493"/>
      <c r="B51" s="487" t="s">
        <v>36</v>
      </c>
      <c r="C51" s="490" t="s">
        <v>37</v>
      </c>
      <c r="D51" s="223"/>
      <c r="E51" s="223"/>
      <c r="F51" s="223"/>
      <c r="G51" s="20"/>
      <c r="L51" s="21"/>
      <c r="O51" s="21"/>
      <c r="P51" s="30"/>
      <c r="Q51" s="28"/>
      <c r="W51" s="21"/>
      <c r="Z51" s="21"/>
      <c r="AA51" s="30"/>
      <c r="AB51" s="28"/>
      <c r="AH51" s="21"/>
      <c r="AK51" s="21"/>
      <c r="AL51" s="30"/>
      <c r="AM51" s="28"/>
      <c r="AS51" s="21"/>
      <c r="AU51" s="30"/>
    </row>
    <row r="52" spans="1:47">
      <c r="A52" s="493"/>
      <c r="B52" s="487" t="s">
        <v>38</v>
      </c>
      <c r="C52" s="490" t="s">
        <v>37</v>
      </c>
      <c r="D52" s="223"/>
      <c r="E52" s="223"/>
      <c r="F52" s="223"/>
      <c r="G52" s="20"/>
      <c r="P52" s="16"/>
      <c r="AA52" s="16"/>
      <c r="AL52" s="16"/>
      <c r="AU52" s="16"/>
    </row>
    <row r="53" spans="1:47">
      <c r="A53" s="493"/>
      <c r="B53" s="487" t="s">
        <v>39</v>
      </c>
      <c r="C53" s="490" t="s">
        <v>40</v>
      </c>
      <c r="D53" s="223"/>
      <c r="E53" s="223"/>
      <c r="F53" s="223"/>
      <c r="G53" s="16"/>
      <c r="K53" s="21"/>
      <c r="P53" s="30"/>
      <c r="V53" s="21"/>
      <c r="AA53" s="30"/>
      <c r="AG53" s="21"/>
      <c r="AL53" s="30"/>
      <c r="AR53" s="21"/>
      <c r="AU53" s="30"/>
    </row>
    <row r="54" spans="1:47">
      <c r="A54" s="488"/>
      <c r="B54" s="490"/>
      <c r="C54" s="490"/>
      <c r="D54" s="223"/>
      <c r="E54" s="223"/>
      <c r="F54" s="223"/>
      <c r="G54" s="20"/>
      <c r="K54" s="21"/>
      <c r="P54" s="30"/>
      <c r="V54" s="21"/>
      <c r="AA54" s="30"/>
      <c r="AG54" s="21"/>
      <c r="AL54" s="30"/>
      <c r="AR54" s="21"/>
      <c r="AU54" s="30"/>
    </row>
    <row r="55" spans="1:47">
      <c r="A55" s="488" t="s">
        <v>44</v>
      </c>
      <c r="B55" s="492" t="s">
        <v>49</v>
      </c>
      <c r="C55" s="490" t="s">
        <v>35</v>
      </c>
      <c r="D55" s="499">
        <v>3323</v>
      </c>
      <c r="E55" s="499">
        <v>2673</v>
      </c>
      <c r="F55" s="223"/>
      <c r="G55" s="20"/>
      <c r="I55" s="15"/>
      <c r="K55" s="15"/>
      <c r="L55" s="21"/>
      <c r="P55" s="30"/>
      <c r="R55" s="21"/>
      <c r="T55" s="15"/>
      <c r="V55" s="15"/>
      <c r="W55" s="21"/>
      <c r="AA55" s="30"/>
      <c r="AC55" s="21"/>
      <c r="AE55" s="15"/>
      <c r="AG55" s="15"/>
      <c r="AH55" s="21"/>
      <c r="AL55" s="30"/>
      <c r="AN55" s="21"/>
      <c r="AP55" s="15"/>
      <c r="AR55" s="15"/>
      <c r="AS55" s="21"/>
      <c r="AU55" s="30"/>
    </row>
    <row r="56" spans="1:47">
      <c r="A56" s="488"/>
      <c r="B56" s="487" t="s">
        <v>36</v>
      </c>
      <c r="C56" s="490" t="s">
        <v>37</v>
      </c>
      <c r="D56" s="223"/>
      <c r="E56" s="223"/>
      <c r="F56" s="223"/>
      <c r="G56" s="16"/>
      <c r="I56" s="21"/>
      <c r="J56" s="21"/>
      <c r="K56" s="15"/>
      <c r="L56" s="21"/>
      <c r="P56" s="30"/>
      <c r="R56" s="21"/>
      <c r="T56" s="21"/>
      <c r="U56" s="21"/>
      <c r="V56" s="15"/>
      <c r="W56" s="21"/>
      <c r="AA56" s="30"/>
      <c r="AC56" s="21"/>
      <c r="AE56" s="21"/>
      <c r="AF56" s="21"/>
      <c r="AG56" s="15"/>
      <c r="AH56" s="21"/>
      <c r="AL56" s="30"/>
      <c r="AN56" s="21"/>
      <c r="AP56" s="21"/>
      <c r="AQ56" s="21"/>
      <c r="AR56" s="15"/>
      <c r="AS56" s="21"/>
      <c r="AU56" s="30"/>
    </row>
    <row r="57" spans="1:47">
      <c r="A57" s="488"/>
      <c r="B57" s="487" t="s">
        <v>38</v>
      </c>
      <c r="C57" s="490" t="s">
        <v>37</v>
      </c>
      <c r="D57" s="223"/>
      <c r="E57" s="223"/>
      <c r="F57" s="223"/>
      <c r="G57" s="20"/>
      <c r="J57" s="21"/>
      <c r="L57" s="21"/>
      <c r="P57" s="30"/>
      <c r="R57" s="21"/>
      <c r="U57" s="21"/>
      <c r="W57" s="21"/>
      <c r="AA57" s="30"/>
      <c r="AC57" s="21"/>
      <c r="AF57" s="21"/>
      <c r="AH57" s="21"/>
      <c r="AL57" s="30"/>
      <c r="AN57" s="21"/>
      <c r="AQ57" s="21"/>
      <c r="AS57" s="21"/>
      <c r="AU57" s="30"/>
    </row>
    <row r="58" spans="1:47">
      <c r="A58" s="488"/>
      <c r="B58" s="487" t="s">
        <v>39</v>
      </c>
      <c r="C58" s="490" t="s">
        <v>40</v>
      </c>
      <c r="D58" s="223"/>
      <c r="E58" s="223"/>
      <c r="F58" s="223"/>
      <c r="G58" s="20"/>
      <c r="J58" s="21"/>
      <c r="L58" s="21"/>
      <c r="P58" s="30"/>
      <c r="R58" s="21"/>
      <c r="U58" s="21"/>
      <c r="W58" s="21"/>
      <c r="AA58" s="30"/>
      <c r="AC58" s="21"/>
      <c r="AF58" s="21"/>
      <c r="AH58" s="21"/>
      <c r="AL58" s="30"/>
      <c r="AN58" s="21"/>
      <c r="AQ58" s="21"/>
      <c r="AS58" s="21"/>
      <c r="AU58" s="30"/>
    </row>
    <row r="59" spans="1:47">
      <c r="A59" s="488"/>
      <c r="B59" s="490" t="s">
        <v>52</v>
      </c>
      <c r="C59" s="490"/>
      <c r="D59" s="223"/>
      <c r="E59" s="223"/>
      <c r="F59" s="223"/>
      <c r="G59" s="16"/>
      <c r="I59" s="21"/>
      <c r="P59" s="32"/>
      <c r="T59" s="21"/>
      <c r="AA59" s="32"/>
      <c r="AE59" s="21"/>
      <c r="AL59" s="32"/>
      <c r="AP59" s="21"/>
      <c r="AU59" s="32"/>
    </row>
    <row r="60" spans="1:47">
      <c r="A60" s="488"/>
      <c r="B60" s="490" t="s">
        <v>38</v>
      </c>
      <c r="C60" s="490" t="s">
        <v>37</v>
      </c>
      <c r="D60" s="223"/>
      <c r="E60" s="223"/>
      <c r="F60" s="223"/>
      <c r="G60" s="20"/>
      <c r="I60" s="21"/>
      <c r="P60" s="32"/>
      <c r="T60" s="21"/>
      <c r="AA60" s="32"/>
      <c r="AE60" s="21"/>
      <c r="AL60" s="32"/>
      <c r="AP60" s="21"/>
      <c r="AU60" s="32"/>
    </row>
    <row r="61" spans="1:47">
      <c r="A61" s="488"/>
      <c r="B61" s="487" t="s">
        <v>39</v>
      </c>
      <c r="C61" s="490" t="s">
        <v>40</v>
      </c>
      <c r="D61" s="223"/>
      <c r="E61" s="223"/>
      <c r="F61" s="223"/>
      <c r="G61" s="20"/>
      <c r="I61" s="21"/>
      <c r="P61" s="32"/>
      <c r="T61" s="21"/>
      <c r="AA61" s="32"/>
      <c r="AE61" s="21"/>
      <c r="AL61" s="32"/>
      <c r="AP61" s="21"/>
      <c r="AU61" s="32"/>
    </row>
    <row r="62" spans="1:47">
      <c r="A62" s="488"/>
      <c r="B62" s="487"/>
      <c r="C62" s="490"/>
      <c r="D62" s="223"/>
      <c r="E62" s="223"/>
      <c r="F62" s="223"/>
      <c r="G62" s="16"/>
    </row>
    <row r="63" spans="1:47">
      <c r="A63" s="488"/>
      <c r="B63" s="487" t="s">
        <v>53</v>
      </c>
      <c r="C63" s="490"/>
      <c r="D63" s="223"/>
      <c r="E63" s="223"/>
      <c r="F63" s="223"/>
      <c r="G63" s="20"/>
    </row>
    <row r="64" spans="1:47">
      <c r="A64" s="493"/>
      <c r="B64" s="490"/>
      <c r="C64" s="490"/>
      <c r="D64" s="223"/>
      <c r="E64" s="223"/>
      <c r="F64" s="223"/>
      <c r="G64" s="20"/>
    </row>
    <row r="65" spans="1:7">
      <c r="A65" s="485">
        <v>2</v>
      </c>
      <c r="B65" s="490" t="s">
        <v>54</v>
      </c>
      <c r="C65" s="491"/>
      <c r="D65" s="223"/>
      <c r="E65" s="223"/>
      <c r="F65" s="223"/>
      <c r="G65" s="16"/>
    </row>
    <row r="66" spans="1:7">
      <c r="A66" s="493"/>
      <c r="B66" s="491"/>
      <c r="C66" s="490"/>
      <c r="D66" s="223"/>
      <c r="E66" s="223"/>
      <c r="F66" s="223"/>
      <c r="G66" s="20"/>
    </row>
    <row r="67" spans="1:7">
      <c r="A67" s="488" t="s">
        <v>34</v>
      </c>
      <c r="B67" s="490" t="s">
        <v>55</v>
      </c>
      <c r="C67" s="490" t="s">
        <v>35</v>
      </c>
      <c r="D67" s="223"/>
      <c r="E67" s="223"/>
      <c r="F67" s="223"/>
      <c r="G67" s="20"/>
    </row>
    <row r="68" spans="1:7">
      <c r="A68" s="488"/>
      <c r="B68" s="490"/>
      <c r="C68" s="490"/>
      <c r="D68" s="223"/>
      <c r="E68" s="223"/>
      <c r="F68" s="223"/>
      <c r="G68" s="16"/>
    </row>
    <row r="69" spans="1:7">
      <c r="A69" s="488" t="s">
        <v>41</v>
      </c>
      <c r="B69" s="490" t="s">
        <v>56</v>
      </c>
      <c r="C69" s="490" t="s">
        <v>35</v>
      </c>
      <c r="D69" s="223"/>
      <c r="E69" s="223"/>
      <c r="F69" s="223"/>
      <c r="G69" s="20"/>
    </row>
    <row r="70" spans="1:7">
      <c r="A70" s="488"/>
      <c r="B70" s="490"/>
      <c r="C70" s="494"/>
      <c r="D70" s="223"/>
      <c r="E70" s="223"/>
      <c r="F70" s="223"/>
      <c r="G70" s="20"/>
    </row>
    <row r="71" spans="1:7">
      <c r="A71" s="488" t="s">
        <v>46</v>
      </c>
      <c r="B71" s="489" t="s">
        <v>57</v>
      </c>
      <c r="C71" s="490" t="s">
        <v>35</v>
      </c>
      <c r="D71" s="223"/>
      <c r="E71" s="223"/>
      <c r="F71" s="223"/>
      <c r="G71" s="16"/>
    </row>
    <row r="72" spans="1:7">
      <c r="A72" s="493"/>
      <c r="B72" s="491"/>
      <c r="C72" s="495"/>
      <c r="D72" s="223"/>
      <c r="E72" s="223"/>
      <c r="F72" s="223"/>
      <c r="G72" s="20"/>
    </row>
    <row r="73" spans="1:7">
      <c r="A73" s="493"/>
      <c r="B73" s="487" t="s">
        <v>58</v>
      </c>
      <c r="C73" s="490" t="s">
        <v>40</v>
      </c>
      <c r="D73" s="223"/>
      <c r="E73" s="223"/>
      <c r="F73" s="223"/>
      <c r="G73" s="20"/>
    </row>
    <row r="74" spans="1:7">
      <c r="A74" s="493"/>
      <c r="B74" s="490"/>
      <c r="C74" s="490"/>
      <c r="D74" s="223"/>
      <c r="E74" s="223"/>
      <c r="F74" s="223"/>
      <c r="G74" s="16"/>
    </row>
    <row r="75" spans="1:7">
      <c r="A75" s="493"/>
      <c r="B75" s="496" t="s">
        <v>59</v>
      </c>
      <c r="C75" s="490" t="s">
        <v>40</v>
      </c>
      <c r="D75" s="223"/>
      <c r="E75" s="223"/>
      <c r="F75" s="223"/>
      <c r="G75" s="20"/>
    </row>
  </sheetData>
  <pageMargins left="1.59" right="0.75" top="1" bottom="1" header="0.5" footer="0.5"/>
  <pageSetup scale="75"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theme="4" tint="0.59999389629810485"/>
  </sheetPr>
  <dimension ref="A1:H15"/>
  <sheetViews>
    <sheetView topLeftCell="A7" zoomScale="75" workbookViewId="0">
      <selection activeCell="E12" sqref="E12"/>
    </sheetView>
  </sheetViews>
  <sheetFormatPr defaultRowHeight="15"/>
  <cols>
    <col min="1" max="1" width="5.109375" style="34" customWidth="1"/>
    <col min="2" max="2" width="40.77734375" style="34" customWidth="1"/>
    <col min="3" max="3" width="14.21875" style="34" customWidth="1"/>
    <col min="4" max="4" width="12" style="34" customWidth="1"/>
    <col min="5" max="5" width="16.33203125" style="34" customWidth="1"/>
    <col min="6" max="6" width="12.77734375" style="34" customWidth="1"/>
    <col min="7" max="7" width="12" style="34" customWidth="1"/>
    <col min="8" max="8" width="13.44140625" style="34" customWidth="1"/>
    <col min="9" max="16384" width="8.88671875" style="34"/>
  </cols>
  <sheetData>
    <row r="1" spans="1:8">
      <c r="A1" s="59"/>
      <c r="B1" s="33" t="s">
        <v>186</v>
      </c>
      <c r="C1" s="59"/>
      <c r="D1" s="59"/>
      <c r="F1" s="66"/>
      <c r="G1" s="565" t="s">
        <v>147</v>
      </c>
      <c r="H1" s="566"/>
    </row>
    <row r="2" spans="1:8" ht="15.75">
      <c r="A2" s="59"/>
      <c r="B2" s="59"/>
      <c r="C2" s="67" t="s">
        <v>148</v>
      </c>
      <c r="D2" s="67"/>
      <c r="E2" s="59"/>
      <c r="F2" s="59"/>
      <c r="G2" s="59"/>
      <c r="H2" s="59"/>
    </row>
    <row r="3" spans="1:8" ht="15.75">
      <c r="A3" s="67" t="s">
        <v>149</v>
      </c>
      <c r="B3" s="67" t="s">
        <v>150</v>
      </c>
      <c r="C3" s="67"/>
      <c r="D3" s="67"/>
      <c r="E3" s="67"/>
      <c r="F3" s="67"/>
      <c r="G3" s="67"/>
      <c r="H3" s="67"/>
    </row>
    <row r="4" spans="1:8" s="69" customFormat="1" ht="30" customHeight="1">
      <c r="A4" s="68"/>
      <c r="B4" s="68"/>
      <c r="C4" s="567" t="s">
        <v>151</v>
      </c>
      <c r="D4" s="567"/>
      <c r="E4" s="567" t="s">
        <v>152</v>
      </c>
      <c r="F4" s="567"/>
      <c r="G4" s="567" t="s">
        <v>153</v>
      </c>
      <c r="H4" s="567"/>
    </row>
    <row r="5" spans="1:8" s="71" customFormat="1" ht="15.75">
      <c r="A5" s="70"/>
      <c r="B5" s="70"/>
      <c r="C5" s="568" t="s">
        <v>148</v>
      </c>
      <c r="D5" s="568"/>
      <c r="E5" s="568" t="s">
        <v>148</v>
      </c>
      <c r="F5" s="568"/>
      <c r="G5" s="568" t="s">
        <v>148</v>
      </c>
      <c r="H5" s="568"/>
    </row>
    <row r="6" spans="1:8" s="71" customFormat="1" ht="19.5" customHeight="1">
      <c r="A6" s="70"/>
      <c r="B6" s="70"/>
      <c r="C6" s="67" t="s">
        <v>154</v>
      </c>
      <c r="D6" s="67" t="s">
        <v>155</v>
      </c>
      <c r="E6" s="67" t="s">
        <v>154</v>
      </c>
      <c r="F6" s="67" t="s">
        <v>155</v>
      </c>
      <c r="G6" s="67" t="s">
        <v>154</v>
      </c>
      <c r="H6" s="67" t="s">
        <v>155</v>
      </c>
    </row>
    <row r="7" spans="1:8" ht="18" customHeight="1">
      <c r="A7" s="72">
        <v>1</v>
      </c>
      <c r="B7" s="59" t="s">
        <v>156</v>
      </c>
      <c r="C7" s="59"/>
      <c r="D7" s="59"/>
      <c r="E7" s="59"/>
      <c r="F7" s="59"/>
      <c r="G7" s="59"/>
      <c r="H7" s="59"/>
    </row>
    <row r="8" spans="1:8" ht="81" customHeight="1">
      <c r="A8" s="72"/>
      <c r="B8" s="70" t="s">
        <v>157</v>
      </c>
      <c r="C8" s="218">
        <f>11119+12237+11995+11991+11521+12049</f>
        <v>70912</v>
      </c>
      <c r="D8" s="218">
        <v>70912</v>
      </c>
      <c r="E8" s="218">
        <f>13837+14313+11462+11899+12245+12272</f>
        <v>76028</v>
      </c>
      <c r="F8" s="218">
        <v>76028</v>
      </c>
      <c r="G8" s="218">
        <f>11310+12176+11795+11999+11547+11948</f>
        <v>70775</v>
      </c>
      <c r="H8" s="218">
        <v>70775</v>
      </c>
    </row>
    <row r="9" spans="1:8" ht="18" customHeight="1">
      <c r="A9" s="72">
        <v>2</v>
      </c>
      <c r="B9" s="59" t="s">
        <v>158</v>
      </c>
      <c r="C9" s="72"/>
      <c r="D9" s="72"/>
      <c r="E9" s="72"/>
      <c r="F9" s="72"/>
      <c r="G9" s="72"/>
      <c r="H9" s="72"/>
    </row>
    <row r="10" spans="1:8" ht="141" customHeight="1">
      <c r="A10" s="72"/>
      <c r="B10" s="96" t="s">
        <v>159</v>
      </c>
      <c r="C10" s="218">
        <v>20232</v>
      </c>
      <c r="D10" s="218">
        <v>20232</v>
      </c>
      <c r="E10" s="218">
        <v>23512</v>
      </c>
      <c r="F10" s="218">
        <v>23512</v>
      </c>
      <c r="G10" s="218">
        <v>147783</v>
      </c>
      <c r="H10" s="218">
        <v>147783</v>
      </c>
    </row>
    <row r="11" spans="1:8">
      <c r="A11" s="72">
        <v>3</v>
      </c>
      <c r="B11" s="59" t="s">
        <v>160</v>
      </c>
      <c r="C11" s="218"/>
      <c r="D11" s="218"/>
      <c r="E11" s="218"/>
      <c r="F11" s="218"/>
      <c r="G11" s="218"/>
      <c r="H11" s="218"/>
    </row>
    <row r="12" spans="1:8" ht="141.75" customHeight="1">
      <c r="A12" s="72"/>
      <c r="B12" s="96" t="s">
        <v>161</v>
      </c>
      <c r="C12" s="218">
        <v>11136</v>
      </c>
      <c r="D12" s="218">
        <v>11136</v>
      </c>
      <c r="E12" s="218">
        <v>11831</v>
      </c>
      <c r="F12" s="218">
        <v>11831</v>
      </c>
      <c r="G12" s="218">
        <f>2539+2431+3275+2816+4130+3963</f>
        <v>19154</v>
      </c>
      <c r="H12" s="218">
        <v>19154</v>
      </c>
    </row>
    <row r="13" spans="1:8">
      <c r="A13" s="72"/>
      <c r="B13" s="59"/>
      <c r="C13" s="59"/>
      <c r="D13" s="59"/>
      <c r="E13" s="59"/>
      <c r="F13" s="59"/>
      <c r="G13" s="59"/>
      <c r="H13" s="59"/>
    </row>
    <row r="14" spans="1:8" ht="18.75" customHeight="1">
      <c r="A14" s="72">
        <v>4</v>
      </c>
      <c r="B14" s="59" t="s">
        <v>57</v>
      </c>
      <c r="C14" s="59"/>
      <c r="D14" s="59"/>
      <c r="E14" s="59"/>
      <c r="F14" s="59"/>
      <c r="G14" s="59"/>
      <c r="H14" s="59"/>
    </row>
    <row r="15" spans="1:8">
      <c r="A15" s="72"/>
      <c r="B15" s="59"/>
      <c r="C15" s="59"/>
      <c r="D15" s="59"/>
      <c r="E15" s="59"/>
      <c r="F15" s="59"/>
      <c r="G15" s="59"/>
      <c r="H15" s="59"/>
    </row>
  </sheetData>
  <mergeCells count="7">
    <mergeCell ref="G1:H1"/>
    <mergeCell ref="C4:D4"/>
    <mergeCell ref="E4:F4"/>
    <mergeCell ref="G4:H4"/>
    <mergeCell ref="C5:D5"/>
    <mergeCell ref="E5:F5"/>
    <mergeCell ref="G5:H5"/>
  </mergeCells>
  <pageMargins left="0.43307086614173229" right="0.35433070866141736" top="0.98425196850393704" bottom="0.76" header="0.51181102362204722" footer="0.51181102362204722"/>
  <pageSetup scale="85" orientation="landscape" r:id="rId1"/>
  <headerFooter alignWithMargins="0"/>
</worksheet>
</file>

<file path=xl/worksheets/sheet19.xml><?xml version="1.0" encoding="utf-8"?>
<worksheet xmlns="http://schemas.openxmlformats.org/spreadsheetml/2006/main" xmlns:r="http://schemas.openxmlformats.org/officeDocument/2006/relationships">
  <sheetPr>
    <tabColor theme="3" tint="0.59999389629810485"/>
    <pageSetUpPr fitToPage="1"/>
  </sheetPr>
  <dimension ref="A1:G540"/>
  <sheetViews>
    <sheetView workbookViewId="0">
      <selection activeCell="B9" sqref="B9"/>
    </sheetView>
  </sheetViews>
  <sheetFormatPr defaultRowHeight="15"/>
  <cols>
    <col min="1" max="1" width="35.88671875" style="135" customWidth="1"/>
    <col min="2" max="2" width="12.44140625" style="135" customWidth="1"/>
    <col min="3" max="3" width="12.44140625" style="157" customWidth="1"/>
    <col min="4" max="4" width="11" style="157" customWidth="1"/>
    <col min="5" max="5" width="13" style="157" customWidth="1"/>
    <col min="6" max="16384" width="8.88671875" style="135"/>
  </cols>
  <sheetData>
    <row r="1" spans="1:7" ht="20.25" customHeight="1">
      <c r="A1" s="132" t="s">
        <v>531</v>
      </c>
      <c r="B1" s="133"/>
      <c r="C1" s="134"/>
      <c r="D1" s="569" t="s">
        <v>569</v>
      </c>
      <c r="E1" s="570"/>
    </row>
    <row r="2" spans="1:7" s="138" customFormat="1" ht="39.75" customHeight="1">
      <c r="A2" s="136"/>
      <c r="B2" s="269" t="s">
        <v>570</v>
      </c>
      <c r="C2" s="270" t="s">
        <v>571</v>
      </c>
      <c r="D2" s="137" t="s">
        <v>572</v>
      </c>
      <c r="E2" s="137" t="s">
        <v>573</v>
      </c>
    </row>
    <row r="3" spans="1:7" s="142" customFormat="1" ht="17.25" customHeight="1">
      <c r="A3" s="139" t="s">
        <v>574</v>
      </c>
      <c r="B3" s="140"/>
      <c r="C3" s="141"/>
      <c r="D3" s="141"/>
      <c r="E3" s="141"/>
    </row>
    <row r="4" spans="1:7" s="142" customFormat="1" ht="17.25" customHeight="1">
      <c r="A4" s="143" t="s">
        <v>533</v>
      </c>
      <c r="B4" s="141">
        <v>15</v>
      </c>
      <c r="C4" s="141">
        <v>15</v>
      </c>
      <c r="D4" s="141"/>
      <c r="E4" s="141"/>
      <c r="F4" s="141"/>
      <c r="G4" s="227"/>
    </row>
    <row r="5" spans="1:7" s="142" customFormat="1" ht="17.25" customHeight="1">
      <c r="A5" s="143" t="s">
        <v>534</v>
      </c>
      <c r="B5" s="141">
        <v>392</v>
      </c>
      <c r="C5" s="141">
        <v>422</v>
      </c>
      <c r="D5" s="141"/>
      <c r="E5" s="141"/>
      <c r="F5" s="141"/>
      <c r="G5" s="155"/>
    </row>
    <row r="6" spans="1:7" s="142" customFormat="1" ht="17.25" customHeight="1">
      <c r="A6" s="143" t="s">
        <v>45</v>
      </c>
      <c r="B6" s="141">
        <v>2068172</v>
      </c>
      <c r="C6" s="141">
        <v>2220563</v>
      </c>
      <c r="D6" s="141"/>
      <c r="E6" s="141"/>
      <c r="F6" s="140"/>
      <c r="G6" s="155"/>
    </row>
    <row r="7" spans="1:7" s="142" customFormat="1" ht="17.25" customHeight="1">
      <c r="A7" s="139" t="s">
        <v>187</v>
      </c>
      <c r="B7" s="525">
        <f>SUM(B4:B6)</f>
        <v>2068579</v>
      </c>
      <c r="C7" s="525">
        <f>SUM(C4:C6)</f>
        <v>2221000</v>
      </c>
      <c r="D7" s="140"/>
      <c r="E7" s="140"/>
      <c r="F7" s="180"/>
      <c r="G7" s="155"/>
    </row>
    <row r="8" spans="1:7" s="142" customFormat="1" ht="17.25" customHeight="1">
      <c r="A8" s="139" t="s">
        <v>575</v>
      </c>
      <c r="B8" s="141"/>
      <c r="C8" s="141"/>
      <c r="D8" s="140"/>
      <c r="E8" s="140"/>
      <c r="F8" s="140"/>
      <c r="G8" s="155"/>
    </row>
    <row r="9" spans="1:7" s="142" customFormat="1" ht="17.25" customHeight="1">
      <c r="A9" s="139" t="s">
        <v>576</v>
      </c>
      <c r="B9" s="141"/>
      <c r="C9" s="141"/>
      <c r="D9" s="140"/>
      <c r="E9" s="140"/>
      <c r="F9" s="140"/>
      <c r="G9" s="155"/>
    </row>
    <row r="10" spans="1:7" s="142" customFormat="1" ht="17.25" customHeight="1">
      <c r="A10" s="139" t="s">
        <v>577</v>
      </c>
      <c r="B10" s="141"/>
      <c r="C10" s="141"/>
      <c r="D10" s="140"/>
      <c r="E10" s="140"/>
      <c r="F10" s="140"/>
      <c r="G10" s="155"/>
    </row>
    <row r="11" spans="1:7" s="142" customFormat="1" ht="17.25" customHeight="1">
      <c r="A11" s="144" t="s">
        <v>578</v>
      </c>
      <c r="B11" s="141">
        <v>3484</v>
      </c>
      <c r="C11" s="141">
        <v>3454</v>
      </c>
      <c r="D11" s="145"/>
      <c r="E11" s="145"/>
      <c r="F11" s="141"/>
      <c r="G11" s="155"/>
    </row>
    <row r="12" spans="1:7" s="142" customFormat="1" ht="17.25" customHeight="1">
      <c r="A12" s="144" t="s">
        <v>579</v>
      </c>
      <c r="B12" s="141">
        <v>37843</v>
      </c>
      <c r="C12" s="141">
        <v>37152</v>
      </c>
      <c r="D12" s="145"/>
      <c r="E12" s="145"/>
      <c r="F12" s="141"/>
      <c r="G12" s="155"/>
    </row>
    <row r="13" spans="1:7" s="142" customFormat="1" ht="17.25" customHeight="1">
      <c r="A13" s="144" t="s">
        <v>580</v>
      </c>
      <c r="B13" s="141">
        <v>32711</v>
      </c>
      <c r="C13" s="141">
        <v>34215</v>
      </c>
      <c r="D13" s="145"/>
      <c r="E13" s="145"/>
      <c r="F13" s="141"/>
      <c r="G13" s="155"/>
    </row>
    <row r="14" spans="1:7" s="142" customFormat="1" ht="17.25" customHeight="1">
      <c r="A14" s="144" t="s">
        <v>581</v>
      </c>
      <c r="B14" s="146"/>
      <c r="C14" s="146"/>
      <c r="D14" s="146"/>
      <c r="E14" s="146"/>
      <c r="F14" s="146"/>
      <c r="G14" s="155"/>
    </row>
    <row r="15" spans="1:7" s="142" customFormat="1" ht="17.25" customHeight="1">
      <c r="A15" s="144" t="s">
        <v>582</v>
      </c>
      <c r="B15" s="141">
        <v>336</v>
      </c>
      <c r="C15" s="141">
        <v>336</v>
      </c>
      <c r="D15" s="147"/>
      <c r="E15" s="147"/>
      <c r="F15" s="147"/>
      <c r="G15" s="155"/>
    </row>
    <row r="16" spans="1:7" s="142" customFormat="1" ht="17.25" customHeight="1">
      <c r="A16" s="144" t="s">
        <v>583</v>
      </c>
      <c r="B16" s="141">
        <v>322</v>
      </c>
      <c r="C16" s="141">
        <v>322</v>
      </c>
      <c r="D16" s="147"/>
      <c r="E16" s="147"/>
      <c r="F16" s="147"/>
      <c r="G16" s="155"/>
    </row>
    <row r="17" spans="1:7" s="142" customFormat="1" ht="17.25" customHeight="1">
      <c r="A17" s="144" t="s">
        <v>584</v>
      </c>
      <c r="B17" s="141">
        <v>260</v>
      </c>
      <c r="C17" s="141">
        <v>260</v>
      </c>
      <c r="D17" s="141"/>
      <c r="E17" s="141"/>
      <c r="F17" s="141"/>
      <c r="G17" s="155"/>
    </row>
    <row r="18" spans="1:7" s="142" customFormat="1" ht="17.25" customHeight="1">
      <c r="A18" s="144" t="s">
        <v>585</v>
      </c>
      <c r="B18" s="141">
        <v>735</v>
      </c>
      <c r="C18" s="141">
        <v>735</v>
      </c>
      <c r="D18" s="141"/>
      <c r="E18" s="141"/>
      <c r="F18" s="141"/>
      <c r="G18" s="155"/>
    </row>
    <row r="19" spans="1:7" s="142" customFormat="1" ht="17.25" customHeight="1">
      <c r="A19" s="139" t="s">
        <v>586</v>
      </c>
      <c r="B19" s="228"/>
      <c r="C19" s="228"/>
      <c r="D19" s="148"/>
      <c r="E19" s="149"/>
      <c r="F19" s="148"/>
      <c r="G19" s="155"/>
    </row>
    <row r="20" spans="1:7" s="142" customFormat="1" ht="20.25" customHeight="1">
      <c r="A20" s="150" t="s">
        <v>587</v>
      </c>
      <c r="B20" s="151">
        <v>102</v>
      </c>
      <c r="C20" s="151">
        <v>105</v>
      </c>
      <c r="D20" s="141"/>
      <c r="E20" s="141"/>
      <c r="G20" s="155"/>
    </row>
    <row r="21" spans="1:7" s="142" customFormat="1" ht="17.25" customHeight="1">
      <c r="A21" s="144" t="s">
        <v>588</v>
      </c>
      <c r="B21" s="151">
        <v>71</v>
      </c>
      <c r="C21" s="151">
        <v>74</v>
      </c>
      <c r="D21" s="147"/>
      <c r="E21" s="147"/>
      <c r="G21" s="155"/>
    </row>
    <row r="22" spans="1:7" s="142" customFormat="1" ht="17.25" customHeight="1">
      <c r="A22" s="144" t="s">
        <v>589</v>
      </c>
      <c r="B22" s="151">
        <v>655</v>
      </c>
      <c r="C22" s="151">
        <v>695</v>
      </c>
      <c r="D22" s="141"/>
      <c r="E22" s="141"/>
      <c r="G22" s="155"/>
    </row>
    <row r="23" spans="1:7" s="142" customFormat="1" ht="17.25" customHeight="1">
      <c r="A23" s="144" t="s">
        <v>590</v>
      </c>
      <c r="B23" s="151">
        <v>156</v>
      </c>
      <c r="C23" s="151">
        <v>156</v>
      </c>
      <c r="D23" s="141"/>
      <c r="E23" s="141"/>
      <c r="G23" s="155"/>
    </row>
    <row r="24" spans="1:7" s="142" customFormat="1" ht="17.25" customHeight="1">
      <c r="A24" s="144" t="s">
        <v>591</v>
      </c>
      <c r="B24" s="151">
        <v>394</v>
      </c>
      <c r="C24" s="151">
        <v>420</v>
      </c>
      <c r="D24" s="141"/>
      <c r="E24" s="141"/>
      <c r="G24" s="155"/>
    </row>
    <row r="25" spans="1:7" s="142" customFormat="1" ht="27" customHeight="1">
      <c r="A25" s="144" t="s">
        <v>592</v>
      </c>
      <c r="B25" s="151"/>
      <c r="C25" s="151"/>
      <c r="D25" s="141"/>
      <c r="E25" s="141"/>
      <c r="G25" s="155"/>
    </row>
    <row r="26" spans="1:7" s="142" customFormat="1" ht="20.25" customHeight="1">
      <c r="A26" s="144" t="s">
        <v>593</v>
      </c>
      <c r="B26" s="151">
        <v>47659</v>
      </c>
      <c r="C26" s="151">
        <v>50604</v>
      </c>
      <c r="D26" s="141"/>
      <c r="E26" s="141"/>
      <c r="G26" s="155"/>
    </row>
    <row r="27" spans="1:7" s="142" customFormat="1" ht="17.25" customHeight="1">
      <c r="A27" s="144" t="s">
        <v>594</v>
      </c>
      <c r="B27" s="147">
        <v>0</v>
      </c>
      <c r="C27" s="141">
        <v>0</v>
      </c>
      <c r="D27" s="141"/>
      <c r="E27" s="141"/>
      <c r="F27" s="141"/>
      <c r="G27" s="155"/>
    </row>
    <row r="28" spans="1:7" s="142" customFormat="1" ht="17.25" customHeight="1">
      <c r="A28" s="144" t="s">
        <v>595</v>
      </c>
      <c r="B28" s="151"/>
      <c r="C28" s="151">
        <v>1762.6</v>
      </c>
      <c r="D28" s="141"/>
      <c r="E28" s="141"/>
      <c r="G28" s="155"/>
    </row>
    <row r="29" spans="1:7" s="142" customFormat="1" ht="17.25" customHeight="1">
      <c r="A29" s="142" t="s">
        <v>596</v>
      </c>
      <c r="B29" s="151">
        <v>64</v>
      </c>
      <c r="C29" s="151">
        <v>65</v>
      </c>
      <c r="D29" s="151"/>
      <c r="E29" s="151"/>
      <c r="G29" s="155"/>
    </row>
    <row r="30" spans="1:7" s="142" customFormat="1" ht="17.25" customHeight="1">
      <c r="A30" s="142" t="s">
        <v>597</v>
      </c>
      <c r="B30" s="151">
        <v>140</v>
      </c>
      <c r="C30" s="151">
        <v>173</v>
      </c>
      <c r="D30" s="151"/>
      <c r="E30" s="151"/>
      <c r="G30" s="155"/>
    </row>
    <row r="31" spans="1:7" s="142" customFormat="1" ht="17.25" customHeight="1">
      <c r="A31" s="142" t="s">
        <v>598</v>
      </c>
      <c r="B31" s="151">
        <v>0</v>
      </c>
      <c r="C31" s="151">
        <v>0</v>
      </c>
      <c r="D31" s="151"/>
      <c r="E31" s="151"/>
      <c r="F31" s="151"/>
      <c r="G31" s="155"/>
    </row>
    <row r="32" spans="1:7" s="142" customFormat="1" ht="17.25" customHeight="1">
      <c r="A32" s="152" t="s">
        <v>599</v>
      </c>
      <c r="B32" s="141"/>
      <c r="C32" s="141"/>
      <c r="D32" s="141"/>
      <c r="E32" s="141"/>
      <c r="F32" s="141"/>
      <c r="G32" s="155"/>
    </row>
    <row r="33" spans="1:7" s="142" customFormat="1" ht="17.25" customHeight="1">
      <c r="A33" s="144" t="s">
        <v>600</v>
      </c>
      <c r="B33" s="151">
        <v>7697</v>
      </c>
      <c r="C33" s="151">
        <v>3766</v>
      </c>
      <c r="D33" s="141"/>
      <c r="E33" s="141"/>
      <c r="F33" s="229"/>
      <c r="G33" s="155"/>
    </row>
    <row r="34" spans="1:7" s="142" customFormat="1" ht="17.25" customHeight="1">
      <c r="A34" s="144" t="s">
        <v>601</v>
      </c>
      <c r="B34" s="151">
        <v>7697</v>
      </c>
      <c r="C34" s="151">
        <v>3766</v>
      </c>
      <c r="D34" s="141"/>
      <c r="E34" s="141"/>
      <c r="F34" s="229"/>
      <c r="G34" s="155"/>
    </row>
    <row r="35" spans="1:7" s="142" customFormat="1" ht="17.25" customHeight="1">
      <c r="A35" s="144" t="s">
        <v>602</v>
      </c>
      <c r="B35" s="151">
        <v>1081.72</v>
      </c>
      <c r="C35" s="151">
        <v>441.03</v>
      </c>
      <c r="D35" s="141"/>
      <c r="E35" s="141"/>
      <c r="F35" s="229"/>
      <c r="G35" s="155"/>
    </row>
    <row r="36" spans="1:7" s="142" customFormat="1" ht="17.25" customHeight="1">
      <c r="A36" s="144" t="s">
        <v>603</v>
      </c>
      <c r="B36" s="151">
        <v>564.74</v>
      </c>
      <c r="C36" s="151">
        <v>261.45999999999998</v>
      </c>
      <c r="D36" s="153"/>
      <c r="E36" s="141"/>
      <c r="F36" s="229"/>
      <c r="G36" s="155"/>
    </row>
    <row r="37" spans="1:7" s="142" customFormat="1" ht="17.25" customHeight="1">
      <c r="A37" s="144" t="s">
        <v>604</v>
      </c>
      <c r="B37" s="151">
        <v>5</v>
      </c>
      <c r="C37" s="151">
        <v>7</v>
      </c>
      <c r="D37" s="141"/>
      <c r="E37" s="141"/>
      <c r="F37" s="229"/>
      <c r="G37" s="155"/>
    </row>
    <row r="38" spans="1:7" s="142" customFormat="1" ht="17.25" customHeight="1">
      <c r="A38" s="144" t="s">
        <v>605</v>
      </c>
      <c r="B38" s="151">
        <v>0</v>
      </c>
      <c r="C38" s="151">
        <v>0</v>
      </c>
      <c r="D38" s="141"/>
      <c r="E38" s="151"/>
      <c r="F38" s="229"/>
      <c r="G38" s="155"/>
    </row>
    <row r="39" spans="1:7" s="142" customFormat="1" ht="17.25" customHeight="1">
      <c r="A39" s="144" t="s">
        <v>606</v>
      </c>
      <c r="B39" s="151">
        <v>13873</v>
      </c>
      <c r="C39" s="151">
        <v>11496</v>
      </c>
      <c r="D39" s="141"/>
      <c r="E39" s="141"/>
      <c r="F39" s="229"/>
      <c r="G39" s="155"/>
    </row>
    <row r="40" spans="1:7" s="142" customFormat="1" ht="17.25" customHeight="1">
      <c r="A40" s="154" t="s">
        <v>607</v>
      </c>
      <c r="B40" s="151"/>
      <c r="C40" s="151"/>
      <c r="D40" s="151"/>
      <c r="E40" s="151"/>
      <c r="F40" s="151"/>
      <c r="G40" s="155"/>
    </row>
    <row r="41" spans="1:7" s="142" customFormat="1" ht="17.25" customHeight="1">
      <c r="A41" s="142" t="s">
        <v>608</v>
      </c>
      <c r="B41" s="151">
        <v>329</v>
      </c>
      <c r="C41" s="151">
        <v>378</v>
      </c>
      <c r="D41" s="151"/>
      <c r="E41" s="151"/>
      <c r="F41" s="151"/>
      <c r="G41" s="155"/>
    </row>
    <row r="42" spans="1:7" s="142" customFormat="1" ht="17.25" customHeight="1">
      <c r="A42" s="142" t="s">
        <v>609</v>
      </c>
      <c r="B42" s="151">
        <v>254000</v>
      </c>
      <c r="C42" s="151">
        <v>482000</v>
      </c>
      <c r="D42" s="151"/>
      <c r="E42" s="151"/>
      <c r="F42" s="151"/>
      <c r="G42" s="155"/>
    </row>
    <row r="43" spans="1:7" s="142" customFormat="1" ht="17.25" customHeight="1">
      <c r="A43" s="142" t="s">
        <v>610</v>
      </c>
      <c r="B43" s="151">
        <v>0</v>
      </c>
      <c r="C43" s="151">
        <v>0</v>
      </c>
      <c r="D43" s="151"/>
      <c r="E43" s="151"/>
      <c r="F43" s="151"/>
      <c r="G43" s="155"/>
    </row>
    <row r="44" spans="1:7" s="142" customFormat="1" ht="17.25" customHeight="1">
      <c r="A44" s="142" t="s">
        <v>609</v>
      </c>
      <c r="B44" s="141">
        <v>0</v>
      </c>
      <c r="C44" s="526">
        <v>0</v>
      </c>
      <c r="D44" s="141"/>
      <c r="E44" s="145"/>
      <c r="F44" s="151"/>
      <c r="G44" s="155"/>
    </row>
    <row r="45" spans="1:7" s="142" customFormat="1" ht="17.25" customHeight="1">
      <c r="A45" s="142" t="s">
        <v>611</v>
      </c>
      <c r="B45" s="145">
        <v>0</v>
      </c>
      <c r="C45" s="145">
        <v>0</v>
      </c>
      <c r="D45" s="145"/>
      <c r="E45" s="145"/>
      <c r="F45" s="145"/>
      <c r="G45" s="155"/>
    </row>
    <row r="46" spans="1:7" s="142" customFormat="1" ht="17.25" customHeight="1">
      <c r="A46" s="142" t="s">
        <v>609</v>
      </c>
      <c r="B46" s="145">
        <v>0</v>
      </c>
      <c r="C46" s="145">
        <v>0</v>
      </c>
      <c r="D46" s="145"/>
      <c r="E46" s="145"/>
      <c r="F46" s="145"/>
      <c r="G46" s="155"/>
    </row>
    <row r="47" spans="1:7" s="142" customFormat="1" ht="17.25" customHeight="1">
      <c r="A47" s="142" t="s">
        <v>612</v>
      </c>
      <c r="B47" s="527">
        <v>254000</v>
      </c>
      <c r="C47" s="151">
        <v>482000</v>
      </c>
      <c r="D47" s="155"/>
      <c r="E47" s="151"/>
      <c r="F47" s="155"/>
      <c r="G47" s="155"/>
    </row>
    <row r="48" spans="1:7" s="142" customFormat="1" ht="17.25" customHeight="1">
      <c r="A48" s="154" t="s">
        <v>613</v>
      </c>
      <c r="B48" s="145"/>
      <c r="C48" s="145"/>
      <c r="D48" s="145"/>
      <c r="E48" s="145"/>
      <c r="F48" s="145"/>
      <c r="G48" s="155"/>
    </row>
    <row r="49" spans="1:7" s="142" customFormat="1" ht="17.25" customHeight="1">
      <c r="A49" s="144" t="s">
        <v>614</v>
      </c>
      <c r="B49" s="141">
        <v>4015</v>
      </c>
      <c r="C49" s="141">
        <v>1875</v>
      </c>
      <c r="D49" s="141"/>
      <c r="E49" s="141"/>
      <c r="F49" s="141"/>
      <c r="G49" s="155"/>
    </row>
    <row r="50" spans="1:7" s="142" customFormat="1" ht="17.25" customHeight="1">
      <c r="A50" s="144" t="s">
        <v>615</v>
      </c>
      <c r="B50" s="141">
        <v>3960</v>
      </c>
      <c r="C50" s="141">
        <v>1720</v>
      </c>
      <c r="D50" s="141"/>
      <c r="E50" s="141"/>
      <c r="F50" s="141"/>
      <c r="G50" s="155"/>
    </row>
    <row r="51" spans="1:7" s="142" customFormat="1" ht="17.25" customHeight="1">
      <c r="A51" s="144" t="s">
        <v>616</v>
      </c>
      <c r="B51" s="141">
        <v>8584</v>
      </c>
      <c r="C51" s="141">
        <v>215</v>
      </c>
      <c r="D51" s="141"/>
      <c r="E51" s="141"/>
      <c r="F51" s="141"/>
      <c r="G51" s="155"/>
    </row>
    <row r="52" spans="1:7" s="142" customFormat="1" ht="17.25" customHeight="1">
      <c r="A52" s="144" t="s">
        <v>617</v>
      </c>
      <c r="B52" s="141">
        <v>8144</v>
      </c>
      <c r="C52" s="141">
        <v>161</v>
      </c>
      <c r="D52" s="141"/>
      <c r="E52" s="141"/>
      <c r="F52" s="141"/>
      <c r="G52" s="155"/>
    </row>
    <row r="53" spans="1:7" s="142" customFormat="1" ht="17.25" customHeight="1">
      <c r="A53" s="154" t="s">
        <v>618</v>
      </c>
      <c r="B53" s="145"/>
      <c r="C53" s="145"/>
      <c r="D53" s="145"/>
      <c r="E53" s="145"/>
      <c r="F53" s="145"/>
      <c r="G53" s="155"/>
    </row>
    <row r="54" spans="1:7" s="142" customFormat="1" ht="17.25" customHeight="1">
      <c r="A54" s="142" t="s">
        <v>619</v>
      </c>
      <c r="B54" s="145"/>
      <c r="C54" s="145">
        <v>0</v>
      </c>
      <c r="D54" s="145"/>
      <c r="E54" s="145"/>
      <c r="F54" s="145"/>
      <c r="G54" s="155"/>
    </row>
    <row r="55" spans="1:7" s="142" customFormat="1" ht="17.25" customHeight="1">
      <c r="A55" s="142" t="s">
        <v>620</v>
      </c>
      <c r="B55" s="141">
        <v>3019</v>
      </c>
      <c r="C55" s="141">
        <v>1763</v>
      </c>
      <c r="D55" s="145"/>
      <c r="E55" s="145"/>
      <c r="F55" s="141"/>
      <c r="G55" s="155"/>
    </row>
    <row r="56" spans="1:7" s="142" customFormat="1" ht="25.5" customHeight="1">
      <c r="A56" s="142" t="s">
        <v>621</v>
      </c>
      <c r="B56" s="141">
        <v>15</v>
      </c>
      <c r="C56" s="141">
        <v>0</v>
      </c>
      <c r="D56" s="145"/>
      <c r="E56" s="145"/>
      <c r="F56" s="141"/>
      <c r="G56" s="155"/>
    </row>
    <row r="57" spans="1:7" s="142" customFormat="1" ht="28.5" customHeight="1">
      <c r="A57" s="142" t="s">
        <v>622</v>
      </c>
      <c r="B57" s="145">
        <v>928.01</v>
      </c>
      <c r="C57" s="145">
        <v>333.13</v>
      </c>
      <c r="D57" s="145"/>
      <c r="E57" s="145"/>
      <c r="F57" s="145"/>
    </row>
    <row r="58" spans="1:7" s="142" customFormat="1" ht="27.75" customHeight="1">
      <c r="A58" s="142" t="s">
        <v>623</v>
      </c>
      <c r="B58" s="145">
        <v>55.68</v>
      </c>
      <c r="C58" s="145">
        <v>19.989999999999998</v>
      </c>
      <c r="D58" s="145"/>
      <c r="E58" s="145"/>
      <c r="F58" s="145"/>
    </row>
    <row r="59" spans="1:7" ht="24.95" customHeight="1">
      <c r="C59" s="156"/>
      <c r="D59" s="156"/>
      <c r="E59" s="156"/>
    </row>
    <row r="60" spans="1:7" ht="24.95" customHeight="1">
      <c r="C60" s="156"/>
      <c r="D60" s="156"/>
      <c r="E60" s="156"/>
    </row>
    <row r="61" spans="1:7" ht="24.95" customHeight="1">
      <c r="C61" s="156"/>
      <c r="D61" s="156"/>
      <c r="E61" s="156"/>
    </row>
    <row r="62" spans="1:7" ht="24.95" customHeight="1">
      <c r="C62" s="156"/>
      <c r="D62" s="156"/>
      <c r="E62" s="156"/>
    </row>
    <row r="63" spans="1:7" ht="24.95" customHeight="1">
      <c r="C63" s="156"/>
      <c r="D63" s="156"/>
      <c r="E63" s="156"/>
    </row>
    <row r="64" spans="1:7" ht="24.95" customHeight="1">
      <c r="C64" s="156"/>
      <c r="D64" s="156"/>
      <c r="E64" s="156"/>
    </row>
    <row r="65" spans="3:5" ht="24.95" customHeight="1">
      <c r="C65" s="156"/>
      <c r="D65" s="156"/>
      <c r="E65" s="156"/>
    </row>
    <row r="66" spans="3:5" ht="24.95" customHeight="1">
      <c r="C66" s="156"/>
      <c r="D66" s="156"/>
      <c r="E66" s="156"/>
    </row>
    <row r="67" spans="3:5" ht="24.95" customHeight="1">
      <c r="C67" s="156"/>
      <c r="D67" s="156"/>
      <c r="E67" s="156"/>
    </row>
    <row r="68" spans="3:5" ht="24.95" customHeight="1">
      <c r="C68" s="156"/>
      <c r="D68" s="156"/>
      <c r="E68" s="156"/>
    </row>
    <row r="69" spans="3:5" ht="24.95" customHeight="1">
      <c r="C69" s="156"/>
      <c r="D69" s="156"/>
      <c r="E69" s="156"/>
    </row>
    <row r="70" spans="3:5" ht="24.95" customHeight="1">
      <c r="C70" s="156"/>
      <c r="D70" s="156"/>
      <c r="E70" s="156"/>
    </row>
    <row r="71" spans="3:5" ht="24.95" customHeight="1">
      <c r="C71" s="156"/>
      <c r="D71" s="156"/>
      <c r="E71" s="156"/>
    </row>
    <row r="72" spans="3:5" ht="24.95" customHeight="1">
      <c r="C72" s="156"/>
      <c r="D72" s="156"/>
      <c r="E72" s="156"/>
    </row>
    <row r="73" spans="3:5" ht="24.95" customHeight="1">
      <c r="C73" s="156"/>
      <c r="D73" s="156"/>
      <c r="E73" s="156"/>
    </row>
    <row r="74" spans="3:5" ht="24.95" customHeight="1">
      <c r="C74" s="156"/>
      <c r="D74" s="156"/>
      <c r="E74" s="156"/>
    </row>
    <row r="75" spans="3:5" ht="24.95" customHeight="1">
      <c r="C75" s="156"/>
      <c r="D75" s="156"/>
      <c r="E75" s="156"/>
    </row>
    <row r="76" spans="3:5" ht="24.95" customHeight="1">
      <c r="C76" s="156"/>
      <c r="D76" s="156"/>
      <c r="E76" s="156"/>
    </row>
    <row r="77" spans="3:5" ht="24.95" customHeight="1">
      <c r="C77" s="156"/>
      <c r="D77" s="156"/>
      <c r="E77" s="156"/>
    </row>
    <row r="78" spans="3:5" ht="24.95" customHeight="1">
      <c r="C78" s="156"/>
      <c r="D78" s="156"/>
      <c r="E78" s="156"/>
    </row>
    <row r="79" spans="3:5" ht="24.95" customHeight="1">
      <c r="C79" s="156"/>
      <c r="D79" s="156"/>
      <c r="E79" s="156"/>
    </row>
    <row r="80" spans="3:5" ht="24.95" customHeight="1">
      <c r="C80" s="156"/>
      <c r="D80" s="156"/>
      <c r="E80" s="156"/>
    </row>
    <row r="81" spans="3:5" ht="24.95" customHeight="1">
      <c r="C81" s="156"/>
      <c r="D81" s="156"/>
      <c r="E81" s="156"/>
    </row>
    <row r="82" spans="3:5" ht="24.95" customHeight="1">
      <c r="C82" s="156"/>
      <c r="D82" s="156"/>
      <c r="E82" s="156"/>
    </row>
    <row r="83" spans="3:5" ht="24.95" customHeight="1">
      <c r="C83" s="156"/>
      <c r="D83" s="156"/>
      <c r="E83" s="156"/>
    </row>
    <row r="84" spans="3:5" ht="24.95" customHeight="1">
      <c r="C84" s="156"/>
      <c r="D84" s="156"/>
      <c r="E84" s="156"/>
    </row>
    <row r="85" spans="3:5" ht="24.95" customHeight="1">
      <c r="C85" s="156"/>
      <c r="D85" s="156"/>
      <c r="E85" s="156"/>
    </row>
    <row r="86" spans="3:5" ht="24.95" customHeight="1">
      <c r="C86" s="156"/>
      <c r="D86" s="156"/>
      <c r="E86" s="156"/>
    </row>
    <row r="87" spans="3:5" ht="24.95" customHeight="1">
      <c r="C87" s="156"/>
      <c r="D87" s="156"/>
      <c r="E87" s="156"/>
    </row>
    <row r="88" spans="3:5" ht="24.95" customHeight="1">
      <c r="C88" s="156"/>
      <c r="D88" s="156"/>
      <c r="E88" s="156"/>
    </row>
    <row r="89" spans="3:5" ht="24.95" customHeight="1">
      <c r="C89" s="156"/>
      <c r="D89" s="156"/>
      <c r="E89" s="156"/>
    </row>
    <row r="90" spans="3:5" ht="24.95" customHeight="1">
      <c r="C90" s="156"/>
      <c r="D90" s="156"/>
      <c r="E90" s="156"/>
    </row>
    <row r="91" spans="3:5" ht="24.95" customHeight="1">
      <c r="C91" s="156"/>
      <c r="D91" s="156"/>
      <c r="E91" s="156"/>
    </row>
    <row r="92" spans="3:5" ht="24.95" customHeight="1">
      <c r="C92" s="156"/>
      <c r="D92" s="156"/>
      <c r="E92" s="156"/>
    </row>
    <row r="93" spans="3:5" ht="24.95" customHeight="1">
      <c r="C93" s="156"/>
      <c r="D93" s="156"/>
      <c r="E93" s="156"/>
    </row>
    <row r="94" spans="3:5" ht="24.95" customHeight="1">
      <c r="C94" s="156"/>
      <c r="D94" s="156"/>
      <c r="E94" s="156"/>
    </row>
    <row r="95" spans="3:5" ht="24.95" customHeight="1">
      <c r="C95" s="156"/>
      <c r="D95" s="156"/>
      <c r="E95" s="156"/>
    </row>
    <row r="96" spans="3:5" ht="24.95" customHeight="1">
      <c r="C96" s="156"/>
      <c r="D96" s="156"/>
      <c r="E96" s="156"/>
    </row>
    <row r="97" spans="3:5" ht="24.95" customHeight="1">
      <c r="C97" s="156"/>
      <c r="D97" s="156"/>
      <c r="E97" s="156"/>
    </row>
    <row r="98" spans="3:5" ht="24.95" customHeight="1">
      <c r="C98" s="156"/>
      <c r="D98" s="156"/>
      <c r="E98" s="156"/>
    </row>
    <row r="99" spans="3:5" ht="24.95" customHeight="1">
      <c r="C99" s="156"/>
      <c r="D99" s="156"/>
      <c r="E99" s="156"/>
    </row>
    <row r="100" spans="3:5" ht="24.95" customHeight="1">
      <c r="C100" s="156"/>
      <c r="D100" s="156"/>
      <c r="E100" s="156"/>
    </row>
    <row r="101" spans="3:5" ht="24.95" customHeight="1">
      <c r="C101" s="156"/>
      <c r="D101" s="156"/>
      <c r="E101" s="156"/>
    </row>
    <row r="102" spans="3:5" ht="24.95" customHeight="1">
      <c r="C102" s="156"/>
      <c r="D102" s="156"/>
      <c r="E102" s="156"/>
    </row>
    <row r="103" spans="3:5" ht="24.95" customHeight="1">
      <c r="C103" s="156"/>
      <c r="D103" s="156"/>
      <c r="E103" s="156"/>
    </row>
    <row r="104" spans="3:5" ht="24.95" customHeight="1">
      <c r="C104" s="156"/>
      <c r="D104" s="156"/>
      <c r="E104" s="156"/>
    </row>
    <row r="105" spans="3:5" ht="24.95" customHeight="1">
      <c r="C105" s="156"/>
      <c r="D105" s="156"/>
      <c r="E105" s="156"/>
    </row>
    <row r="106" spans="3:5" ht="24.95" customHeight="1">
      <c r="C106" s="156"/>
      <c r="D106" s="156"/>
      <c r="E106" s="156"/>
    </row>
    <row r="107" spans="3:5" ht="24.95" customHeight="1">
      <c r="C107" s="156"/>
      <c r="D107" s="156"/>
      <c r="E107" s="156"/>
    </row>
    <row r="108" spans="3:5" ht="24.95" customHeight="1">
      <c r="C108" s="156"/>
      <c r="D108" s="156"/>
      <c r="E108" s="156"/>
    </row>
    <row r="109" spans="3:5" ht="24.95" customHeight="1">
      <c r="C109" s="156"/>
      <c r="D109" s="156"/>
      <c r="E109" s="156"/>
    </row>
    <row r="110" spans="3:5" ht="24.95" customHeight="1">
      <c r="C110" s="156"/>
      <c r="D110" s="156"/>
      <c r="E110" s="156"/>
    </row>
    <row r="111" spans="3:5" ht="24.95" customHeight="1">
      <c r="C111" s="156"/>
      <c r="D111" s="156"/>
      <c r="E111" s="156"/>
    </row>
    <row r="112" spans="3:5" ht="24.95" customHeight="1">
      <c r="C112" s="156"/>
      <c r="D112" s="156"/>
      <c r="E112" s="156"/>
    </row>
    <row r="113" spans="3:5" ht="24.95" customHeight="1">
      <c r="C113" s="156"/>
      <c r="D113" s="156"/>
      <c r="E113" s="156"/>
    </row>
    <row r="114" spans="3:5" ht="24.95" customHeight="1">
      <c r="C114" s="156"/>
      <c r="D114" s="156"/>
      <c r="E114" s="156"/>
    </row>
    <row r="115" spans="3:5" ht="24.95" customHeight="1">
      <c r="C115" s="156"/>
      <c r="D115" s="156"/>
      <c r="E115" s="156"/>
    </row>
    <row r="116" spans="3:5" ht="24.95" customHeight="1">
      <c r="C116" s="156"/>
      <c r="D116" s="156"/>
      <c r="E116" s="156"/>
    </row>
    <row r="117" spans="3:5" ht="24.95" customHeight="1">
      <c r="C117" s="156"/>
      <c r="D117" s="156"/>
      <c r="E117" s="156"/>
    </row>
    <row r="118" spans="3:5" ht="24.95" customHeight="1">
      <c r="C118" s="156"/>
      <c r="D118" s="156"/>
      <c r="E118" s="156"/>
    </row>
    <row r="119" spans="3:5" ht="24.95" customHeight="1">
      <c r="C119" s="156"/>
      <c r="D119" s="156"/>
      <c r="E119" s="156"/>
    </row>
    <row r="120" spans="3:5" ht="24.95" customHeight="1">
      <c r="C120" s="156"/>
      <c r="D120" s="156"/>
      <c r="E120" s="156"/>
    </row>
    <row r="121" spans="3:5" ht="24.95" customHeight="1">
      <c r="C121" s="156"/>
      <c r="D121" s="156"/>
      <c r="E121" s="156"/>
    </row>
    <row r="122" spans="3:5" ht="24.95" customHeight="1">
      <c r="C122" s="156"/>
      <c r="D122" s="156"/>
      <c r="E122" s="156"/>
    </row>
    <row r="123" spans="3:5" ht="24.95" customHeight="1">
      <c r="C123" s="156"/>
      <c r="D123" s="156"/>
      <c r="E123" s="156"/>
    </row>
    <row r="124" spans="3:5" ht="24.95" customHeight="1">
      <c r="C124" s="156"/>
      <c r="D124" s="156"/>
      <c r="E124" s="156"/>
    </row>
    <row r="125" spans="3:5" ht="24.95" customHeight="1">
      <c r="C125" s="156"/>
      <c r="D125" s="156"/>
      <c r="E125" s="156"/>
    </row>
    <row r="126" spans="3:5" ht="24.95" customHeight="1">
      <c r="C126" s="156"/>
      <c r="D126" s="156"/>
      <c r="E126" s="156"/>
    </row>
    <row r="127" spans="3:5" ht="24.95" customHeight="1">
      <c r="C127" s="156"/>
      <c r="D127" s="156"/>
      <c r="E127" s="156"/>
    </row>
    <row r="128" spans="3:5" ht="24.95" customHeight="1">
      <c r="C128" s="156"/>
      <c r="D128" s="156"/>
      <c r="E128" s="156"/>
    </row>
    <row r="129" spans="3:5" ht="24.95" customHeight="1">
      <c r="C129" s="156"/>
      <c r="D129" s="156"/>
      <c r="E129" s="156"/>
    </row>
    <row r="130" spans="3:5" ht="24.95" customHeight="1">
      <c r="C130" s="156"/>
      <c r="D130" s="156"/>
      <c r="E130" s="156"/>
    </row>
    <row r="131" spans="3:5" ht="24.95" customHeight="1">
      <c r="C131" s="156"/>
      <c r="D131" s="156"/>
      <c r="E131" s="156"/>
    </row>
    <row r="132" spans="3:5" ht="24.95" customHeight="1">
      <c r="C132" s="156"/>
      <c r="D132" s="156"/>
      <c r="E132" s="156"/>
    </row>
    <row r="133" spans="3:5" ht="24.95" customHeight="1">
      <c r="C133" s="156"/>
      <c r="D133" s="156"/>
      <c r="E133" s="156"/>
    </row>
    <row r="134" spans="3:5" ht="24.95" customHeight="1">
      <c r="C134" s="156"/>
      <c r="D134" s="156"/>
      <c r="E134" s="156"/>
    </row>
    <row r="135" spans="3:5" ht="24.95" customHeight="1">
      <c r="C135" s="156"/>
      <c r="D135" s="156"/>
      <c r="E135" s="156"/>
    </row>
    <row r="136" spans="3:5" ht="24.95" customHeight="1">
      <c r="C136" s="156"/>
      <c r="D136" s="156"/>
      <c r="E136" s="156"/>
    </row>
    <row r="137" spans="3:5" ht="24.95" customHeight="1">
      <c r="C137" s="156"/>
      <c r="D137" s="156"/>
      <c r="E137" s="156"/>
    </row>
    <row r="138" spans="3:5" ht="24.95" customHeight="1">
      <c r="C138" s="156"/>
      <c r="D138" s="156"/>
      <c r="E138" s="156"/>
    </row>
    <row r="139" spans="3:5" ht="24.95" customHeight="1">
      <c r="C139" s="156"/>
      <c r="D139" s="156"/>
      <c r="E139" s="156"/>
    </row>
    <row r="140" spans="3:5" ht="24.95" customHeight="1">
      <c r="C140" s="156"/>
      <c r="D140" s="156"/>
      <c r="E140" s="156"/>
    </row>
    <row r="141" spans="3:5" ht="24.95" customHeight="1">
      <c r="C141" s="156"/>
      <c r="D141" s="156"/>
      <c r="E141" s="156"/>
    </row>
    <row r="142" spans="3:5" ht="24.95" customHeight="1">
      <c r="C142" s="156"/>
      <c r="D142" s="156"/>
      <c r="E142" s="156"/>
    </row>
    <row r="143" spans="3:5" ht="24.95" customHeight="1">
      <c r="C143" s="156"/>
      <c r="D143" s="156"/>
      <c r="E143" s="156"/>
    </row>
    <row r="144" spans="3:5" ht="24.95" customHeight="1">
      <c r="C144" s="156"/>
      <c r="D144" s="156"/>
      <c r="E144" s="156"/>
    </row>
    <row r="145" spans="3:5" ht="24.95" customHeight="1">
      <c r="C145" s="156"/>
      <c r="D145" s="156"/>
      <c r="E145" s="156"/>
    </row>
    <row r="146" spans="3:5" ht="24.95" customHeight="1">
      <c r="C146" s="156"/>
      <c r="D146" s="156"/>
      <c r="E146" s="156"/>
    </row>
    <row r="147" spans="3:5" ht="24.95" customHeight="1">
      <c r="C147" s="156"/>
      <c r="D147" s="156"/>
      <c r="E147" s="156"/>
    </row>
    <row r="148" spans="3:5" ht="24.95" customHeight="1">
      <c r="C148" s="156"/>
      <c r="D148" s="156"/>
      <c r="E148" s="156"/>
    </row>
    <row r="149" spans="3:5" ht="24.95" customHeight="1">
      <c r="C149" s="156"/>
      <c r="D149" s="156"/>
      <c r="E149" s="156"/>
    </row>
    <row r="150" spans="3:5" ht="24.95" customHeight="1">
      <c r="C150" s="156"/>
      <c r="D150" s="156"/>
      <c r="E150" s="156"/>
    </row>
    <row r="151" spans="3:5" ht="24.95" customHeight="1">
      <c r="C151" s="156"/>
      <c r="D151" s="156"/>
      <c r="E151" s="156"/>
    </row>
    <row r="152" spans="3:5" ht="24.95" customHeight="1">
      <c r="C152" s="156"/>
      <c r="D152" s="156"/>
      <c r="E152" s="156"/>
    </row>
    <row r="153" spans="3:5" ht="24.95" customHeight="1">
      <c r="C153" s="156"/>
      <c r="D153" s="156"/>
      <c r="E153" s="156"/>
    </row>
    <row r="154" spans="3:5" ht="24.95" customHeight="1">
      <c r="C154" s="156"/>
      <c r="D154" s="156"/>
      <c r="E154" s="156"/>
    </row>
    <row r="155" spans="3:5" ht="24.95" customHeight="1">
      <c r="C155" s="156"/>
      <c r="D155" s="156"/>
      <c r="E155" s="156"/>
    </row>
    <row r="156" spans="3:5" ht="24.95" customHeight="1">
      <c r="C156" s="156"/>
      <c r="D156" s="156"/>
      <c r="E156" s="156"/>
    </row>
    <row r="157" spans="3:5" ht="24.95" customHeight="1">
      <c r="C157" s="156"/>
      <c r="D157" s="156"/>
      <c r="E157" s="156"/>
    </row>
    <row r="158" spans="3:5" ht="24.95" customHeight="1">
      <c r="C158" s="156"/>
      <c r="D158" s="156"/>
      <c r="E158" s="156"/>
    </row>
    <row r="159" spans="3:5" ht="24.95" customHeight="1">
      <c r="C159" s="156"/>
      <c r="D159" s="156"/>
      <c r="E159" s="156"/>
    </row>
    <row r="160" spans="3:5" ht="24.95" customHeight="1">
      <c r="C160" s="156"/>
      <c r="D160" s="156"/>
      <c r="E160" s="156"/>
    </row>
    <row r="161" spans="3:5" ht="24.95" customHeight="1">
      <c r="C161" s="156"/>
      <c r="D161" s="156"/>
      <c r="E161" s="156"/>
    </row>
    <row r="162" spans="3:5" ht="24.95" customHeight="1">
      <c r="C162" s="156"/>
      <c r="D162" s="156"/>
      <c r="E162" s="156"/>
    </row>
    <row r="163" spans="3:5" ht="24.95" customHeight="1">
      <c r="C163" s="156"/>
      <c r="D163" s="156"/>
      <c r="E163" s="156"/>
    </row>
    <row r="164" spans="3:5" ht="24.95" customHeight="1">
      <c r="C164" s="156"/>
      <c r="D164" s="156"/>
      <c r="E164" s="156"/>
    </row>
    <row r="165" spans="3:5" ht="24.95" customHeight="1">
      <c r="C165" s="156"/>
      <c r="D165" s="156"/>
      <c r="E165" s="156"/>
    </row>
    <row r="166" spans="3:5" ht="24.95" customHeight="1">
      <c r="C166" s="156"/>
      <c r="D166" s="156"/>
      <c r="E166" s="156"/>
    </row>
    <row r="167" spans="3:5" ht="24.95" customHeight="1">
      <c r="C167" s="156"/>
      <c r="D167" s="156"/>
      <c r="E167" s="156"/>
    </row>
    <row r="168" spans="3:5" ht="24.95" customHeight="1">
      <c r="C168" s="156"/>
      <c r="D168" s="156"/>
      <c r="E168" s="156"/>
    </row>
    <row r="169" spans="3:5" ht="24.95" customHeight="1">
      <c r="C169" s="156"/>
      <c r="D169" s="156"/>
      <c r="E169" s="156"/>
    </row>
    <row r="170" spans="3:5" ht="24.95" customHeight="1">
      <c r="C170" s="156"/>
      <c r="D170" s="156"/>
      <c r="E170" s="156"/>
    </row>
    <row r="171" spans="3:5" ht="24.95" customHeight="1">
      <c r="C171" s="156"/>
      <c r="D171" s="156"/>
      <c r="E171" s="156"/>
    </row>
    <row r="172" spans="3:5" ht="24.95" customHeight="1">
      <c r="C172" s="156"/>
      <c r="D172" s="156"/>
      <c r="E172" s="156"/>
    </row>
    <row r="173" spans="3:5" ht="24.95" customHeight="1">
      <c r="C173" s="156"/>
      <c r="D173" s="156"/>
      <c r="E173" s="156"/>
    </row>
    <row r="174" spans="3:5" ht="24.95" customHeight="1">
      <c r="C174" s="156"/>
      <c r="D174" s="156"/>
      <c r="E174" s="156"/>
    </row>
    <row r="175" spans="3:5" ht="24.95" customHeight="1">
      <c r="C175" s="156"/>
      <c r="D175" s="156"/>
      <c r="E175" s="156"/>
    </row>
    <row r="176" spans="3:5" ht="24.95" customHeight="1">
      <c r="C176" s="156"/>
      <c r="D176" s="156"/>
      <c r="E176" s="156"/>
    </row>
    <row r="177" spans="3:5" ht="24.95" customHeight="1">
      <c r="C177" s="156"/>
      <c r="D177" s="156"/>
      <c r="E177" s="156"/>
    </row>
    <row r="178" spans="3:5" ht="24.95" customHeight="1">
      <c r="C178" s="156"/>
      <c r="D178" s="156"/>
      <c r="E178" s="156"/>
    </row>
    <row r="179" spans="3:5" ht="24.95" customHeight="1">
      <c r="C179" s="156"/>
      <c r="D179" s="156"/>
      <c r="E179" s="156"/>
    </row>
    <row r="180" spans="3:5" ht="24.95" customHeight="1">
      <c r="C180" s="156"/>
      <c r="D180" s="156"/>
      <c r="E180" s="156"/>
    </row>
    <row r="181" spans="3:5" ht="24.95" customHeight="1">
      <c r="C181" s="156"/>
      <c r="D181" s="156"/>
      <c r="E181" s="156"/>
    </row>
    <row r="182" spans="3:5" ht="24.95" customHeight="1">
      <c r="C182" s="156"/>
      <c r="D182" s="156"/>
      <c r="E182" s="156"/>
    </row>
    <row r="183" spans="3:5" ht="24.95" customHeight="1">
      <c r="C183" s="156"/>
      <c r="D183" s="156"/>
      <c r="E183" s="156"/>
    </row>
    <row r="184" spans="3:5" ht="24.95" customHeight="1">
      <c r="C184" s="156"/>
      <c r="D184" s="156"/>
      <c r="E184" s="156"/>
    </row>
    <row r="185" spans="3:5" ht="24.95" customHeight="1">
      <c r="C185" s="156"/>
      <c r="D185" s="156"/>
      <c r="E185" s="156"/>
    </row>
    <row r="186" spans="3:5" ht="24.95" customHeight="1">
      <c r="C186" s="156"/>
      <c r="D186" s="156"/>
      <c r="E186" s="156"/>
    </row>
    <row r="187" spans="3:5" ht="24.95" customHeight="1">
      <c r="C187" s="156"/>
      <c r="D187" s="156"/>
      <c r="E187" s="156"/>
    </row>
    <row r="188" spans="3:5" ht="24.95" customHeight="1">
      <c r="C188" s="156"/>
      <c r="D188" s="156"/>
      <c r="E188" s="156"/>
    </row>
    <row r="189" spans="3:5" ht="24.95" customHeight="1">
      <c r="C189" s="156"/>
      <c r="D189" s="156"/>
      <c r="E189" s="156"/>
    </row>
    <row r="190" spans="3:5" ht="24.95" customHeight="1">
      <c r="C190" s="156"/>
      <c r="D190" s="156"/>
      <c r="E190" s="156"/>
    </row>
    <row r="191" spans="3:5" ht="24.95" customHeight="1">
      <c r="C191" s="156"/>
      <c r="D191" s="156"/>
      <c r="E191" s="156"/>
    </row>
    <row r="192" spans="3:5" ht="24.95" customHeight="1">
      <c r="C192" s="156"/>
      <c r="D192" s="156"/>
      <c r="E192" s="156"/>
    </row>
    <row r="193" spans="3:5" ht="24.95" customHeight="1">
      <c r="C193" s="156"/>
      <c r="D193" s="156"/>
      <c r="E193" s="156"/>
    </row>
    <row r="194" spans="3:5" ht="24.95" customHeight="1">
      <c r="C194" s="156"/>
      <c r="D194" s="156"/>
      <c r="E194" s="156"/>
    </row>
    <row r="195" spans="3:5" ht="24.95" customHeight="1">
      <c r="C195" s="156"/>
      <c r="D195" s="156"/>
      <c r="E195" s="156"/>
    </row>
    <row r="196" spans="3:5" ht="24.95" customHeight="1"/>
    <row r="197" spans="3:5" ht="24.95" customHeight="1"/>
    <row r="198" spans="3:5" ht="24.95" customHeight="1"/>
    <row r="199" spans="3:5" ht="24.95" customHeight="1"/>
    <row r="200" spans="3:5" ht="24.95" customHeight="1"/>
    <row r="201" spans="3:5" ht="24.95" customHeight="1"/>
    <row r="202" spans="3:5" ht="24.95" customHeight="1"/>
    <row r="203" spans="3:5" ht="24.95" customHeight="1"/>
    <row r="204" spans="3:5" ht="24.95" customHeight="1"/>
    <row r="205" spans="3:5" ht="24.95" customHeight="1"/>
    <row r="206" spans="3:5" ht="24.95" customHeight="1"/>
    <row r="207" spans="3:5" ht="24.95" customHeight="1"/>
    <row r="208" spans="3:5"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row r="540" ht="24.95" customHeight="1"/>
  </sheetData>
  <mergeCells count="1">
    <mergeCell ref="D1:E1"/>
  </mergeCells>
  <printOptions horizontalCentered="1"/>
  <pageMargins left="0.27" right="0.2" top="0.25" bottom="0.3" header="0.17" footer="0.26"/>
  <pageSetup scale="71" orientation="portrait" r:id="rId1"/>
</worksheet>
</file>

<file path=xl/worksheets/sheet20.xml><?xml version="1.0" encoding="utf-8"?>
<worksheet xmlns="http://schemas.openxmlformats.org/spreadsheetml/2006/main" xmlns:r="http://schemas.openxmlformats.org/officeDocument/2006/relationships">
  <sheetPr>
    <tabColor theme="3" tint="0.79998168889431442"/>
  </sheetPr>
  <dimension ref="A1:Q266"/>
  <sheetViews>
    <sheetView workbookViewId="0">
      <selection activeCell="G16" sqref="G16"/>
    </sheetView>
  </sheetViews>
  <sheetFormatPr defaultRowHeight="15"/>
  <cols>
    <col min="1" max="1" width="8.77734375" style="305" customWidth="1"/>
    <col min="2" max="2" width="10" style="313" customWidth="1"/>
    <col min="3" max="3" width="9.5546875" style="305" customWidth="1"/>
    <col min="4" max="6" width="8.88671875" style="305"/>
    <col min="7" max="7" width="9.6640625" style="305" bestFit="1" customWidth="1"/>
    <col min="8" max="9" width="8.88671875" style="305"/>
    <col min="10" max="10" width="9.44140625" style="305" customWidth="1"/>
    <col min="11" max="13" width="8.88671875" style="305"/>
    <col min="14" max="14" width="8.88671875" style="306"/>
    <col min="15" max="15" width="10.5546875" style="305" customWidth="1"/>
    <col min="16" max="16384" width="8.88671875" style="305"/>
  </cols>
  <sheetData>
    <row r="1" spans="1:17" s="303" customFormat="1" ht="30" customHeight="1">
      <c r="A1" s="300" t="s">
        <v>531</v>
      </c>
      <c r="B1" s="301"/>
      <c r="C1" s="302"/>
      <c r="D1" s="302"/>
      <c r="E1" s="302"/>
      <c r="F1" s="302"/>
      <c r="G1" s="302"/>
      <c r="I1" s="571" t="s">
        <v>532</v>
      </c>
      <c r="J1" s="572"/>
    </row>
    <row r="2" spans="1:17" ht="15.75">
      <c r="A2" s="304" t="s">
        <v>568</v>
      </c>
      <c r="B2" s="184"/>
      <c r="C2" s="186"/>
      <c r="D2" s="186"/>
      <c r="E2" s="186"/>
      <c r="F2" s="304" t="s">
        <v>823</v>
      </c>
      <c r="G2" s="186"/>
      <c r="H2" s="186"/>
      <c r="I2" s="186"/>
      <c r="J2" s="186"/>
    </row>
    <row r="3" spans="1:17">
      <c r="A3" s="186"/>
      <c r="B3" s="184"/>
      <c r="C3" s="186"/>
      <c r="D3" s="186"/>
      <c r="E3" s="186"/>
      <c r="F3" s="186"/>
      <c r="G3" s="186"/>
      <c r="H3" s="186"/>
      <c r="I3" s="186"/>
      <c r="J3" s="186"/>
    </row>
    <row r="4" spans="1:17">
      <c r="A4" s="186"/>
      <c r="B4" s="184"/>
      <c r="C4" s="186"/>
      <c r="D4" s="186"/>
      <c r="E4" s="186"/>
      <c r="F4" s="186"/>
      <c r="G4" s="186"/>
      <c r="H4" s="186"/>
      <c r="I4" s="186"/>
      <c r="J4" s="186"/>
    </row>
    <row r="5" spans="1:17" s="308" customFormat="1" ht="15.75">
      <c r="A5" s="304"/>
      <c r="B5" s="307"/>
      <c r="C5" s="573" t="s">
        <v>533</v>
      </c>
      <c r="D5" s="573"/>
      <c r="E5" s="573" t="s">
        <v>534</v>
      </c>
      <c r="F5" s="573"/>
      <c r="G5" s="573" t="s">
        <v>45</v>
      </c>
      <c r="H5" s="573"/>
      <c r="I5" s="573" t="s">
        <v>94</v>
      </c>
      <c r="J5" s="573"/>
    </row>
    <row r="6" spans="1:17" s="311" customFormat="1" ht="25.5">
      <c r="A6" s="309"/>
      <c r="B6" s="310" t="s">
        <v>514</v>
      </c>
      <c r="C6" s="310" t="s">
        <v>535</v>
      </c>
      <c r="D6" s="310" t="s">
        <v>536</v>
      </c>
      <c r="E6" s="310" t="s">
        <v>535</v>
      </c>
      <c r="F6" s="310" t="s">
        <v>536</v>
      </c>
      <c r="G6" s="310" t="s">
        <v>535</v>
      </c>
      <c r="H6" s="310" t="s">
        <v>536</v>
      </c>
      <c r="I6" s="310" t="s">
        <v>535</v>
      </c>
      <c r="J6" s="310" t="s">
        <v>536</v>
      </c>
    </row>
    <row r="7" spans="1:17" s="311" customFormat="1" ht="12.75">
      <c r="A7" s="312" t="s">
        <v>537</v>
      </c>
      <c r="B7" s="309"/>
      <c r="C7" s="309"/>
      <c r="D7" s="309"/>
      <c r="E7" s="309"/>
      <c r="F7" s="309"/>
      <c r="G7" s="309"/>
      <c r="H7" s="309"/>
      <c r="I7" s="309"/>
      <c r="J7" s="309"/>
    </row>
    <row r="8" spans="1:17">
      <c r="A8" s="186"/>
      <c r="B8" s="184" t="s">
        <v>538</v>
      </c>
      <c r="C8" s="183">
        <v>14</v>
      </c>
      <c r="D8" s="183">
        <v>14</v>
      </c>
      <c r="E8" s="183">
        <v>367</v>
      </c>
      <c r="F8" s="183">
        <v>367</v>
      </c>
      <c r="G8" s="183">
        <v>1670863</v>
      </c>
      <c r="H8" s="183">
        <f>+H21+H34+H47+H60+H73+H86+H99+H112+H125+H138+H151+H164+H177+H190+H203+H216+H229+H242+H255</f>
        <v>1670863</v>
      </c>
      <c r="I8" s="183">
        <f>C8+E8+G8</f>
        <v>1671244</v>
      </c>
      <c r="J8" s="183">
        <f>D8+F8+H8</f>
        <v>1671244</v>
      </c>
      <c r="O8" s="29"/>
      <c r="Q8" s="185"/>
    </row>
    <row r="9" spans="1:17">
      <c r="A9" s="186"/>
      <c r="B9" s="184" t="s">
        <v>539</v>
      </c>
      <c r="C9" s="183">
        <v>14</v>
      </c>
      <c r="D9" s="183">
        <v>14</v>
      </c>
      <c r="E9" s="183">
        <v>372</v>
      </c>
      <c r="F9" s="183">
        <v>372</v>
      </c>
      <c r="G9" s="183">
        <v>1681927</v>
      </c>
      <c r="H9" s="183">
        <f t="shared" ref="H9:H19" si="0">+H22+H35+H48+H61+H74+H87+H100+H113+H126+H139+H152+H165+H178+H191+H204+H217+H230+H243+H256</f>
        <v>1681927</v>
      </c>
      <c r="I9" s="183">
        <f t="shared" ref="I9:J19" si="1">C9+E9+G9</f>
        <v>1682313</v>
      </c>
      <c r="J9" s="183">
        <f t="shared" si="1"/>
        <v>1682313</v>
      </c>
      <c r="O9" s="29"/>
      <c r="Q9" s="185"/>
    </row>
    <row r="10" spans="1:17">
      <c r="A10" s="186"/>
      <c r="B10" s="184" t="s">
        <v>540</v>
      </c>
      <c r="C10" s="183">
        <v>14</v>
      </c>
      <c r="D10" s="183">
        <v>14</v>
      </c>
      <c r="E10" s="183">
        <v>375</v>
      </c>
      <c r="F10" s="183">
        <v>375</v>
      </c>
      <c r="G10" s="183">
        <v>1712575</v>
      </c>
      <c r="H10" s="183">
        <f t="shared" si="0"/>
        <v>1712575</v>
      </c>
      <c r="I10" s="183">
        <f t="shared" si="1"/>
        <v>1712964</v>
      </c>
      <c r="J10" s="183">
        <f t="shared" si="1"/>
        <v>1712964</v>
      </c>
      <c r="O10" s="29"/>
      <c r="Q10" s="185"/>
    </row>
    <row r="11" spans="1:17">
      <c r="A11" s="186"/>
      <c r="B11" s="184" t="s">
        <v>541</v>
      </c>
      <c r="C11" s="183">
        <v>14</v>
      </c>
      <c r="D11" s="183">
        <v>14</v>
      </c>
      <c r="E11" s="183">
        <v>381</v>
      </c>
      <c r="F11" s="183">
        <v>381</v>
      </c>
      <c r="G11" s="183">
        <v>1744034</v>
      </c>
      <c r="H11" s="183">
        <f t="shared" si="0"/>
        <v>1744034</v>
      </c>
      <c r="I11" s="183">
        <f t="shared" si="1"/>
        <v>1744429</v>
      </c>
      <c r="J11" s="183">
        <f t="shared" si="1"/>
        <v>1744429</v>
      </c>
      <c r="O11" s="29"/>
      <c r="Q11" s="185"/>
    </row>
    <row r="12" spans="1:17">
      <c r="A12" s="186"/>
      <c r="B12" s="184" t="s">
        <v>542</v>
      </c>
      <c r="C12" s="183">
        <v>14</v>
      </c>
      <c r="D12" s="183">
        <v>14</v>
      </c>
      <c r="E12" s="183">
        <v>382</v>
      </c>
      <c r="F12" s="183">
        <v>382</v>
      </c>
      <c r="G12" s="183">
        <v>1806834</v>
      </c>
      <c r="H12" s="183">
        <f t="shared" si="0"/>
        <v>1806834</v>
      </c>
      <c r="I12" s="183">
        <f t="shared" si="1"/>
        <v>1807230</v>
      </c>
      <c r="J12" s="183">
        <f t="shared" si="1"/>
        <v>1807230</v>
      </c>
      <c r="O12" s="29"/>
      <c r="Q12" s="185"/>
    </row>
    <row r="13" spans="1:17">
      <c r="A13" s="186"/>
      <c r="B13" s="184" t="s">
        <v>543</v>
      </c>
      <c r="C13" s="183">
        <v>14</v>
      </c>
      <c r="D13" s="183">
        <v>14</v>
      </c>
      <c r="E13" s="183">
        <v>386</v>
      </c>
      <c r="F13" s="183">
        <v>386</v>
      </c>
      <c r="G13" s="183">
        <v>1881634</v>
      </c>
      <c r="H13" s="183">
        <f t="shared" si="0"/>
        <v>1881634</v>
      </c>
      <c r="I13" s="183">
        <f t="shared" si="1"/>
        <v>1882034</v>
      </c>
      <c r="J13" s="183">
        <f t="shared" si="1"/>
        <v>1882034</v>
      </c>
      <c r="O13" s="29"/>
      <c r="Q13" s="185"/>
    </row>
    <row r="14" spans="1:17">
      <c r="A14" s="186"/>
      <c r="B14" s="184" t="s">
        <v>544</v>
      </c>
      <c r="C14" s="184">
        <v>14</v>
      </c>
      <c r="D14" s="183">
        <v>14</v>
      </c>
      <c r="E14" s="184">
        <v>386</v>
      </c>
      <c r="F14" s="183">
        <v>386</v>
      </c>
      <c r="G14" s="184">
        <v>1920406</v>
      </c>
      <c r="H14" s="321">
        <f t="shared" si="0"/>
        <v>1717047.5000000002</v>
      </c>
      <c r="I14" s="183">
        <f t="shared" si="1"/>
        <v>1920806</v>
      </c>
      <c r="J14" s="321">
        <f t="shared" si="1"/>
        <v>1717447.5000000002</v>
      </c>
      <c r="O14" s="29"/>
      <c r="Q14" s="185"/>
    </row>
    <row r="15" spans="1:17">
      <c r="A15" s="186"/>
      <c r="B15" s="184" t="s">
        <v>545</v>
      </c>
      <c r="C15" s="184">
        <v>15</v>
      </c>
      <c r="D15" s="183">
        <v>15</v>
      </c>
      <c r="E15" s="184">
        <v>385</v>
      </c>
      <c r="F15" s="183">
        <v>385</v>
      </c>
      <c r="G15" s="184">
        <v>1988225</v>
      </c>
      <c r="H15" s="321">
        <f t="shared" si="0"/>
        <v>1774382.4</v>
      </c>
      <c r="I15" s="183">
        <f t="shared" si="1"/>
        <v>1988625</v>
      </c>
      <c r="J15" s="321">
        <f t="shared" si="1"/>
        <v>1774782.4</v>
      </c>
      <c r="O15" s="29"/>
      <c r="Q15" s="185"/>
    </row>
    <row r="16" spans="1:17">
      <c r="A16" s="186"/>
      <c r="B16" s="184" t="s">
        <v>546</v>
      </c>
      <c r="C16" s="184">
        <v>15</v>
      </c>
      <c r="D16" s="183">
        <v>15</v>
      </c>
      <c r="E16" s="184">
        <v>386</v>
      </c>
      <c r="F16" s="183">
        <v>386</v>
      </c>
      <c r="G16" s="184">
        <v>1990004</v>
      </c>
      <c r="H16" s="321">
        <f t="shared" si="0"/>
        <v>1776301.3</v>
      </c>
      <c r="I16" s="183">
        <f t="shared" si="1"/>
        <v>1990405</v>
      </c>
      <c r="J16" s="321">
        <f t="shared" si="1"/>
        <v>1776702.3</v>
      </c>
      <c r="O16" s="29"/>
      <c r="Q16" s="185"/>
    </row>
    <row r="17" spans="1:17">
      <c r="A17" s="186"/>
      <c r="B17" s="184" t="s">
        <v>547</v>
      </c>
      <c r="C17" s="184">
        <v>15</v>
      </c>
      <c r="D17" s="183">
        <v>15</v>
      </c>
      <c r="E17" s="184">
        <v>386</v>
      </c>
      <c r="F17" s="183">
        <v>386</v>
      </c>
      <c r="G17" s="184">
        <v>1992107</v>
      </c>
      <c r="H17" s="321">
        <f t="shared" si="0"/>
        <v>1778248</v>
      </c>
      <c r="I17" s="183">
        <f t="shared" si="1"/>
        <v>1992508</v>
      </c>
      <c r="J17" s="321">
        <f t="shared" si="1"/>
        <v>1778649</v>
      </c>
      <c r="O17" s="29"/>
      <c r="Q17" s="185"/>
    </row>
    <row r="18" spans="1:17">
      <c r="A18" s="186"/>
      <c r="B18" s="184" t="s">
        <v>548</v>
      </c>
      <c r="C18" s="184">
        <v>15</v>
      </c>
      <c r="D18" s="183">
        <v>15</v>
      </c>
      <c r="E18" s="184">
        <v>392</v>
      </c>
      <c r="F18" s="183">
        <v>392</v>
      </c>
      <c r="G18" s="184">
        <v>2045695</v>
      </c>
      <c r="H18" s="321">
        <f t="shared" si="0"/>
        <v>1828472.3</v>
      </c>
      <c r="I18" s="183">
        <f t="shared" si="1"/>
        <v>2046102</v>
      </c>
      <c r="J18" s="321">
        <f t="shared" si="1"/>
        <v>1828879.3</v>
      </c>
      <c r="O18" s="29"/>
      <c r="Q18" s="185"/>
    </row>
    <row r="19" spans="1:17">
      <c r="A19" s="186"/>
      <c r="B19" s="184" t="s">
        <v>549</v>
      </c>
      <c r="C19" s="184">
        <v>15</v>
      </c>
      <c r="D19" s="183">
        <v>15</v>
      </c>
      <c r="E19" s="184">
        <v>390</v>
      </c>
      <c r="F19" s="183">
        <v>390</v>
      </c>
      <c r="G19" s="184">
        <v>2068172</v>
      </c>
      <c r="H19" s="321">
        <f t="shared" si="0"/>
        <v>1846771.9</v>
      </c>
      <c r="I19" s="183">
        <f t="shared" si="1"/>
        <v>2068577</v>
      </c>
      <c r="J19" s="321">
        <f t="shared" si="1"/>
        <v>1847176.9</v>
      </c>
      <c r="O19" s="29"/>
      <c r="Q19" s="185"/>
    </row>
    <row r="20" spans="1:17">
      <c r="A20" s="312" t="s">
        <v>550</v>
      </c>
      <c r="B20" s="184"/>
      <c r="C20" s="184"/>
      <c r="D20" s="184"/>
      <c r="E20" s="184"/>
      <c r="F20" s="184"/>
      <c r="G20" s="184"/>
      <c r="H20" s="184"/>
      <c r="I20" s="184"/>
      <c r="J20" s="184"/>
      <c r="O20" s="29"/>
      <c r="Q20" s="185"/>
    </row>
    <row r="21" spans="1:17">
      <c r="A21" s="184">
        <v>211</v>
      </c>
      <c r="B21" s="184" t="s">
        <v>538</v>
      </c>
      <c r="C21" s="183">
        <v>3</v>
      </c>
      <c r="D21" s="183">
        <v>3</v>
      </c>
      <c r="E21" s="183">
        <v>18</v>
      </c>
      <c r="F21" s="183">
        <v>18</v>
      </c>
      <c r="G21" s="183">
        <v>90948</v>
      </c>
      <c r="H21" s="183">
        <v>90948</v>
      </c>
      <c r="I21" s="183">
        <f t="shared" ref="I21:J32" si="2">C21+E21+G21</f>
        <v>90969</v>
      </c>
      <c r="J21" s="183">
        <f t="shared" si="2"/>
        <v>90969</v>
      </c>
      <c r="O21" s="29"/>
      <c r="Q21" s="185"/>
    </row>
    <row r="22" spans="1:17">
      <c r="A22" s="184">
        <v>211</v>
      </c>
      <c r="B22" s="184" t="s">
        <v>539</v>
      </c>
      <c r="C22" s="183">
        <v>3</v>
      </c>
      <c r="D22" s="183">
        <v>3</v>
      </c>
      <c r="E22" s="183">
        <v>21</v>
      </c>
      <c r="F22" s="183">
        <v>21</v>
      </c>
      <c r="G22" s="183">
        <v>91376</v>
      </c>
      <c r="H22" s="183">
        <v>91376</v>
      </c>
      <c r="I22" s="183">
        <f t="shared" si="2"/>
        <v>91400</v>
      </c>
      <c r="J22" s="183">
        <f t="shared" si="2"/>
        <v>91400</v>
      </c>
      <c r="O22" s="29"/>
      <c r="Q22" s="185"/>
    </row>
    <row r="23" spans="1:17">
      <c r="A23" s="184">
        <v>211</v>
      </c>
      <c r="B23" s="184" t="s">
        <v>540</v>
      </c>
      <c r="C23" s="183">
        <v>3</v>
      </c>
      <c r="D23" s="183">
        <v>3</v>
      </c>
      <c r="E23" s="183">
        <v>22</v>
      </c>
      <c r="F23" s="183">
        <v>22</v>
      </c>
      <c r="G23" s="183">
        <v>93266</v>
      </c>
      <c r="H23" s="183">
        <v>93266</v>
      </c>
      <c r="I23" s="183">
        <f t="shared" si="2"/>
        <v>93291</v>
      </c>
      <c r="J23" s="183">
        <f t="shared" si="2"/>
        <v>93291</v>
      </c>
      <c r="O23" s="29"/>
      <c r="Q23" s="185"/>
    </row>
    <row r="24" spans="1:17">
      <c r="A24" s="184">
        <v>211</v>
      </c>
      <c r="B24" s="184" t="s">
        <v>541</v>
      </c>
      <c r="C24" s="183">
        <v>3</v>
      </c>
      <c r="D24" s="183">
        <v>3</v>
      </c>
      <c r="E24" s="183">
        <v>22</v>
      </c>
      <c r="F24" s="183">
        <v>22</v>
      </c>
      <c r="G24" s="183">
        <v>94488</v>
      </c>
      <c r="H24" s="183">
        <v>94488</v>
      </c>
      <c r="I24" s="183">
        <f t="shared" si="2"/>
        <v>94513</v>
      </c>
      <c r="J24" s="183">
        <f t="shared" si="2"/>
        <v>94513</v>
      </c>
      <c r="O24" s="29"/>
      <c r="Q24" s="185"/>
    </row>
    <row r="25" spans="1:17">
      <c r="A25" s="184">
        <v>211</v>
      </c>
      <c r="B25" s="184" t="s">
        <v>542</v>
      </c>
      <c r="C25" s="183">
        <v>3</v>
      </c>
      <c r="D25" s="183">
        <v>3</v>
      </c>
      <c r="E25" s="183">
        <v>22</v>
      </c>
      <c r="F25" s="183">
        <v>22</v>
      </c>
      <c r="G25" s="183">
        <v>97294</v>
      </c>
      <c r="H25" s="183">
        <v>97294</v>
      </c>
      <c r="I25" s="183">
        <f t="shared" si="2"/>
        <v>97319</v>
      </c>
      <c r="J25" s="183">
        <f t="shared" si="2"/>
        <v>97319</v>
      </c>
      <c r="O25" s="29"/>
      <c r="Q25" s="185"/>
    </row>
    <row r="26" spans="1:17">
      <c r="A26" s="184">
        <v>211</v>
      </c>
      <c r="B26" s="184" t="s">
        <v>543</v>
      </c>
      <c r="C26" s="183">
        <v>3</v>
      </c>
      <c r="D26" s="183">
        <v>3</v>
      </c>
      <c r="E26" s="183">
        <v>23</v>
      </c>
      <c r="F26" s="183">
        <v>23</v>
      </c>
      <c r="G26" s="183">
        <v>99281</v>
      </c>
      <c r="H26" s="183">
        <v>99281</v>
      </c>
      <c r="I26" s="183">
        <f t="shared" si="2"/>
        <v>99307</v>
      </c>
      <c r="J26" s="183">
        <f t="shared" si="2"/>
        <v>99307</v>
      </c>
      <c r="O26" s="29"/>
      <c r="Q26" s="185"/>
    </row>
    <row r="27" spans="1:17">
      <c r="A27" s="184">
        <v>211</v>
      </c>
      <c r="B27" s="184" t="s">
        <v>544</v>
      </c>
      <c r="C27" s="184">
        <v>3</v>
      </c>
      <c r="D27" s="184">
        <v>3</v>
      </c>
      <c r="E27" s="184">
        <v>23</v>
      </c>
      <c r="F27" s="184">
        <v>23</v>
      </c>
      <c r="G27" s="184">
        <v>100544</v>
      </c>
      <c r="H27" s="184">
        <v>100544</v>
      </c>
      <c r="I27" s="184">
        <f t="shared" si="2"/>
        <v>100570</v>
      </c>
      <c r="J27" s="183">
        <f t="shared" si="2"/>
        <v>100570</v>
      </c>
    </row>
    <row r="28" spans="1:17">
      <c r="A28" s="184">
        <v>211</v>
      </c>
      <c r="B28" s="184" t="s">
        <v>545</v>
      </c>
      <c r="C28" s="184">
        <v>3</v>
      </c>
      <c r="D28" s="184">
        <v>3</v>
      </c>
      <c r="E28" s="184">
        <v>23</v>
      </c>
      <c r="F28" s="184">
        <v>23</v>
      </c>
      <c r="G28" s="184">
        <v>103533</v>
      </c>
      <c r="H28" s="184">
        <v>103533</v>
      </c>
      <c r="I28" s="184">
        <f t="shared" si="2"/>
        <v>103559</v>
      </c>
      <c r="J28" s="183">
        <f t="shared" si="2"/>
        <v>103559</v>
      </c>
    </row>
    <row r="29" spans="1:17">
      <c r="A29" s="184">
        <v>211</v>
      </c>
      <c r="B29" s="184" t="s">
        <v>546</v>
      </c>
      <c r="C29" s="184">
        <v>3</v>
      </c>
      <c r="D29" s="184">
        <v>3</v>
      </c>
      <c r="E29" s="184">
        <v>23</v>
      </c>
      <c r="F29" s="184">
        <v>23</v>
      </c>
      <c r="G29" s="184">
        <v>103608</v>
      </c>
      <c r="H29" s="184">
        <v>103608</v>
      </c>
      <c r="I29" s="184">
        <f t="shared" si="2"/>
        <v>103634</v>
      </c>
      <c r="J29" s="183">
        <f t="shared" si="2"/>
        <v>103634</v>
      </c>
    </row>
    <row r="30" spans="1:17">
      <c r="A30" s="184">
        <v>211</v>
      </c>
      <c r="B30" s="184" t="s">
        <v>547</v>
      </c>
      <c r="C30" s="184">
        <v>3</v>
      </c>
      <c r="D30" s="184">
        <v>3</v>
      </c>
      <c r="E30" s="184">
        <v>23</v>
      </c>
      <c r="F30" s="184">
        <v>23</v>
      </c>
      <c r="G30" s="184">
        <v>103675</v>
      </c>
      <c r="H30" s="184">
        <v>103675</v>
      </c>
      <c r="I30" s="184">
        <f t="shared" si="2"/>
        <v>103701</v>
      </c>
      <c r="J30" s="183">
        <f t="shared" si="2"/>
        <v>103701</v>
      </c>
    </row>
    <row r="31" spans="1:17">
      <c r="A31" s="184">
        <v>211</v>
      </c>
      <c r="B31" s="184" t="s">
        <v>548</v>
      </c>
      <c r="C31" s="184">
        <v>3</v>
      </c>
      <c r="D31" s="184">
        <v>3</v>
      </c>
      <c r="E31" s="184">
        <v>23</v>
      </c>
      <c r="F31" s="184">
        <v>23</v>
      </c>
      <c r="G31" s="184">
        <v>108746</v>
      </c>
      <c r="H31" s="184">
        <v>108746</v>
      </c>
      <c r="I31" s="184">
        <f t="shared" si="2"/>
        <v>108772</v>
      </c>
      <c r="J31" s="183">
        <f t="shared" si="2"/>
        <v>108772</v>
      </c>
    </row>
    <row r="32" spans="1:17">
      <c r="A32" s="184">
        <v>211</v>
      </c>
      <c r="B32" s="184" t="s">
        <v>549</v>
      </c>
      <c r="C32" s="184">
        <v>3</v>
      </c>
      <c r="D32" s="184">
        <v>3</v>
      </c>
      <c r="E32" s="184">
        <v>20</v>
      </c>
      <c r="F32" s="184">
        <v>20</v>
      </c>
      <c r="G32" s="184">
        <v>108769</v>
      </c>
      <c r="H32" s="184">
        <v>108769</v>
      </c>
      <c r="I32" s="184">
        <f t="shared" si="2"/>
        <v>108792</v>
      </c>
      <c r="J32" s="183">
        <f t="shared" si="2"/>
        <v>108792</v>
      </c>
    </row>
    <row r="33" spans="1:10">
      <c r="A33" s="312" t="s">
        <v>707</v>
      </c>
      <c r="B33" s="184"/>
      <c r="C33" s="184"/>
      <c r="D33" s="184"/>
      <c r="E33" s="184"/>
      <c r="F33" s="184"/>
      <c r="G33" s="184"/>
      <c r="H33" s="184"/>
      <c r="I33" s="184"/>
      <c r="J33" s="184"/>
    </row>
    <row r="34" spans="1:10">
      <c r="A34" s="184">
        <v>214</v>
      </c>
      <c r="B34" s="184" t="s">
        <v>538</v>
      </c>
      <c r="C34" s="183">
        <v>0</v>
      </c>
      <c r="D34" s="183">
        <v>0</v>
      </c>
      <c r="E34" s="183">
        <v>2</v>
      </c>
      <c r="F34" s="183">
        <v>2</v>
      </c>
      <c r="G34" s="183">
        <v>91006</v>
      </c>
      <c r="H34" s="183">
        <v>91006</v>
      </c>
      <c r="I34" s="183">
        <f t="shared" ref="I34:J45" si="3">C34+E34+G34</f>
        <v>91008</v>
      </c>
      <c r="J34" s="183">
        <f t="shared" si="3"/>
        <v>91008</v>
      </c>
    </row>
    <row r="35" spans="1:10">
      <c r="A35" s="184">
        <v>214</v>
      </c>
      <c r="B35" s="184" t="s">
        <v>539</v>
      </c>
      <c r="C35" s="183">
        <v>0</v>
      </c>
      <c r="D35" s="183">
        <v>0</v>
      </c>
      <c r="E35" s="183">
        <v>2</v>
      </c>
      <c r="F35" s="183">
        <v>2</v>
      </c>
      <c r="G35" s="183">
        <v>91433</v>
      </c>
      <c r="H35" s="183">
        <v>91433</v>
      </c>
      <c r="I35" s="183">
        <f t="shared" si="3"/>
        <v>91435</v>
      </c>
      <c r="J35" s="183">
        <f t="shared" si="3"/>
        <v>91435</v>
      </c>
    </row>
    <row r="36" spans="1:10">
      <c r="A36" s="184">
        <v>214</v>
      </c>
      <c r="B36" s="184" t="s">
        <v>540</v>
      </c>
      <c r="C36" s="183">
        <v>0</v>
      </c>
      <c r="D36" s="183">
        <v>0</v>
      </c>
      <c r="E36" s="183">
        <v>2</v>
      </c>
      <c r="F36" s="183">
        <v>2</v>
      </c>
      <c r="G36" s="183">
        <v>93774</v>
      </c>
      <c r="H36" s="183">
        <v>93774</v>
      </c>
      <c r="I36" s="183">
        <f t="shared" si="3"/>
        <v>93776</v>
      </c>
      <c r="J36" s="183">
        <f t="shared" si="3"/>
        <v>93776</v>
      </c>
    </row>
    <row r="37" spans="1:10">
      <c r="A37" s="184">
        <v>214</v>
      </c>
      <c r="B37" s="184" t="s">
        <v>541</v>
      </c>
      <c r="C37" s="183">
        <v>0</v>
      </c>
      <c r="D37" s="183">
        <v>0</v>
      </c>
      <c r="E37" s="183">
        <v>2</v>
      </c>
      <c r="F37" s="183">
        <v>2</v>
      </c>
      <c r="G37" s="183">
        <v>95936</v>
      </c>
      <c r="H37" s="183">
        <v>95936</v>
      </c>
      <c r="I37" s="183">
        <f t="shared" si="3"/>
        <v>95938</v>
      </c>
      <c r="J37" s="183">
        <f t="shared" si="3"/>
        <v>95938</v>
      </c>
    </row>
    <row r="38" spans="1:10">
      <c r="A38" s="184">
        <v>214</v>
      </c>
      <c r="B38" s="184" t="s">
        <v>542</v>
      </c>
      <c r="C38" s="183">
        <v>0</v>
      </c>
      <c r="D38" s="183">
        <v>0</v>
      </c>
      <c r="E38" s="183">
        <v>3</v>
      </c>
      <c r="F38" s="183">
        <v>3</v>
      </c>
      <c r="G38" s="183">
        <v>99927</v>
      </c>
      <c r="H38" s="183">
        <v>99927</v>
      </c>
      <c r="I38" s="183">
        <f t="shared" si="3"/>
        <v>99930</v>
      </c>
      <c r="J38" s="183">
        <f t="shared" si="3"/>
        <v>99930</v>
      </c>
    </row>
    <row r="39" spans="1:10">
      <c r="A39" s="184">
        <v>214</v>
      </c>
      <c r="B39" s="184" t="s">
        <v>543</v>
      </c>
      <c r="C39" s="183">
        <v>0</v>
      </c>
      <c r="D39" s="183">
        <v>0</v>
      </c>
      <c r="E39" s="183">
        <v>3</v>
      </c>
      <c r="F39" s="183">
        <v>3</v>
      </c>
      <c r="G39" s="183">
        <v>102355</v>
      </c>
      <c r="H39" s="183">
        <v>102355</v>
      </c>
      <c r="I39" s="183">
        <f t="shared" si="3"/>
        <v>102358</v>
      </c>
      <c r="J39" s="183">
        <f t="shared" si="3"/>
        <v>102358</v>
      </c>
    </row>
    <row r="40" spans="1:10">
      <c r="A40" s="184">
        <v>214</v>
      </c>
      <c r="B40" s="184" t="s">
        <v>544</v>
      </c>
      <c r="C40" s="183">
        <v>0</v>
      </c>
      <c r="D40" s="183">
        <v>0</v>
      </c>
      <c r="E40" s="184">
        <v>3</v>
      </c>
      <c r="F40" s="184">
        <v>3</v>
      </c>
      <c r="G40" s="184">
        <v>103392</v>
      </c>
      <c r="H40" s="184">
        <v>103392</v>
      </c>
      <c r="I40" s="184">
        <f t="shared" si="3"/>
        <v>103395</v>
      </c>
      <c r="J40" s="183">
        <f t="shared" si="3"/>
        <v>103395</v>
      </c>
    </row>
    <row r="41" spans="1:10">
      <c r="A41" s="184">
        <v>214</v>
      </c>
      <c r="B41" s="184" t="s">
        <v>545</v>
      </c>
      <c r="C41" s="183">
        <v>0</v>
      </c>
      <c r="D41" s="183">
        <v>0</v>
      </c>
      <c r="E41" s="184">
        <v>3</v>
      </c>
      <c r="F41" s="184">
        <v>3</v>
      </c>
      <c r="G41" s="184">
        <v>105917</v>
      </c>
      <c r="H41" s="184">
        <v>105917</v>
      </c>
      <c r="I41" s="184">
        <f t="shared" si="3"/>
        <v>105920</v>
      </c>
      <c r="J41" s="183">
        <f t="shared" si="3"/>
        <v>105920</v>
      </c>
    </row>
    <row r="42" spans="1:10">
      <c r="A42" s="184">
        <v>214</v>
      </c>
      <c r="B42" s="184" t="s">
        <v>546</v>
      </c>
      <c r="C42" s="183">
        <v>0</v>
      </c>
      <c r="D42" s="183">
        <v>0</v>
      </c>
      <c r="E42" s="184">
        <v>4</v>
      </c>
      <c r="F42" s="184">
        <v>4</v>
      </c>
      <c r="G42" s="184">
        <v>105963</v>
      </c>
      <c r="H42" s="184">
        <v>105963</v>
      </c>
      <c r="I42" s="184">
        <f t="shared" si="3"/>
        <v>105967</v>
      </c>
      <c r="J42" s="183">
        <f t="shared" si="3"/>
        <v>105967</v>
      </c>
    </row>
    <row r="43" spans="1:10">
      <c r="A43" s="184">
        <v>214</v>
      </c>
      <c r="B43" s="184" t="s">
        <v>547</v>
      </c>
      <c r="C43" s="183">
        <v>0</v>
      </c>
      <c r="D43" s="183">
        <v>0</v>
      </c>
      <c r="E43" s="184">
        <v>5</v>
      </c>
      <c r="F43" s="184">
        <v>5</v>
      </c>
      <c r="G43" s="184">
        <v>105971</v>
      </c>
      <c r="H43" s="184">
        <v>105971</v>
      </c>
      <c r="I43" s="184">
        <f t="shared" si="3"/>
        <v>105976</v>
      </c>
      <c r="J43" s="183">
        <f t="shared" si="3"/>
        <v>105976</v>
      </c>
    </row>
    <row r="44" spans="1:10">
      <c r="A44" s="184">
        <v>214</v>
      </c>
      <c r="B44" s="184" t="s">
        <v>548</v>
      </c>
      <c r="C44" s="183">
        <v>0</v>
      </c>
      <c r="D44" s="183">
        <v>0</v>
      </c>
      <c r="E44" s="184">
        <v>5</v>
      </c>
      <c r="F44" s="184">
        <v>5</v>
      </c>
      <c r="G44" s="184">
        <v>111298</v>
      </c>
      <c r="H44" s="184">
        <v>111298</v>
      </c>
      <c r="I44" s="184">
        <f t="shared" si="3"/>
        <v>111303</v>
      </c>
      <c r="J44" s="183">
        <f t="shared" si="3"/>
        <v>111303</v>
      </c>
    </row>
    <row r="45" spans="1:10">
      <c r="A45" s="184">
        <v>214</v>
      </c>
      <c r="B45" s="184" t="s">
        <v>549</v>
      </c>
      <c r="C45" s="183">
        <v>0</v>
      </c>
      <c r="D45" s="183">
        <v>0</v>
      </c>
      <c r="E45" s="184">
        <v>5</v>
      </c>
      <c r="F45" s="184">
        <v>5</v>
      </c>
      <c r="G45" s="184">
        <v>111566</v>
      </c>
      <c r="H45" s="184">
        <v>111566</v>
      </c>
      <c r="I45" s="184">
        <f t="shared" si="3"/>
        <v>111571</v>
      </c>
      <c r="J45" s="183">
        <f t="shared" si="3"/>
        <v>111571</v>
      </c>
    </row>
    <row r="46" spans="1:10">
      <c r="A46" s="312" t="s">
        <v>676</v>
      </c>
      <c r="B46" s="184"/>
      <c r="C46" s="184"/>
      <c r="D46" s="184"/>
      <c r="E46" s="184"/>
      <c r="F46" s="184"/>
      <c r="G46" s="184"/>
      <c r="H46" s="184"/>
      <c r="I46" s="184"/>
      <c r="J46" s="184"/>
    </row>
    <row r="47" spans="1:10">
      <c r="A47" s="184">
        <v>215</v>
      </c>
      <c r="B47" s="184" t="s">
        <v>538</v>
      </c>
      <c r="C47" s="183">
        <v>0</v>
      </c>
      <c r="D47" s="183">
        <v>0</v>
      </c>
      <c r="E47" s="183">
        <v>9</v>
      </c>
      <c r="F47" s="183">
        <v>9</v>
      </c>
      <c r="G47" s="183">
        <v>73280</v>
      </c>
      <c r="H47" s="183">
        <v>73280</v>
      </c>
      <c r="I47" s="183">
        <f t="shared" ref="I47:J58" si="4">C47+E47+G47</f>
        <v>73289</v>
      </c>
      <c r="J47" s="183">
        <f t="shared" si="4"/>
        <v>73289</v>
      </c>
    </row>
    <row r="48" spans="1:10">
      <c r="A48" s="184">
        <v>215</v>
      </c>
      <c r="B48" s="184" t="s">
        <v>539</v>
      </c>
      <c r="C48" s="183">
        <v>0</v>
      </c>
      <c r="D48" s="183">
        <v>0</v>
      </c>
      <c r="E48" s="183">
        <v>9</v>
      </c>
      <c r="F48" s="183">
        <v>9</v>
      </c>
      <c r="G48" s="183">
        <v>73534</v>
      </c>
      <c r="H48" s="183">
        <v>73534</v>
      </c>
      <c r="I48" s="183">
        <f t="shared" si="4"/>
        <v>73543</v>
      </c>
      <c r="J48" s="183">
        <f t="shared" si="4"/>
        <v>73543</v>
      </c>
    </row>
    <row r="49" spans="1:10">
      <c r="A49" s="184">
        <v>215</v>
      </c>
      <c r="B49" s="184" t="s">
        <v>540</v>
      </c>
      <c r="C49" s="183">
        <v>0</v>
      </c>
      <c r="D49" s="183">
        <v>0</v>
      </c>
      <c r="E49" s="183">
        <v>9</v>
      </c>
      <c r="F49" s="183">
        <v>9</v>
      </c>
      <c r="G49" s="183">
        <v>74212</v>
      </c>
      <c r="H49" s="183">
        <v>74212</v>
      </c>
      <c r="I49" s="183">
        <f t="shared" si="4"/>
        <v>74221</v>
      </c>
      <c r="J49" s="183">
        <f t="shared" si="4"/>
        <v>74221</v>
      </c>
    </row>
    <row r="50" spans="1:10">
      <c r="A50" s="184">
        <v>215</v>
      </c>
      <c r="B50" s="184" t="s">
        <v>541</v>
      </c>
      <c r="C50" s="183">
        <v>0</v>
      </c>
      <c r="D50" s="183">
        <v>0</v>
      </c>
      <c r="E50" s="183">
        <v>10</v>
      </c>
      <c r="F50" s="183">
        <v>10</v>
      </c>
      <c r="G50" s="183">
        <v>75698</v>
      </c>
      <c r="H50" s="183">
        <v>75698</v>
      </c>
      <c r="I50" s="183">
        <f t="shared" si="4"/>
        <v>75708</v>
      </c>
      <c r="J50" s="183">
        <f t="shared" si="4"/>
        <v>75708</v>
      </c>
    </row>
    <row r="51" spans="1:10">
      <c r="A51" s="184">
        <v>215</v>
      </c>
      <c r="B51" s="184" t="s">
        <v>542</v>
      </c>
      <c r="C51" s="183">
        <v>0</v>
      </c>
      <c r="D51" s="183">
        <v>0</v>
      </c>
      <c r="E51" s="183">
        <v>10</v>
      </c>
      <c r="F51" s="183">
        <v>10</v>
      </c>
      <c r="G51" s="183">
        <v>78666</v>
      </c>
      <c r="H51" s="183">
        <v>78666</v>
      </c>
      <c r="I51" s="183">
        <f t="shared" si="4"/>
        <v>78676</v>
      </c>
      <c r="J51" s="183">
        <f t="shared" si="4"/>
        <v>78676</v>
      </c>
    </row>
    <row r="52" spans="1:10">
      <c r="A52" s="184">
        <v>215</v>
      </c>
      <c r="B52" s="184" t="s">
        <v>543</v>
      </c>
      <c r="C52" s="183">
        <v>0</v>
      </c>
      <c r="D52" s="183">
        <v>0</v>
      </c>
      <c r="E52" s="183">
        <v>10</v>
      </c>
      <c r="F52" s="183">
        <v>10</v>
      </c>
      <c r="G52" s="183">
        <v>80504</v>
      </c>
      <c r="H52" s="183">
        <v>80504</v>
      </c>
      <c r="I52" s="183">
        <f t="shared" si="4"/>
        <v>80514</v>
      </c>
      <c r="J52" s="183">
        <f t="shared" si="4"/>
        <v>80514</v>
      </c>
    </row>
    <row r="53" spans="1:10">
      <c r="A53" s="184">
        <v>215</v>
      </c>
      <c r="B53" s="184" t="s">
        <v>544</v>
      </c>
      <c r="C53" s="183">
        <v>0</v>
      </c>
      <c r="D53" s="183">
        <v>0</v>
      </c>
      <c r="E53" s="184">
        <v>8</v>
      </c>
      <c r="F53" s="184">
        <v>8</v>
      </c>
      <c r="G53" s="184">
        <v>81498</v>
      </c>
      <c r="H53" s="184">
        <v>81498</v>
      </c>
      <c r="I53" s="183">
        <f t="shared" si="4"/>
        <v>81506</v>
      </c>
      <c r="J53" s="183">
        <f t="shared" si="4"/>
        <v>81506</v>
      </c>
    </row>
    <row r="54" spans="1:10">
      <c r="A54" s="184">
        <v>215</v>
      </c>
      <c r="B54" s="184" t="s">
        <v>545</v>
      </c>
      <c r="C54" s="183">
        <v>0</v>
      </c>
      <c r="D54" s="183">
        <v>0</v>
      </c>
      <c r="E54" s="184">
        <v>9</v>
      </c>
      <c r="F54" s="184">
        <v>9</v>
      </c>
      <c r="G54" s="184">
        <v>82944</v>
      </c>
      <c r="H54" s="184">
        <v>82944</v>
      </c>
      <c r="I54" s="183">
        <f t="shared" si="4"/>
        <v>82953</v>
      </c>
      <c r="J54" s="183">
        <f t="shared" si="4"/>
        <v>82953</v>
      </c>
    </row>
    <row r="55" spans="1:10">
      <c r="A55" s="184">
        <v>215</v>
      </c>
      <c r="B55" s="184" t="s">
        <v>546</v>
      </c>
      <c r="C55" s="183">
        <v>0</v>
      </c>
      <c r="D55" s="183">
        <v>0</v>
      </c>
      <c r="E55" s="184">
        <v>9</v>
      </c>
      <c r="F55" s="184">
        <v>9</v>
      </c>
      <c r="G55" s="184">
        <v>82999</v>
      </c>
      <c r="H55" s="184">
        <v>82999</v>
      </c>
      <c r="I55" s="183">
        <f t="shared" si="4"/>
        <v>83008</v>
      </c>
      <c r="J55" s="183">
        <f t="shared" si="4"/>
        <v>83008</v>
      </c>
    </row>
    <row r="56" spans="1:10">
      <c r="A56" s="184">
        <v>215</v>
      </c>
      <c r="B56" s="184" t="s">
        <v>547</v>
      </c>
      <c r="C56" s="183">
        <v>0</v>
      </c>
      <c r="D56" s="183">
        <v>0</v>
      </c>
      <c r="E56" s="184">
        <v>9</v>
      </c>
      <c r="F56" s="184">
        <v>9</v>
      </c>
      <c r="G56" s="184">
        <v>83014</v>
      </c>
      <c r="H56" s="184">
        <v>83014</v>
      </c>
      <c r="I56" s="183">
        <f t="shared" si="4"/>
        <v>83023</v>
      </c>
      <c r="J56" s="183">
        <f t="shared" si="4"/>
        <v>83023</v>
      </c>
    </row>
    <row r="57" spans="1:10">
      <c r="A57" s="184">
        <v>215</v>
      </c>
      <c r="B57" s="184" t="s">
        <v>548</v>
      </c>
      <c r="C57" s="183">
        <v>0</v>
      </c>
      <c r="D57" s="183">
        <v>0</v>
      </c>
      <c r="E57" s="184">
        <v>9</v>
      </c>
      <c r="F57" s="184">
        <v>9</v>
      </c>
      <c r="G57" s="184">
        <v>83393</v>
      </c>
      <c r="H57" s="184">
        <v>83393</v>
      </c>
      <c r="I57" s="183">
        <f t="shared" si="4"/>
        <v>83402</v>
      </c>
      <c r="J57" s="183">
        <f t="shared" si="4"/>
        <v>83402</v>
      </c>
    </row>
    <row r="58" spans="1:10">
      <c r="A58" s="184">
        <v>215</v>
      </c>
      <c r="B58" s="184" t="s">
        <v>549</v>
      </c>
      <c r="C58" s="183">
        <v>0</v>
      </c>
      <c r="D58" s="183">
        <v>0</v>
      </c>
      <c r="E58" s="184">
        <v>9</v>
      </c>
      <c r="F58" s="184">
        <v>9</v>
      </c>
      <c r="G58" s="184">
        <v>83527</v>
      </c>
      <c r="H58" s="184">
        <v>83527</v>
      </c>
      <c r="I58" s="183">
        <f t="shared" si="4"/>
        <v>83536</v>
      </c>
      <c r="J58" s="183">
        <f t="shared" si="4"/>
        <v>83536</v>
      </c>
    </row>
    <row r="59" spans="1:10">
      <c r="A59" s="312" t="s">
        <v>551</v>
      </c>
      <c r="B59" s="184"/>
      <c r="C59" s="184"/>
      <c r="D59" s="184"/>
      <c r="E59" s="184"/>
      <c r="F59" s="184"/>
      <c r="G59" s="184"/>
      <c r="H59" s="184"/>
      <c r="I59" s="184"/>
      <c r="J59" s="184"/>
    </row>
    <row r="60" spans="1:10">
      <c r="A60" s="184">
        <v>291</v>
      </c>
      <c r="B60" s="184" t="s">
        <v>538</v>
      </c>
      <c r="C60" s="183">
        <v>0</v>
      </c>
      <c r="D60" s="183">
        <v>0</v>
      </c>
      <c r="E60" s="183">
        <v>9</v>
      </c>
      <c r="F60" s="183">
        <v>9</v>
      </c>
      <c r="G60" s="183">
        <v>105817</v>
      </c>
      <c r="H60" s="183">
        <v>105817</v>
      </c>
      <c r="I60" s="183">
        <f t="shared" ref="I60:J71" si="5">C60+E60+G60</f>
        <v>105826</v>
      </c>
      <c r="J60" s="183">
        <f t="shared" si="5"/>
        <v>105826</v>
      </c>
    </row>
    <row r="61" spans="1:10">
      <c r="A61" s="184">
        <v>291</v>
      </c>
      <c r="B61" s="184" t="s">
        <v>539</v>
      </c>
      <c r="C61" s="183">
        <v>0</v>
      </c>
      <c r="D61" s="183">
        <v>0</v>
      </c>
      <c r="E61" s="183">
        <v>10</v>
      </c>
      <c r="F61" s="183">
        <v>10</v>
      </c>
      <c r="G61" s="183">
        <v>106588</v>
      </c>
      <c r="H61" s="183">
        <v>106588</v>
      </c>
      <c r="I61" s="183">
        <f t="shared" si="5"/>
        <v>106598</v>
      </c>
      <c r="J61" s="183">
        <f t="shared" si="5"/>
        <v>106598</v>
      </c>
    </row>
    <row r="62" spans="1:10">
      <c r="A62" s="184">
        <v>291</v>
      </c>
      <c r="B62" s="184" t="s">
        <v>540</v>
      </c>
      <c r="C62" s="183">
        <v>0</v>
      </c>
      <c r="D62" s="183">
        <v>0</v>
      </c>
      <c r="E62" s="183">
        <v>10</v>
      </c>
      <c r="F62" s="183">
        <v>10</v>
      </c>
      <c r="G62" s="183">
        <v>108851</v>
      </c>
      <c r="H62" s="183">
        <v>108851</v>
      </c>
      <c r="I62" s="183">
        <f t="shared" si="5"/>
        <v>108861</v>
      </c>
      <c r="J62" s="183">
        <f t="shared" si="5"/>
        <v>108861</v>
      </c>
    </row>
    <row r="63" spans="1:10">
      <c r="A63" s="184">
        <v>291</v>
      </c>
      <c r="B63" s="184" t="s">
        <v>541</v>
      </c>
      <c r="C63" s="183">
        <v>0</v>
      </c>
      <c r="D63" s="183">
        <v>0</v>
      </c>
      <c r="E63" s="183">
        <v>10</v>
      </c>
      <c r="F63" s="183">
        <v>10</v>
      </c>
      <c r="G63" s="183">
        <v>110703</v>
      </c>
      <c r="H63" s="183">
        <v>110703</v>
      </c>
      <c r="I63" s="183">
        <f t="shared" si="5"/>
        <v>110713</v>
      </c>
      <c r="J63" s="183">
        <f t="shared" si="5"/>
        <v>110713</v>
      </c>
    </row>
    <row r="64" spans="1:10">
      <c r="A64" s="184">
        <v>291</v>
      </c>
      <c r="B64" s="184" t="s">
        <v>542</v>
      </c>
      <c r="C64" s="183">
        <v>0</v>
      </c>
      <c r="D64" s="183">
        <v>0</v>
      </c>
      <c r="E64" s="183">
        <v>10</v>
      </c>
      <c r="F64" s="183">
        <v>10</v>
      </c>
      <c r="G64" s="183">
        <v>111869</v>
      </c>
      <c r="H64" s="183">
        <v>111869</v>
      </c>
      <c r="I64" s="183">
        <f t="shared" si="5"/>
        <v>111879</v>
      </c>
      <c r="J64" s="183">
        <f t="shared" si="5"/>
        <v>111879</v>
      </c>
    </row>
    <row r="65" spans="1:10">
      <c r="A65" s="184">
        <v>291</v>
      </c>
      <c r="B65" s="184" t="s">
        <v>543</v>
      </c>
      <c r="C65" s="183">
        <v>0</v>
      </c>
      <c r="D65" s="183">
        <v>0</v>
      </c>
      <c r="E65" s="183">
        <v>10</v>
      </c>
      <c r="F65" s="183">
        <v>10</v>
      </c>
      <c r="G65" s="183">
        <v>113894</v>
      </c>
      <c r="H65" s="183">
        <v>113894</v>
      </c>
      <c r="I65" s="183">
        <f t="shared" si="5"/>
        <v>113904</v>
      </c>
      <c r="J65" s="183">
        <f t="shared" si="5"/>
        <v>113904</v>
      </c>
    </row>
    <row r="66" spans="1:10">
      <c r="A66" s="184">
        <v>291</v>
      </c>
      <c r="B66" s="184" t="s">
        <v>544</v>
      </c>
      <c r="C66" s="183">
        <v>0</v>
      </c>
      <c r="D66" s="183">
        <v>0</v>
      </c>
      <c r="E66" s="184">
        <v>10</v>
      </c>
      <c r="F66" s="184">
        <v>10</v>
      </c>
      <c r="G66" s="184">
        <v>114397</v>
      </c>
      <c r="H66" s="184">
        <v>114397</v>
      </c>
      <c r="I66" s="183">
        <f t="shared" si="5"/>
        <v>114407</v>
      </c>
      <c r="J66" s="183">
        <f t="shared" si="5"/>
        <v>114407</v>
      </c>
    </row>
    <row r="67" spans="1:10">
      <c r="A67" s="184">
        <v>291</v>
      </c>
      <c r="B67" s="184" t="s">
        <v>545</v>
      </c>
      <c r="C67" s="183">
        <v>0</v>
      </c>
      <c r="D67" s="183">
        <v>0</v>
      </c>
      <c r="E67" s="184">
        <v>10</v>
      </c>
      <c r="F67" s="184">
        <v>10</v>
      </c>
      <c r="G67" s="184">
        <v>117580</v>
      </c>
      <c r="H67" s="184">
        <v>117580</v>
      </c>
      <c r="I67" s="183">
        <f t="shared" si="5"/>
        <v>117590</v>
      </c>
      <c r="J67" s="183">
        <f t="shared" si="5"/>
        <v>117590</v>
      </c>
    </row>
    <row r="68" spans="1:10">
      <c r="A68" s="184">
        <v>291</v>
      </c>
      <c r="B68" s="184" t="s">
        <v>546</v>
      </c>
      <c r="C68" s="183">
        <v>0</v>
      </c>
      <c r="D68" s="183">
        <v>0</v>
      </c>
      <c r="E68" s="184">
        <v>10</v>
      </c>
      <c r="F68" s="184">
        <v>10</v>
      </c>
      <c r="G68" s="184">
        <v>117750</v>
      </c>
      <c r="H68" s="184">
        <v>117750</v>
      </c>
      <c r="I68" s="183">
        <f t="shared" si="5"/>
        <v>117760</v>
      </c>
      <c r="J68" s="183">
        <f t="shared" si="5"/>
        <v>117760</v>
      </c>
    </row>
    <row r="69" spans="1:10">
      <c r="A69" s="184">
        <v>291</v>
      </c>
      <c r="B69" s="184" t="s">
        <v>547</v>
      </c>
      <c r="C69" s="183">
        <v>0</v>
      </c>
      <c r="D69" s="183">
        <v>0</v>
      </c>
      <c r="E69" s="184">
        <v>10</v>
      </c>
      <c r="F69" s="184">
        <v>10</v>
      </c>
      <c r="G69" s="184">
        <v>117880</v>
      </c>
      <c r="H69" s="184">
        <v>117880</v>
      </c>
      <c r="I69" s="183">
        <f t="shared" si="5"/>
        <v>117890</v>
      </c>
      <c r="J69" s="183">
        <f t="shared" si="5"/>
        <v>117890</v>
      </c>
    </row>
    <row r="70" spans="1:10">
      <c r="A70" s="184">
        <v>291</v>
      </c>
      <c r="B70" s="184" t="s">
        <v>548</v>
      </c>
      <c r="C70" s="183">
        <v>0</v>
      </c>
      <c r="D70" s="183">
        <v>0</v>
      </c>
      <c r="E70" s="184">
        <v>12</v>
      </c>
      <c r="F70" s="184">
        <v>12</v>
      </c>
      <c r="G70" s="184">
        <v>117920</v>
      </c>
      <c r="H70" s="184">
        <v>117920</v>
      </c>
      <c r="I70" s="183">
        <f t="shared" si="5"/>
        <v>117932</v>
      </c>
      <c r="J70" s="183">
        <f t="shared" si="5"/>
        <v>117932</v>
      </c>
    </row>
    <row r="71" spans="1:10">
      <c r="A71" s="184">
        <v>291</v>
      </c>
      <c r="B71" s="184" t="s">
        <v>549</v>
      </c>
      <c r="C71" s="183">
        <v>0</v>
      </c>
      <c r="D71" s="183">
        <v>0</v>
      </c>
      <c r="E71" s="184">
        <v>12</v>
      </c>
      <c r="F71" s="184">
        <v>12</v>
      </c>
      <c r="G71" s="184">
        <v>118016</v>
      </c>
      <c r="H71" s="184">
        <v>118016</v>
      </c>
      <c r="I71" s="183">
        <f t="shared" si="5"/>
        <v>118028</v>
      </c>
      <c r="J71" s="183">
        <f t="shared" si="5"/>
        <v>118028</v>
      </c>
    </row>
    <row r="72" spans="1:10">
      <c r="A72" s="312" t="s">
        <v>552</v>
      </c>
      <c r="B72" s="184"/>
      <c r="C72" s="184"/>
      <c r="D72" s="184"/>
      <c r="E72" s="184"/>
      <c r="F72" s="184"/>
      <c r="G72" s="184"/>
      <c r="H72" s="184"/>
      <c r="I72" s="184"/>
      <c r="J72" s="184"/>
    </row>
    <row r="73" spans="1:10">
      <c r="A73" s="184">
        <v>292</v>
      </c>
      <c r="B73" s="184" t="s">
        <v>538</v>
      </c>
      <c r="C73" s="183">
        <v>0</v>
      </c>
      <c r="D73" s="183">
        <v>0</v>
      </c>
      <c r="E73" s="183">
        <v>7</v>
      </c>
      <c r="F73" s="183">
        <v>7</v>
      </c>
      <c r="G73" s="183">
        <v>120118</v>
      </c>
      <c r="H73" s="183">
        <v>120118</v>
      </c>
      <c r="I73" s="183">
        <f t="shared" ref="I73:J84" si="6">C73+E73+G73</f>
        <v>120125</v>
      </c>
      <c r="J73" s="183">
        <f t="shared" si="6"/>
        <v>120125</v>
      </c>
    </row>
    <row r="74" spans="1:10">
      <c r="A74" s="184">
        <v>292</v>
      </c>
      <c r="B74" s="184" t="s">
        <v>539</v>
      </c>
      <c r="C74" s="183">
        <v>0</v>
      </c>
      <c r="D74" s="183">
        <v>0</v>
      </c>
      <c r="E74" s="183">
        <v>7</v>
      </c>
      <c r="F74" s="183">
        <v>7</v>
      </c>
      <c r="G74" s="183">
        <v>120717</v>
      </c>
      <c r="H74" s="183">
        <v>120717</v>
      </c>
      <c r="I74" s="183">
        <f t="shared" si="6"/>
        <v>120724</v>
      </c>
      <c r="J74" s="183">
        <f t="shared" si="6"/>
        <v>120724</v>
      </c>
    </row>
    <row r="75" spans="1:10">
      <c r="A75" s="184">
        <v>292</v>
      </c>
      <c r="B75" s="184" t="s">
        <v>540</v>
      </c>
      <c r="C75" s="183">
        <v>0</v>
      </c>
      <c r="D75" s="183">
        <v>0</v>
      </c>
      <c r="E75" s="183">
        <v>7</v>
      </c>
      <c r="F75" s="183">
        <v>7</v>
      </c>
      <c r="G75" s="183">
        <v>120920</v>
      </c>
      <c r="H75" s="183">
        <v>120920</v>
      </c>
      <c r="I75" s="183">
        <f t="shared" si="6"/>
        <v>120927</v>
      </c>
      <c r="J75" s="183">
        <f t="shared" si="6"/>
        <v>120927</v>
      </c>
    </row>
    <row r="76" spans="1:10">
      <c r="A76" s="184">
        <v>292</v>
      </c>
      <c r="B76" s="184" t="s">
        <v>541</v>
      </c>
      <c r="C76" s="183">
        <v>0</v>
      </c>
      <c r="D76" s="183">
        <v>0</v>
      </c>
      <c r="E76" s="183">
        <v>7</v>
      </c>
      <c r="F76" s="183">
        <v>7</v>
      </c>
      <c r="G76" s="183">
        <v>122773</v>
      </c>
      <c r="H76" s="183">
        <v>122773</v>
      </c>
      <c r="I76" s="183">
        <f t="shared" si="6"/>
        <v>122780</v>
      </c>
      <c r="J76" s="183">
        <f t="shared" si="6"/>
        <v>122780</v>
      </c>
    </row>
    <row r="77" spans="1:10">
      <c r="A77" s="184">
        <v>292</v>
      </c>
      <c r="B77" s="184" t="s">
        <v>542</v>
      </c>
      <c r="C77" s="183">
        <v>0</v>
      </c>
      <c r="D77" s="183">
        <v>0</v>
      </c>
      <c r="E77" s="183">
        <v>7</v>
      </c>
      <c r="F77" s="183">
        <v>7</v>
      </c>
      <c r="G77" s="183">
        <v>125108</v>
      </c>
      <c r="H77" s="183">
        <v>125108</v>
      </c>
      <c r="I77" s="183">
        <f t="shared" si="6"/>
        <v>125115</v>
      </c>
      <c r="J77" s="183">
        <f t="shared" si="6"/>
        <v>125115</v>
      </c>
    </row>
    <row r="78" spans="1:10">
      <c r="A78" s="184">
        <v>292</v>
      </c>
      <c r="B78" s="184" t="s">
        <v>543</v>
      </c>
      <c r="C78" s="183">
        <v>0</v>
      </c>
      <c r="D78" s="183">
        <v>0</v>
      </c>
      <c r="E78" s="183">
        <v>8</v>
      </c>
      <c r="F78" s="183">
        <v>8</v>
      </c>
      <c r="G78" s="183">
        <v>128111</v>
      </c>
      <c r="H78" s="183">
        <v>128111</v>
      </c>
      <c r="I78" s="183">
        <f t="shared" si="6"/>
        <v>128119</v>
      </c>
      <c r="J78" s="183">
        <f t="shared" si="6"/>
        <v>128119</v>
      </c>
    </row>
    <row r="79" spans="1:10">
      <c r="A79" s="184">
        <v>292</v>
      </c>
      <c r="B79" s="184" t="s">
        <v>544</v>
      </c>
      <c r="C79" s="183">
        <v>0</v>
      </c>
      <c r="D79" s="183">
        <v>0</v>
      </c>
      <c r="E79" s="184">
        <v>8</v>
      </c>
      <c r="F79" s="184">
        <v>8</v>
      </c>
      <c r="G79" s="184">
        <v>131397</v>
      </c>
      <c r="H79" s="477">
        <f>+G79*80%</f>
        <v>105117.6</v>
      </c>
      <c r="I79" s="184">
        <f t="shared" si="6"/>
        <v>131405</v>
      </c>
      <c r="J79" s="321">
        <f t="shared" si="6"/>
        <v>105125.6</v>
      </c>
    </row>
    <row r="80" spans="1:10">
      <c r="A80" s="184">
        <v>292</v>
      </c>
      <c r="B80" s="184" t="s">
        <v>545</v>
      </c>
      <c r="C80" s="183">
        <v>0</v>
      </c>
      <c r="D80" s="183">
        <v>0</v>
      </c>
      <c r="E80" s="184">
        <v>7</v>
      </c>
      <c r="F80" s="184">
        <v>7</v>
      </c>
      <c r="G80" s="184">
        <v>134109</v>
      </c>
      <c r="H80" s="477">
        <f t="shared" ref="H80:H84" si="7">+G80*80%</f>
        <v>107287.20000000001</v>
      </c>
      <c r="I80" s="184">
        <f t="shared" si="6"/>
        <v>134116</v>
      </c>
      <c r="J80" s="321">
        <f t="shared" si="6"/>
        <v>107294.20000000001</v>
      </c>
    </row>
    <row r="81" spans="1:10">
      <c r="A81" s="184">
        <v>292</v>
      </c>
      <c r="B81" s="184" t="s">
        <v>546</v>
      </c>
      <c r="C81" s="183">
        <v>0</v>
      </c>
      <c r="D81" s="183">
        <v>0</v>
      </c>
      <c r="E81" s="184">
        <v>7</v>
      </c>
      <c r="F81" s="184">
        <v>7</v>
      </c>
      <c r="G81" s="184">
        <v>134210</v>
      </c>
      <c r="H81" s="477">
        <f t="shared" si="7"/>
        <v>107368</v>
      </c>
      <c r="I81" s="184">
        <f t="shared" si="6"/>
        <v>134217</v>
      </c>
      <c r="J81" s="321">
        <f t="shared" si="6"/>
        <v>107375</v>
      </c>
    </row>
    <row r="82" spans="1:10">
      <c r="A82" s="184">
        <v>292</v>
      </c>
      <c r="B82" s="184" t="s">
        <v>547</v>
      </c>
      <c r="C82" s="183">
        <v>0</v>
      </c>
      <c r="D82" s="183">
        <v>0</v>
      </c>
      <c r="E82" s="184">
        <v>7</v>
      </c>
      <c r="F82" s="184">
        <v>7</v>
      </c>
      <c r="G82" s="184">
        <v>134263</v>
      </c>
      <c r="H82" s="477">
        <f t="shared" si="7"/>
        <v>107410.40000000001</v>
      </c>
      <c r="I82" s="184">
        <f t="shared" si="6"/>
        <v>134270</v>
      </c>
      <c r="J82" s="321">
        <f t="shared" si="6"/>
        <v>107417.40000000001</v>
      </c>
    </row>
    <row r="83" spans="1:10">
      <c r="A83" s="184">
        <v>292</v>
      </c>
      <c r="B83" s="184" t="s">
        <v>548</v>
      </c>
      <c r="C83" s="183">
        <v>0</v>
      </c>
      <c r="D83" s="183">
        <v>0</v>
      </c>
      <c r="E83" s="184">
        <v>7</v>
      </c>
      <c r="F83" s="184">
        <v>7</v>
      </c>
      <c r="G83" s="184">
        <v>137188</v>
      </c>
      <c r="H83" s="477">
        <f t="shared" si="7"/>
        <v>109750.40000000001</v>
      </c>
      <c r="I83" s="184">
        <f t="shared" si="6"/>
        <v>137195</v>
      </c>
      <c r="J83" s="321">
        <f t="shared" si="6"/>
        <v>109757.40000000001</v>
      </c>
    </row>
    <row r="84" spans="1:10">
      <c r="A84" s="184">
        <v>292</v>
      </c>
      <c r="B84" s="184" t="s">
        <v>549</v>
      </c>
      <c r="C84" s="183">
        <v>0</v>
      </c>
      <c r="D84" s="183">
        <v>0</v>
      </c>
      <c r="E84" s="184">
        <v>7</v>
      </c>
      <c r="F84" s="184">
        <v>7</v>
      </c>
      <c r="G84" s="184">
        <v>137499</v>
      </c>
      <c r="H84" s="477">
        <f t="shared" si="7"/>
        <v>109999.20000000001</v>
      </c>
      <c r="I84" s="184">
        <f t="shared" si="6"/>
        <v>137506</v>
      </c>
      <c r="J84" s="321">
        <f t="shared" si="6"/>
        <v>110006.20000000001</v>
      </c>
    </row>
    <row r="85" spans="1:10">
      <c r="A85" s="312" t="s">
        <v>553</v>
      </c>
      <c r="B85" s="184"/>
      <c r="C85" s="184"/>
      <c r="D85" s="184"/>
      <c r="E85" s="184"/>
      <c r="F85" s="184"/>
      <c r="G85" s="184"/>
      <c r="H85" s="184"/>
      <c r="I85" s="184"/>
      <c r="J85" s="184"/>
    </row>
    <row r="86" spans="1:10">
      <c r="A86" s="184">
        <v>293</v>
      </c>
      <c r="B86" s="184" t="s">
        <v>538</v>
      </c>
      <c r="C86" s="183">
        <v>0</v>
      </c>
      <c r="D86" s="183">
        <v>0</v>
      </c>
      <c r="E86" s="183">
        <v>17</v>
      </c>
      <c r="F86" s="183">
        <v>17</v>
      </c>
      <c r="G86" s="183">
        <v>82020</v>
      </c>
      <c r="H86" s="183">
        <v>82020</v>
      </c>
      <c r="I86" s="183">
        <f t="shared" ref="I86:J97" si="8">C86+E86+G86</f>
        <v>82037</v>
      </c>
      <c r="J86" s="183">
        <f t="shared" si="8"/>
        <v>82037</v>
      </c>
    </row>
    <row r="87" spans="1:10">
      <c r="A87" s="184">
        <v>293</v>
      </c>
      <c r="B87" s="184" t="s">
        <v>539</v>
      </c>
      <c r="C87" s="183">
        <v>0</v>
      </c>
      <c r="D87" s="183">
        <v>0</v>
      </c>
      <c r="E87" s="183">
        <v>17</v>
      </c>
      <c r="F87" s="183">
        <v>17</v>
      </c>
      <c r="G87" s="183">
        <v>82721</v>
      </c>
      <c r="H87" s="183">
        <v>82721</v>
      </c>
      <c r="I87" s="183">
        <f t="shared" si="8"/>
        <v>82738</v>
      </c>
      <c r="J87" s="183">
        <f t="shared" si="8"/>
        <v>82738</v>
      </c>
    </row>
    <row r="88" spans="1:10">
      <c r="A88" s="184">
        <v>293</v>
      </c>
      <c r="B88" s="184" t="s">
        <v>540</v>
      </c>
      <c r="C88" s="183">
        <v>0</v>
      </c>
      <c r="D88" s="183">
        <v>0</v>
      </c>
      <c r="E88" s="183">
        <v>17</v>
      </c>
      <c r="F88" s="183">
        <v>17</v>
      </c>
      <c r="G88" s="183">
        <v>84543</v>
      </c>
      <c r="H88" s="183">
        <v>84543</v>
      </c>
      <c r="I88" s="183">
        <f t="shared" si="8"/>
        <v>84560</v>
      </c>
      <c r="J88" s="183">
        <f t="shared" si="8"/>
        <v>84560</v>
      </c>
    </row>
    <row r="89" spans="1:10">
      <c r="A89" s="184">
        <v>293</v>
      </c>
      <c r="B89" s="184" t="s">
        <v>541</v>
      </c>
      <c r="C89" s="183">
        <v>0</v>
      </c>
      <c r="D89" s="183">
        <v>0</v>
      </c>
      <c r="E89" s="183">
        <v>17</v>
      </c>
      <c r="F89" s="183">
        <v>17</v>
      </c>
      <c r="G89" s="183">
        <v>86700</v>
      </c>
      <c r="H89" s="183">
        <v>86700</v>
      </c>
      <c r="I89" s="183">
        <f t="shared" si="8"/>
        <v>86717</v>
      </c>
      <c r="J89" s="183">
        <f t="shared" si="8"/>
        <v>86717</v>
      </c>
    </row>
    <row r="90" spans="1:10">
      <c r="A90" s="184">
        <v>293</v>
      </c>
      <c r="B90" s="184" t="s">
        <v>542</v>
      </c>
      <c r="C90" s="183">
        <v>0</v>
      </c>
      <c r="D90" s="183">
        <v>0</v>
      </c>
      <c r="E90" s="183">
        <v>17</v>
      </c>
      <c r="F90" s="183">
        <v>17</v>
      </c>
      <c r="G90" s="183">
        <v>89368</v>
      </c>
      <c r="H90" s="183">
        <v>89368</v>
      </c>
      <c r="I90" s="183">
        <f t="shared" si="8"/>
        <v>89385</v>
      </c>
      <c r="J90" s="183">
        <f t="shared" si="8"/>
        <v>89385</v>
      </c>
    </row>
    <row r="91" spans="1:10">
      <c r="A91" s="184">
        <v>293</v>
      </c>
      <c r="B91" s="184" t="s">
        <v>543</v>
      </c>
      <c r="C91" s="183">
        <v>0</v>
      </c>
      <c r="D91" s="183">
        <v>0</v>
      </c>
      <c r="E91" s="183">
        <v>17</v>
      </c>
      <c r="F91" s="183">
        <v>17</v>
      </c>
      <c r="G91" s="183">
        <v>92228</v>
      </c>
      <c r="H91" s="183">
        <v>92228</v>
      </c>
      <c r="I91" s="183">
        <f t="shared" si="8"/>
        <v>92245</v>
      </c>
      <c r="J91" s="183">
        <f t="shared" si="8"/>
        <v>92245</v>
      </c>
    </row>
    <row r="92" spans="1:10">
      <c r="A92" s="184">
        <v>293</v>
      </c>
      <c r="B92" s="184" t="s">
        <v>544</v>
      </c>
      <c r="C92" s="183">
        <v>0</v>
      </c>
      <c r="D92" s="183">
        <v>0</v>
      </c>
      <c r="E92" s="183">
        <v>17</v>
      </c>
      <c r="F92" s="183">
        <v>17</v>
      </c>
      <c r="G92" s="184">
        <v>94465</v>
      </c>
      <c r="H92" s="184">
        <f>+G92*80%</f>
        <v>75572</v>
      </c>
      <c r="I92" s="184">
        <f t="shared" si="8"/>
        <v>94482</v>
      </c>
      <c r="J92" s="183">
        <f t="shared" si="8"/>
        <v>75589</v>
      </c>
    </row>
    <row r="93" spans="1:10">
      <c r="A93" s="184">
        <v>293</v>
      </c>
      <c r="B93" s="184" t="s">
        <v>545</v>
      </c>
      <c r="C93" s="183">
        <v>0</v>
      </c>
      <c r="D93" s="183">
        <v>0</v>
      </c>
      <c r="E93" s="183">
        <v>17</v>
      </c>
      <c r="F93" s="183">
        <v>17</v>
      </c>
      <c r="G93" s="184">
        <v>96333</v>
      </c>
      <c r="H93" s="477">
        <f t="shared" ref="H93:H97" si="9">+G93*80%</f>
        <v>77066.400000000009</v>
      </c>
      <c r="I93" s="184">
        <f t="shared" si="8"/>
        <v>96350</v>
      </c>
      <c r="J93" s="321">
        <f t="shared" si="8"/>
        <v>77083.400000000009</v>
      </c>
    </row>
    <row r="94" spans="1:10">
      <c r="A94" s="184">
        <v>293</v>
      </c>
      <c r="B94" s="184" t="s">
        <v>546</v>
      </c>
      <c r="C94" s="183">
        <v>0</v>
      </c>
      <c r="D94" s="183">
        <v>0</v>
      </c>
      <c r="E94" s="184">
        <v>17</v>
      </c>
      <c r="F94" s="184">
        <v>17</v>
      </c>
      <c r="G94" s="184">
        <v>96431</v>
      </c>
      <c r="H94" s="477">
        <f t="shared" si="9"/>
        <v>77144.800000000003</v>
      </c>
      <c r="I94" s="184">
        <f t="shared" si="8"/>
        <v>96448</v>
      </c>
      <c r="J94" s="321">
        <f t="shared" si="8"/>
        <v>77161.8</v>
      </c>
    </row>
    <row r="95" spans="1:10">
      <c r="A95" s="184">
        <v>293</v>
      </c>
      <c r="B95" s="184" t="s">
        <v>547</v>
      </c>
      <c r="C95" s="183">
        <v>0</v>
      </c>
      <c r="D95" s="183">
        <v>0</v>
      </c>
      <c r="E95" s="184">
        <v>17</v>
      </c>
      <c r="F95" s="184">
        <v>17</v>
      </c>
      <c r="G95" s="184">
        <v>96423</v>
      </c>
      <c r="H95" s="477">
        <f t="shared" si="9"/>
        <v>77138.400000000009</v>
      </c>
      <c r="I95" s="184">
        <f t="shared" si="8"/>
        <v>96440</v>
      </c>
      <c r="J95" s="321">
        <f t="shared" si="8"/>
        <v>77155.400000000009</v>
      </c>
    </row>
    <row r="96" spans="1:10">
      <c r="A96" s="184">
        <v>293</v>
      </c>
      <c r="B96" s="184" t="s">
        <v>548</v>
      </c>
      <c r="C96" s="183">
        <v>0</v>
      </c>
      <c r="D96" s="183">
        <v>0</v>
      </c>
      <c r="E96" s="184">
        <v>17</v>
      </c>
      <c r="F96" s="184">
        <v>17</v>
      </c>
      <c r="G96" s="184">
        <v>98992</v>
      </c>
      <c r="H96" s="477">
        <f t="shared" si="9"/>
        <v>79193.600000000006</v>
      </c>
      <c r="I96" s="184">
        <f t="shared" si="8"/>
        <v>99009</v>
      </c>
      <c r="J96" s="321">
        <f t="shared" si="8"/>
        <v>79210.600000000006</v>
      </c>
    </row>
    <row r="97" spans="1:10">
      <c r="A97" s="184">
        <v>293</v>
      </c>
      <c r="B97" s="184" t="s">
        <v>549</v>
      </c>
      <c r="C97" s="183">
        <v>0</v>
      </c>
      <c r="D97" s="183">
        <v>0</v>
      </c>
      <c r="E97" s="184">
        <v>17</v>
      </c>
      <c r="F97" s="184">
        <v>17</v>
      </c>
      <c r="G97" s="184">
        <v>100591</v>
      </c>
      <c r="H97" s="477">
        <f t="shared" si="9"/>
        <v>80472.800000000003</v>
      </c>
      <c r="I97" s="184">
        <f t="shared" si="8"/>
        <v>100608</v>
      </c>
      <c r="J97" s="321">
        <f t="shared" si="8"/>
        <v>80489.8</v>
      </c>
    </row>
    <row r="98" spans="1:10">
      <c r="A98" s="312" t="s">
        <v>554</v>
      </c>
      <c r="B98" s="184"/>
      <c r="C98" s="184"/>
      <c r="D98" s="184"/>
      <c r="E98" s="184"/>
      <c r="F98" s="184"/>
      <c r="G98" s="184"/>
      <c r="H98" s="184"/>
      <c r="I98" s="184"/>
      <c r="J98" s="184"/>
    </row>
    <row r="99" spans="1:10">
      <c r="A99" s="184">
        <v>311</v>
      </c>
      <c r="B99" s="184" t="s">
        <v>538</v>
      </c>
      <c r="C99" s="183">
        <v>3</v>
      </c>
      <c r="D99" s="183">
        <v>3</v>
      </c>
      <c r="E99" s="183">
        <v>40</v>
      </c>
      <c r="F99" s="183">
        <v>40</v>
      </c>
      <c r="G99" s="183">
        <v>121040</v>
      </c>
      <c r="H99" s="183">
        <v>121040</v>
      </c>
      <c r="I99" s="183">
        <f t="shared" ref="I99:J110" si="10">C99+E99+G99</f>
        <v>121083</v>
      </c>
      <c r="J99" s="183">
        <f t="shared" si="10"/>
        <v>121083</v>
      </c>
    </row>
    <row r="100" spans="1:10">
      <c r="A100" s="184">
        <v>311</v>
      </c>
      <c r="B100" s="184" t="s">
        <v>539</v>
      </c>
      <c r="C100" s="183">
        <v>3</v>
      </c>
      <c r="D100" s="183">
        <v>3</v>
      </c>
      <c r="E100" s="183">
        <v>39</v>
      </c>
      <c r="F100" s="183">
        <v>39</v>
      </c>
      <c r="G100" s="183">
        <v>121230</v>
      </c>
      <c r="H100" s="183">
        <v>121230</v>
      </c>
      <c r="I100" s="183">
        <f t="shared" si="10"/>
        <v>121272</v>
      </c>
      <c r="J100" s="183">
        <f t="shared" si="10"/>
        <v>121272</v>
      </c>
    </row>
    <row r="101" spans="1:10">
      <c r="A101" s="184">
        <v>311</v>
      </c>
      <c r="B101" s="184" t="s">
        <v>540</v>
      </c>
      <c r="C101" s="183">
        <v>3</v>
      </c>
      <c r="D101" s="183">
        <v>3</v>
      </c>
      <c r="E101" s="183">
        <v>39</v>
      </c>
      <c r="F101" s="183">
        <v>39</v>
      </c>
      <c r="G101" s="183">
        <v>122980</v>
      </c>
      <c r="H101" s="183">
        <v>122980</v>
      </c>
      <c r="I101" s="183">
        <f t="shared" si="10"/>
        <v>123022</v>
      </c>
      <c r="J101" s="183">
        <f t="shared" si="10"/>
        <v>123022</v>
      </c>
    </row>
    <row r="102" spans="1:10">
      <c r="A102" s="184">
        <v>311</v>
      </c>
      <c r="B102" s="184" t="s">
        <v>541</v>
      </c>
      <c r="C102" s="183">
        <v>3</v>
      </c>
      <c r="D102" s="183">
        <v>3</v>
      </c>
      <c r="E102" s="183">
        <v>39</v>
      </c>
      <c r="F102" s="183">
        <v>39</v>
      </c>
      <c r="G102" s="183">
        <v>125230</v>
      </c>
      <c r="H102" s="183">
        <v>125230</v>
      </c>
      <c r="I102" s="183">
        <f t="shared" si="10"/>
        <v>125272</v>
      </c>
      <c r="J102" s="183">
        <f t="shared" si="10"/>
        <v>125272</v>
      </c>
    </row>
    <row r="103" spans="1:10">
      <c r="A103" s="184">
        <v>311</v>
      </c>
      <c r="B103" s="184" t="s">
        <v>542</v>
      </c>
      <c r="C103" s="183">
        <v>3</v>
      </c>
      <c r="D103" s="183">
        <v>3</v>
      </c>
      <c r="E103" s="183">
        <v>39</v>
      </c>
      <c r="F103" s="183">
        <v>39</v>
      </c>
      <c r="G103" s="183">
        <v>130149</v>
      </c>
      <c r="H103" s="183">
        <v>130149</v>
      </c>
      <c r="I103" s="183">
        <f t="shared" si="10"/>
        <v>130191</v>
      </c>
      <c r="J103" s="183">
        <f t="shared" si="10"/>
        <v>130191</v>
      </c>
    </row>
    <row r="104" spans="1:10">
      <c r="A104" s="184">
        <v>311</v>
      </c>
      <c r="B104" s="184" t="s">
        <v>543</v>
      </c>
      <c r="C104" s="183">
        <v>3</v>
      </c>
      <c r="D104" s="183">
        <v>3</v>
      </c>
      <c r="E104" s="183">
        <v>39</v>
      </c>
      <c r="F104" s="183">
        <v>39</v>
      </c>
      <c r="G104" s="183">
        <v>136937</v>
      </c>
      <c r="H104" s="183">
        <v>136937</v>
      </c>
      <c r="I104" s="183">
        <f t="shared" si="10"/>
        <v>136979</v>
      </c>
      <c r="J104" s="183">
        <f t="shared" si="10"/>
        <v>136979</v>
      </c>
    </row>
    <row r="105" spans="1:10">
      <c r="A105" s="184">
        <v>311</v>
      </c>
      <c r="B105" s="184" t="s">
        <v>544</v>
      </c>
      <c r="C105" s="183">
        <v>4</v>
      </c>
      <c r="D105" s="183">
        <v>4</v>
      </c>
      <c r="E105" s="184">
        <v>39</v>
      </c>
      <c r="F105" s="184">
        <v>39</v>
      </c>
      <c r="G105" s="184">
        <v>138759</v>
      </c>
      <c r="H105" s="184">
        <v>138759</v>
      </c>
      <c r="I105" s="184">
        <f t="shared" si="10"/>
        <v>138802</v>
      </c>
      <c r="J105" s="184"/>
    </row>
    <row r="106" spans="1:10">
      <c r="A106" s="184">
        <v>311</v>
      </c>
      <c r="B106" s="184" t="s">
        <v>545</v>
      </c>
      <c r="C106" s="183">
        <v>4</v>
      </c>
      <c r="D106" s="183">
        <v>4</v>
      </c>
      <c r="E106" s="184">
        <v>39</v>
      </c>
      <c r="F106" s="184">
        <v>39</v>
      </c>
      <c r="G106" s="184">
        <v>144185</v>
      </c>
      <c r="H106" s="184">
        <v>144185</v>
      </c>
      <c r="I106" s="184">
        <f t="shared" si="10"/>
        <v>144228</v>
      </c>
      <c r="J106" s="184"/>
    </row>
    <row r="107" spans="1:10">
      <c r="A107" s="184">
        <v>311</v>
      </c>
      <c r="B107" s="184" t="s">
        <v>546</v>
      </c>
      <c r="C107" s="183">
        <v>4</v>
      </c>
      <c r="D107" s="183">
        <v>4</v>
      </c>
      <c r="E107" s="184">
        <v>39</v>
      </c>
      <c r="F107" s="184">
        <v>39</v>
      </c>
      <c r="G107" s="184">
        <v>144302</v>
      </c>
      <c r="H107" s="184">
        <v>144302</v>
      </c>
      <c r="I107" s="184">
        <f t="shared" si="10"/>
        <v>144345</v>
      </c>
      <c r="J107" s="184"/>
    </row>
    <row r="108" spans="1:10">
      <c r="A108" s="184">
        <v>311</v>
      </c>
      <c r="B108" s="184" t="s">
        <v>547</v>
      </c>
      <c r="C108" s="183">
        <v>4</v>
      </c>
      <c r="D108" s="183">
        <v>4</v>
      </c>
      <c r="E108" s="184">
        <v>39</v>
      </c>
      <c r="F108" s="184">
        <v>39</v>
      </c>
      <c r="G108" s="184">
        <v>144432</v>
      </c>
      <c r="H108" s="184">
        <v>144432</v>
      </c>
      <c r="I108" s="184">
        <f t="shared" si="10"/>
        <v>144475</v>
      </c>
      <c r="J108" s="184"/>
    </row>
    <row r="109" spans="1:10">
      <c r="A109" s="184">
        <v>311</v>
      </c>
      <c r="B109" s="184" t="s">
        <v>548</v>
      </c>
      <c r="C109" s="183">
        <v>4</v>
      </c>
      <c r="D109" s="183">
        <v>4</v>
      </c>
      <c r="E109" s="184">
        <v>39</v>
      </c>
      <c r="F109" s="184">
        <v>39</v>
      </c>
      <c r="G109" s="184">
        <v>159059</v>
      </c>
      <c r="H109" s="184">
        <v>159059</v>
      </c>
      <c r="I109" s="184">
        <f t="shared" si="10"/>
        <v>159102</v>
      </c>
      <c r="J109" s="184"/>
    </row>
    <row r="110" spans="1:10">
      <c r="A110" s="184">
        <v>311</v>
      </c>
      <c r="B110" s="184" t="s">
        <v>549</v>
      </c>
      <c r="C110" s="183">
        <v>4</v>
      </c>
      <c r="D110" s="183">
        <v>4</v>
      </c>
      <c r="E110" s="184">
        <v>39</v>
      </c>
      <c r="F110" s="184">
        <v>39</v>
      </c>
      <c r="G110" s="184">
        <v>162000</v>
      </c>
      <c r="H110" s="184">
        <v>162000</v>
      </c>
      <c r="I110" s="184">
        <f t="shared" si="10"/>
        <v>162043</v>
      </c>
      <c r="J110" s="184"/>
    </row>
    <row r="111" spans="1:10">
      <c r="A111" s="312" t="s">
        <v>555</v>
      </c>
      <c r="B111" s="184"/>
      <c r="C111" s="184"/>
      <c r="D111" s="184"/>
      <c r="E111" s="184"/>
      <c r="F111" s="184"/>
      <c r="G111" s="184"/>
      <c r="H111" s="184"/>
      <c r="I111" s="184"/>
      <c r="J111" s="184"/>
    </row>
    <row r="112" spans="1:10">
      <c r="A112" s="184">
        <v>312</v>
      </c>
      <c r="B112" s="184" t="s">
        <v>538</v>
      </c>
      <c r="C112" s="183">
        <v>0</v>
      </c>
      <c r="D112" s="183">
        <v>0</v>
      </c>
      <c r="E112" s="183">
        <v>12</v>
      </c>
      <c r="F112" s="183">
        <v>12</v>
      </c>
      <c r="G112" s="183">
        <v>108548</v>
      </c>
      <c r="H112" s="183">
        <v>108548</v>
      </c>
      <c r="I112" s="183">
        <f t="shared" ref="I112:J117" si="11">C112+E112+G112</f>
        <v>108560</v>
      </c>
      <c r="J112" s="183">
        <f t="shared" si="11"/>
        <v>108560</v>
      </c>
    </row>
    <row r="113" spans="1:10">
      <c r="A113" s="184">
        <v>312</v>
      </c>
      <c r="B113" s="184" t="s">
        <v>539</v>
      </c>
      <c r="C113" s="183">
        <v>0</v>
      </c>
      <c r="D113" s="183">
        <v>0</v>
      </c>
      <c r="E113" s="183">
        <v>13</v>
      </c>
      <c r="F113" s="183">
        <v>13</v>
      </c>
      <c r="G113" s="183">
        <v>108902</v>
      </c>
      <c r="H113" s="183">
        <v>108902</v>
      </c>
      <c r="I113" s="183">
        <f t="shared" si="11"/>
        <v>108915</v>
      </c>
      <c r="J113" s="183">
        <f t="shared" si="11"/>
        <v>108915</v>
      </c>
    </row>
    <row r="114" spans="1:10">
      <c r="A114" s="184">
        <v>312</v>
      </c>
      <c r="B114" s="184" t="s">
        <v>540</v>
      </c>
      <c r="C114" s="183">
        <v>0</v>
      </c>
      <c r="D114" s="183">
        <v>0</v>
      </c>
      <c r="E114" s="183">
        <v>13</v>
      </c>
      <c r="F114" s="183">
        <v>13</v>
      </c>
      <c r="G114" s="183">
        <v>111073</v>
      </c>
      <c r="H114" s="183">
        <v>111073</v>
      </c>
      <c r="I114" s="183">
        <f t="shared" si="11"/>
        <v>111086</v>
      </c>
      <c r="J114" s="183">
        <f t="shared" si="11"/>
        <v>111086</v>
      </c>
    </row>
    <row r="115" spans="1:10">
      <c r="A115" s="184">
        <v>312</v>
      </c>
      <c r="B115" s="184" t="s">
        <v>541</v>
      </c>
      <c r="C115" s="183">
        <v>0</v>
      </c>
      <c r="D115" s="183">
        <v>0</v>
      </c>
      <c r="E115" s="183">
        <v>13</v>
      </c>
      <c r="F115" s="183">
        <v>13</v>
      </c>
      <c r="G115" s="183">
        <v>113035</v>
      </c>
      <c r="H115" s="183">
        <v>113035</v>
      </c>
      <c r="I115" s="183">
        <f t="shared" si="11"/>
        <v>113048</v>
      </c>
      <c r="J115" s="183">
        <f t="shared" si="11"/>
        <v>113048</v>
      </c>
    </row>
    <row r="116" spans="1:10">
      <c r="A116" s="184">
        <v>312</v>
      </c>
      <c r="B116" s="184" t="s">
        <v>542</v>
      </c>
      <c r="C116" s="183">
        <v>0</v>
      </c>
      <c r="D116" s="183">
        <v>0</v>
      </c>
      <c r="E116" s="183">
        <v>13</v>
      </c>
      <c r="F116" s="183">
        <v>13</v>
      </c>
      <c r="G116" s="183">
        <v>117148</v>
      </c>
      <c r="H116" s="183">
        <v>117148</v>
      </c>
      <c r="I116" s="183">
        <f t="shared" si="11"/>
        <v>117161</v>
      </c>
      <c r="J116" s="183">
        <f t="shared" si="11"/>
        <v>117161</v>
      </c>
    </row>
    <row r="117" spans="1:10">
      <c r="A117" s="184">
        <v>312</v>
      </c>
      <c r="B117" s="184" t="s">
        <v>543</v>
      </c>
      <c r="C117" s="183">
        <v>0</v>
      </c>
      <c r="D117" s="183">
        <v>0</v>
      </c>
      <c r="E117" s="183">
        <v>13</v>
      </c>
      <c r="F117" s="183">
        <v>13</v>
      </c>
      <c r="G117" s="183">
        <v>120924</v>
      </c>
      <c r="H117" s="183">
        <v>120924</v>
      </c>
      <c r="I117" s="183">
        <f t="shared" si="11"/>
        <v>120937</v>
      </c>
      <c r="J117" s="183">
        <f t="shared" si="11"/>
        <v>120937</v>
      </c>
    </row>
    <row r="118" spans="1:10">
      <c r="A118" s="184">
        <v>312</v>
      </c>
      <c r="B118" s="184" t="s">
        <v>544</v>
      </c>
      <c r="C118" s="183">
        <v>0</v>
      </c>
      <c r="D118" s="183">
        <v>0</v>
      </c>
      <c r="E118" s="184">
        <v>14</v>
      </c>
      <c r="F118" s="184">
        <v>14</v>
      </c>
      <c r="G118" s="184">
        <v>121301</v>
      </c>
      <c r="H118" s="184">
        <v>121301</v>
      </c>
      <c r="I118" s="183">
        <f t="shared" ref="I118:I123" si="12">C118+E118+G118</f>
        <v>121315</v>
      </c>
      <c r="J118" s="183">
        <f t="shared" ref="J118:J123" si="13">D118+F118+H118</f>
        <v>121315</v>
      </c>
    </row>
    <row r="119" spans="1:10">
      <c r="A119" s="184">
        <v>312</v>
      </c>
      <c r="B119" s="184" t="s">
        <v>545</v>
      </c>
      <c r="C119" s="183">
        <v>0</v>
      </c>
      <c r="D119" s="183">
        <v>0</v>
      </c>
      <c r="E119" s="184">
        <v>14</v>
      </c>
      <c r="F119" s="184">
        <v>14</v>
      </c>
      <c r="G119" s="184">
        <v>122722</v>
      </c>
      <c r="H119" s="184">
        <v>122722</v>
      </c>
      <c r="I119" s="183">
        <f t="shared" si="12"/>
        <v>122736</v>
      </c>
      <c r="J119" s="183">
        <f t="shared" si="13"/>
        <v>122736</v>
      </c>
    </row>
    <row r="120" spans="1:10">
      <c r="A120" s="184">
        <v>312</v>
      </c>
      <c r="B120" s="184" t="s">
        <v>546</v>
      </c>
      <c r="C120" s="183">
        <v>0</v>
      </c>
      <c r="D120" s="183">
        <v>0</v>
      </c>
      <c r="E120" s="184">
        <v>14</v>
      </c>
      <c r="F120" s="184">
        <v>14</v>
      </c>
      <c r="G120" s="184">
        <v>122532</v>
      </c>
      <c r="H120" s="184">
        <v>122532</v>
      </c>
      <c r="I120" s="183">
        <f t="shared" si="12"/>
        <v>122546</v>
      </c>
      <c r="J120" s="183">
        <f t="shared" si="13"/>
        <v>122546</v>
      </c>
    </row>
    <row r="121" spans="1:10">
      <c r="A121" s="184">
        <v>312</v>
      </c>
      <c r="B121" s="184" t="s">
        <v>547</v>
      </c>
      <c r="C121" s="183">
        <v>0</v>
      </c>
      <c r="D121" s="183">
        <v>0</v>
      </c>
      <c r="E121" s="184">
        <v>14</v>
      </c>
      <c r="F121" s="184">
        <v>14</v>
      </c>
      <c r="G121" s="184">
        <v>122534</v>
      </c>
      <c r="H121" s="184">
        <v>122534</v>
      </c>
      <c r="I121" s="183">
        <f t="shared" si="12"/>
        <v>122548</v>
      </c>
      <c r="J121" s="183">
        <f t="shared" si="13"/>
        <v>122548</v>
      </c>
    </row>
    <row r="122" spans="1:10">
      <c r="A122" s="184">
        <v>312</v>
      </c>
      <c r="B122" s="184" t="s">
        <v>548</v>
      </c>
      <c r="C122" s="183">
        <v>0</v>
      </c>
      <c r="D122" s="183">
        <v>0</v>
      </c>
      <c r="E122" s="184">
        <v>15</v>
      </c>
      <c r="F122" s="184">
        <v>15</v>
      </c>
      <c r="G122" s="184">
        <v>128841</v>
      </c>
      <c r="H122" s="184">
        <v>128841</v>
      </c>
      <c r="I122" s="183">
        <f t="shared" si="12"/>
        <v>128856</v>
      </c>
      <c r="J122" s="183">
        <f t="shared" si="13"/>
        <v>128856</v>
      </c>
    </row>
    <row r="123" spans="1:10">
      <c r="A123" s="184">
        <v>312</v>
      </c>
      <c r="B123" s="184" t="s">
        <v>549</v>
      </c>
      <c r="C123" s="183">
        <v>0</v>
      </c>
      <c r="D123" s="183">
        <v>0</v>
      </c>
      <c r="E123" s="184">
        <v>15</v>
      </c>
      <c r="F123" s="184">
        <v>15</v>
      </c>
      <c r="G123" s="184">
        <v>129361</v>
      </c>
      <c r="H123" s="184">
        <v>129361</v>
      </c>
      <c r="I123" s="183">
        <f t="shared" si="12"/>
        <v>129376</v>
      </c>
      <c r="J123" s="183">
        <f t="shared" si="13"/>
        <v>129376</v>
      </c>
    </row>
    <row r="124" spans="1:10">
      <c r="A124" s="312" t="s">
        <v>556</v>
      </c>
      <c r="B124" s="184"/>
      <c r="C124" s="184"/>
      <c r="D124" s="184"/>
      <c r="E124" s="184"/>
      <c r="F124" s="184"/>
      <c r="G124" s="184"/>
      <c r="H124" s="184"/>
      <c r="I124" s="184"/>
      <c r="J124" s="184"/>
    </row>
    <row r="125" spans="1:10">
      <c r="A125" s="184">
        <v>313</v>
      </c>
      <c r="B125" s="184" t="s">
        <v>538</v>
      </c>
      <c r="C125" s="183">
        <v>0</v>
      </c>
      <c r="D125" s="183">
        <v>0</v>
      </c>
      <c r="E125" s="183">
        <v>7</v>
      </c>
      <c r="F125" s="183">
        <v>7</v>
      </c>
      <c r="G125" s="183">
        <v>59356</v>
      </c>
      <c r="H125" s="183">
        <v>59356</v>
      </c>
      <c r="I125" s="183">
        <f t="shared" ref="I125:J130" si="14">C125+E125+G125</f>
        <v>59363</v>
      </c>
      <c r="J125" s="183">
        <f t="shared" si="14"/>
        <v>59363</v>
      </c>
    </row>
    <row r="126" spans="1:10">
      <c r="A126" s="184">
        <v>313</v>
      </c>
      <c r="B126" s="184" t="s">
        <v>539</v>
      </c>
      <c r="C126" s="183">
        <v>0</v>
      </c>
      <c r="D126" s="183">
        <v>0</v>
      </c>
      <c r="E126" s="183">
        <v>7</v>
      </c>
      <c r="F126" s="183">
        <v>7</v>
      </c>
      <c r="G126" s="183">
        <v>59546</v>
      </c>
      <c r="H126" s="183">
        <v>59546</v>
      </c>
      <c r="I126" s="183">
        <f t="shared" si="14"/>
        <v>59553</v>
      </c>
      <c r="J126" s="183">
        <f t="shared" si="14"/>
        <v>59553</v>
      </c>
    </row>
    <row r="127" spans="1:10">
      <c r="A127" s="184">
        <v>313</v>
      </c>
      <c r="B127" s="184" t="s">
        <v>540</v>
      </c>
      <c r="C127" s="183">
        <v>0</v>
      </c>
      <c r="D127" s="183">
        <v>0</v>
      </c>
      <c r="E127" s="183">
        <v>7</v>
      </c>
      <c r="F127" s="183">
        <v>7</v>
      </c>
      <c r="G127" s="183">
        <v>60752</v>
      </c>
      <c r="H127" s="183">
        <v>60752</v>
      </c>
      <c r="I127" s="183">
        <f t="shared" si="14"/>
        <v>60759</v>
      </c>
      <c r="J127" s="183">
        <f t="shared" si="14"/>
        <v>60759</v>
      </c>
    </row>
    <row r="128" spans="1:10">
      <c r="A128" s="184">
        <v>313</v>
      </c>
      <c r="B128" s="184" t="s">
        <v>541</v>
      </c>
      <c r="C128" s="183">
        <v>0</v>
      </c>
      <c r="D128" s="183">
        <v>0</v>
      </c>
      <c r="E128" s="183">
        <v>7</v>
      </c>
      <c r="F128" s="183">
        <v>7</v>
      </c>
      <c r="G128" s="183">
        <v>61899</v>
      </c>
      <c r="H128" s="183">
        <v>61899</v>
      </c>
      <c r="I128" s="183">
        <f t="shared" si="14"/>
        <v>61906</v>
      </c>
      <c r="J128" s="183">
        <f t="shared" si="14"/>
        <v>61906</v>
      </c>
    </row>
    <row r="129" spans="1:10">
      <c r="A129" s="184">
        <v>313</v>
      </c>
      <c r="B129" s="184" t="s">
        <v>542</v>
      </c>
      <c r="C129" s="183">
        <v>0</v>
      </c>
      <c r="D129" s="183">
        <v>0</v>
      </c>
      <c r="E129" s="183">
        <v>7</v>
      </c>
      <c r="F129" s="183">
        <v>7</v>
      </c>
      <c r="G129" s="183">
        <v>65097</v>
      </c>
      <c r="H129" s="183">
        <v>65097</v>
      </c>
      <c r="I129" s="183">
        <f t="shared" si="14"/>
        <v>65104</v>
      </c>
      <c r="J129" s="183">
        <f t="shared" si="14"/>
        <v>65104</v>
      </c>
    </row>
    <row r="130" spans="1:10">
      <c r="A130" s="184">
        <v>313</v>
      </c>
      <c r="B130" s="184" t="s">
        <v>543</v>
      </c>
      <c r="C130" s="183">
        <v>0</v>
      </c>
      <c r="D130" s="183">
        <v>0</v>
      </c>
      <c r="E130" s="183">
        <v>7</v>
      </c>
      <c r="F130" s="183">
        <v>7</v>
      </c>
      <c r="G130" s="183">
        <v>67349</v>
      </c>
      <c r="H130" s="183">
        <v>67349</v>
      </c>
      <c r="I130" s="183">
        <f t="shared" si="14"/>
        <v>67356</v>
      </c>
      <c r="J130" s="183">
        <f t="shared" si="14"/>
        <v>67356</v>
      </c>
    </row>
    <row r="131" spans="1:10">
      <c r="A131" s="184">
        <v>313</v>
      </c>
      <c r="B131" s="184" t="s">
        <v>544</v>
      </c>
      <c r="C131" s="183">
        <v>0</v>
      </c>
      <c r="D131" s="183">
        <v>0</v>
      </c>
      <c r="E131" s="183">
        <v>7</v>
      </c>
      <c r="F131" s="183">
        <v>7</v>
      </c>
      <c r="G131" s="184">
        <v>68036</v>
      </c>
      <c r="H131" s="184">
        <v>68036</v>
      </c>
      <c r="I131" s="183">
        <f t="shared" ref="I131:I136" si="15">C131+E131+G131</f>
        <v>68043</v>
      </c>
      <c r="J131" s="183">
        <f t="shared" ref="J131:J136" si="16">D131+F131+H131</f>
        <v>68043</v>
      </c>
    </row>
    <row r="132" spans="1:10">
      <c r="A132" s="184">
        <v>313</v>
      </c>
      <c r="B132" s="184" t="s">
        <v>545</v>
      </c>
      <c r="C132" s="183">
        <v>0</v>
      </c>
      <c r="D132" s="183">
        <v>0</v>
      </c>
      <c r="E132" s="183">
        <v>7</v>
      </c>
      <c r="F132" s="183">
        <v>7</v>
      </c>
      <c r="G132" s="184">
        <v>71614</v>
      </c>
      <c r="H132" s="184">
        <v>71614</v>
      </c>
      <c r="I132" s="183">
        <f t="shared" si="15"/>
        <v>71621</v>
      </c>
      <c r="J132" s="183">
        <f t="shared" si="16"/>
        <v>71621</v>
      </c>
    </row>
    <row r="133" spans="1:10">
      <c r="A133" s="184">
        <v>313</v>
      </c>
      <c r="B133" s="184" t="s">
        <v>546</v>
      </c>
      <c r="C133" s="183">
        <v>0</v>
      </c>
      <c r="D133" s="183">
        <v>0</v>
      </c>
      <c r="E133" s="183">
        <v>8</v>
      </c>
      <c r="F133" s="183">
        <v>8</v>
      </c>
      <c r="G133" s="184">
        <v>71583</v>
      </c>
      <c r="H133" s="184">
        <v>71583</v>
      </c>
      <c r="I133" s="183">
        <f t="shared" si="15"/>
        <v>71591</v>
      </c>
      <c r="J133" s="183">
        <f t="shared" si="16"/>
        <v>71591</v>
      </c>
    </row>
    <row r="134" spans="1:10">
      <c r="A134" s="184">
        <v>313</v>
      </c>
      <c r="B134" s="184" t="s">
        <v>547</v>
      </c>
      <c r="C134" s="183">
        <v>0</v>
      </c>
      <c r="D134" s="183">
        <v>0</v>
      </c>
      <c r="E134" s="183">
        <v>8</v>
      </c>
      <c r="F134" s="183">
        <v>8</v>
      </c>
      <c r="G134" s="184">
        <v>71596</v>
      </c>
      <c r="H134" s="184">
        <v>71596</v>
      </c>
      <c r="I134" s="183">
        <f t="shared" si="15"/>
        <v>71604</v>
      </c>
      <c r="J134" s="183">
        <f t="shared" si="16"/>
        <v>71604</v>
      </c>
    </row>
    <row r="135" spans="1:10">
      <c r="A135" s="184">
        <v>313</v>
      </c>
      <c r="B135" s="184" t="s">
        <v>548</v>
      </c>
      <c r="C135" s="183">
        <v>0</v>
      </c>
      <c r="D135" s="183">
        <v>0</v>
      </c>
      <c r="E135" s="183">
        <v>8</v>
      </c>
      <c r="F135" s="183">
        <v>8</v>
      </c>
      <c r="G135" s="184">
        <v>74538</v>
      </c>
      <c r="H135" s="184">
        <v>74538</v>
      </c>
      <c r="I135" s="183">
        <f t="shared" si="15"/>
        <v>74546</v>
      </c>
      <c r="J135" s="183">
        <f t="shared" si="16"/>
        <v>74546</v>
      </c>
    </row>
    <row r="136" spans="1:10">
      <c r="A136" s="184">
        <v>313</v>
      </c>
      <c r="B136" s="184" t="s">
        <v>549</v>
      </c>
      <c r="C136" s="183">
        <v>0</v>
      </c>
      <c r="D136" s="183">
        <v>0</v>
      </c>
      <c r="E136" s="183">
        <v>8</v>
      </c>
      <c r="F136" s="183">
        <v>8</v>
      </c>
      <c r="G136" s="184">
        <v>75317</v>
      </c>
      <c r="H136" s="184">
        <v>75317</v>
      </c>
      <c r="I136" s="183">
        <f t="shared" si="15"/>
        <v>75325</v>
      </c>
      <c r="J136" s="183">
        <f t="shared" si="16"/>
        <v>75325</v>
      </c>
    </row>
    <row r="137" spans="1:10">
      <c r="A137" s="312" t="s">
        <v>557</v>
      </c>
      <c r="B137" s="184"/>
      <c r="C137" s="184"/>
      <c r="D137" s="184"/>
      <c r="E137" s="184"/>
      <c r="F137" s="184"/>
      <c r="G137" s="184"/>
      <c r="H137" s="184"/>
      <c r="I137" s="184"/>
      <c r="J137" s="184"/>
    </row>
    <row r="138" spans="1:10">
      <c r="A138" s="184">
        <v>341</v>
      </c>
      <c r="B138" s="184" t="s">
        <v>538</v>
      </c>
      <c r="C138" s="183">
        <v>1</v>
      </c>
      <c r="D138" s="183">
        <v>1</v>
      </c>
      <c r="E138" s="183">
        <v>65</v>
      </c>
      <c r="F138" s="183">
        <v>65</v>
      </c>
      <c r="G138" s="183">
        <v>67650</v>
      </c>
      <c r="H138" s="183">
        <v>67650</v>
      </c>
      <c r="I138" s="183">
        <f t="shared" ref="I138:J143" si="17">C138+E138+G138</f>
        <v>67716</v>
      </c>
      <c r="J138" s="183">
        <f t="shared" si="17"/>
        <v>67716</v>
      </c>
    </row>
    <row r="139" spans="1:10">
      <c r="A139" s="184">
        <v>341</v>
      </c>
      <c r="B139" s="184" t="s">
        <v>539</v>
      </c>
      <c r="C139" s="183">
        <v>1</v>
      </c>
      <c r="D139" s="183">
        <v>1</v>
      </c>
      <c r="E139" s="183">
        <v>65</v>
      </c>
      <c r="F139" s="183">
        <v>65</v>
      </c>
      <c r="G139" s="183">
        <v>68205</v>
      </c>
      <c r="H139" s="183">
        <v>68205</v>
      </c>
      <c r="I139" s="183">
        <f t="shared" si="17"/>
        <v>68271</v>
      </c>
      <c r="J139" s="183">
        <f t="shared" si="17"/>
        <v>68271</v>
      </c>
    </row>
    <row r="140" spans="1:10">
      <c r="A140" s="184">
        <v>341</v>
      </c>
      <c r="B140" s="184" t="s">
        <v>540</v>
      </c>
      <c r="C140" s="183">
        <v>1</v>
      </c>
      <c r="D140" s="183">
        <v>1</v>
      </c>
      <c r="E140" s="183">
        <v>65</v>
      </c>
      <c r="F140" s="183">
        <v>65</v>
      </c>
      <c r="G140" s="183">
        <v>68887</v>
      </c>
      <c r="H140" s="183">
        <v>68887</v>
      </c>
      <c r="I140" s="183">
        <f t="shared" si="17"/>
        <v>68953</v>
      </c>
      <c r="J140" s="183">
        <f t="shared" si="17"/>
        <v>68953</v>
      </c>
    </row>
    <row r="141" spans="1:10">
      <c r="A141" s="184">
        <v>341</v>
      </c>
      <c r="B141" s="184" t="s">
        <v>541</v>
      </c>
      <c r="C141" s="183">
        <v>1</v>
      </c>
      <c r="D141" s="183">
        <v>1</v>
      </c>
      <c r="E141" s="183">
        <v>65</v>
      </c>
      <c r="F141" s="183">
        <v>65</v>
      </c>
      <c r="G141" s="183">
        <v>69318</v>
      </c>
      <c r="H141" s="183">
        <v>69318</v>
      </c>
      <c r="I141" s="183">
        <f t="shared" si="17"/>
        <v>69384</v>
      </c>
      <c r="J141" s="183">
        <f t="shared" si="17"/>
        <v>69384</v>
      </c>
    </row>
    <row r="142" spans="1:10">
      <c r="A142" s="184">
        <v>341</v>
      </c>
      <c r="B142" s="184" t="s">
        <v>542</v>
      </c>
      <c r="C142" s="183">
        <v>1</v>
      </c>
      <c r="D142" s="183">
        <v>1</v>
      </c>
      <c r="E142" s="183">
        <v>65</v>
      </c>
      <c r="F142" s="183">
        <v>65</v>
      </c>
      <c r="G142" s="183">
        <v>70317</v>
      </c>
      <c r="H142" s="183">
        <v>70317</v>
      </c>
      <c r="I142" s="183">
        <f t="shared" si="17"/>
        <v>70383</v>
      </c>
      <c r="J142" s="183">
        <f t="shared" si="17"/>
        <v>70383</v>
      </c>
    </row>
    <row r="143" spans="1:10">
      <c r="A143" s="184">
        <v>341</v>
      </c>
      <c r="B143" s="184" t="s">
        <v>543</v>
      </c>
      <c r="C143" s="183">
        <v>1</v>
      </c>
      <c r="D143" s="183">
        <v>1</v>
      </c>
      <c r="E143" s="183">
        <v>65</v>
      </c>
      <c r="F143" s="183">
        <v>65</v>
      </c>
      <c r="G143" s="183">
        <v>70706</v>
      </c>
      <c r="H143" s="183">
        <v>70706</v>
      </c>
      <c r="I143" s="183">
        <f t="shared" si="17"/>
        <v>70772</v>
      </c>
      <c r="J143" s="183">
        <f t="shared" si="17"/>
        <v>70772</v>
      </c>
    </row>
    <row r="144" spans="1:10">
      <c r="A144" s="184">
        <v>341</v>
      </c>
      <c r="B144" s="184" t="s">
        <v>544</v>
      </c>
      <c r="C144" s="183">
        <v>1</v>
      </c>
      <c r="D144" s="183">
        <v>1</v>
      </c>
      <c r="E144" s="184">
        <v>65</v>
      </c>
      <c r="F144" s="184">
        <v>65</v>
      </c>
      <c r="G144" s="184">
        <v>70945</v>
      </c>
      <c r="H144" s="184">
        <v>70945</v>
      </c>
      <c r="I144" s="183">
        <f t="shared" ref="I144:I149" si="18">C144+E144+G144</f>
        <v>71011</v>
      </c>
      <c r="J144" s="183">
        <f t="shared" ref="J144:J149" si="19">D144+F144+H144</f>
        <v>71011</v>
      </c>
    </row>
    <row r="145" spans="1:10">
      <c r="A145" s="184">
        <v>341</v>
      </c>
      <c r="B145" s="184" t="s">
        <v>545</v>
      </c>
      <c r="C145" s="183">
        <v>1</v>
      </c>
      <c r="D145" s="183">
        <v>1</v>
      </c>
      <c r="E145" s="184">
        <v>65</v>
      </c>
      <c r="F145" s="184">
        <v>65</v>
      </c>
      <c r="G145" s="184">
        <v>71797</v>
      </c>
      <c r="H145" s="184">
        <v>71797</v>
      </c>
      <c r="I145" s="183">
        <f t="shared" si="18"/>
        <v>71863</v>
      </c>
      <c r="J145" s="183">
        <f t="shared" si="19"/>
        <v>71863</v>
      </c>
    </row>
    <row r="146" spans="1:10">
      <c r="A146" s="184">
        <v>341</v>
      </c>
      <c r="B146" s="184" t="s">
        <v>546</v>
      </c>
      <c r="C146" s="183">
        <v>1</v>
      </c>
      <c r="D146" s="183">
        <v>1</v>
      </c>
      <c r="E146" s="184">
        <v>64</v>
      </c>
      <c r="F146" s="184">
        <v>64</v>
      </c>
      <c r="G146" s="184">
        <v>72060</v>
      </c>
      <c r="H146" s="184">
        <v>72060</v>
      </c>
      <c r="I146" s="183">
        <f t="shared" si="18"/>
        <v>72125</v>
      </c>
      <c r="J146" s="183">
        <f t="shared" si="19"/>
        <v>72125</v>
      </c>
    </row>
    <row r="147" spans="1:10">
      <c r="A147" s="184">
        <v>341</v>
      </c>
      <c r="B147" s="184" t="s">
        <v>547</v>
      </c>
      <c r="C147" s="183">
        <v>1</v>
      </c>
      <c r="D147" s="183">
        <v>1</v>
      </c>
      <c r="E147" s="184">
        <v>64</v>
      </c>
      <c r="F147" s="184">
        <v>64</v>
      </c>
      <c r="G147" s="184">
        <v>72471</v>
      </c>
      <c r="H147" s="184">
        <v>72471</v>
      </c>
      <c r="I147" s="183">
        <f t="shared" si="18"/>
        <v>72536</v>
      </c>
      <c r="J147" s="183">
        <f t="shared" si="19"/>
        <v>72536</v>
      </c>
    </row>
    <row r="148" spans="1:10">
      <c r="A148" s="184">
        <v>341</v>
      </c>
      <c r="B148" s="184" t="s">
        <v>548</v>
      </c>
      <c r="C148" s="183">
        <v>1</v>
      </c>
      <c r="D148" s="183">
        <v>1</v>
      </c>
      <c r="E148" s="184">
        <v>64</v>
      </c>
      <c r="F148" s="184">
        <v>64</v>
      </c>
      <c r="G148" s="184">
        <v>72616</v>
      </c>
      <c r="H148" s="184">
        <v>72616</v>
      </c>
      <c r="I148" s="183">
        <f t="shared" si="18"/>
        <v>72681</v>
      </c>
      <c r="J148" s="183">
        <f t="shared" si="19"/>
        <v>72681</v>
      </c>
    </row>
    <row r="149" spans="1:10">
      <c r="A149" s="184">
        <v>341</v>
      </c>
      <c r="B149" s="184" t="s">
        <v>549</v>
      </c>
      <c r="C149" s="183">
        <v>1</v>
      </c>
      <c r="D149" s="183">
        <v>1</v>
      </c>
      <c r="E149" s="184">
        <v>64</v>
      </c>
      <c r="F149" s="184">
        <v>64</v>
      </c>
      <c r="G149" s="184">
        <v>72871</v>
      </c>
      <c r="H149" s="184">
        <v>72871</v>
      </c>
      <c r="I149" s="183">
        <f t="shared" si="18"/>
        <v>72936</v>
      </c>
      <c r="J149" s="183">
        <f t="shared" si="19"/>
        <v>72936</v>
      </c>
    </row>
    <row r="150" spans="1:10">
      <c r="A150" s="312" t="s">
        <v>558</v>
      </c>
      <c r="B150" s="184"/>
      <c r="C150" s="184"/>
      <c r="D150" s="184"/>
      <c r="E150" s="184"/>
      <c r="F150" s="184"/>
      <c r="G150" s="184"/>
      <c r="H150" s="184"/>
      <c r="I150" s="184"/>
      <c r="J150" s="184"/>
    </row>
    <row r="151" spans="1:10">
      <c r="A151" s="184">
        <v>342</v>
      </c>
      <c r="B151" s="184" t="s">
        <v>538</v>
      </c>
      <c r="C151" s="183">
        <v>0</v>
      </c>
      <c r="D151" s="183">
        <v>0</v>
      </c>
      <c r="E151" s="183">
        <v>20</v>
      </c>
      <c r="F151" s="183">
        <v>20</v>
      </c>
      <c r="G151" s="183">
        <v>53046</v>
      </c>
      <c r="H151" s="183">
        <v>53046</v>
      </c>
      <c r="I151" s="183">
        <f t="shared" ref="I151:J156" si="20">C151+E151+G151</f>
        <v>53066</v>
      </c>
      <c r="J151" s="183">
        <f t="shared" si="20"/>
        <v>53066</v>
      </c>
    </row>
    <row r="152" spans="1:10">
      <c r="A152" s="184">
        <v>342</v>
      </c>
      <c r="B152" s="184" t="s">
        <v>539</v>
      </c>
      <c r="C152" s="183">
        <v>0</v>
      </c>
      <c r="D152" s="183">
        <v>0</v>
      </c>
      <c r="E152" s="183">
        <v>20</v>
      </c>
      <c r="F152" s="183">
        <v>20</v>
      </c>
      <c r="G152" s="183">
        <v>53367</v>
      </c>
      <c r="H152" s="183">
        <v>53367</v>
      </c>
      <c r="I152" s="183">
        <f t="shared" si="20"/>
        <v>53387</v>
      </c>
      <c r="J152" s="183">
        <f t="shared" si="20"/>
        <v>53387</v>
      </c>
    </row>
    <row r="153" spans="1:10">
      <c r="A153" s="184">
        <v>342</v>
      </c>
      <c r="B153" s="184" t="s">
        <v>540</v>
      </c>
      <c r="C153" s="183">
        <v>0</v>
      </c>
      <c r="D153" s="183">
        <v>0</v>
      </c>
      <c r="E153" s="183">
        <v>20</v>
      </c>
      <c r="F153" s="183">
        <v>20</v>
      </c>
      <c r="G153" s="183">
        <v>53946</v>
      </c>
      <c r="H153" s="183">
        <v>53946</v>
      </c>
      <c r="I153" s="183">
        <f t="shared" si="20"/>
        <v>53966</v>
      </c>
      <c r="J153" s="183">
        <f t="shared" si="20"/>
        <v>53966</v>
      </c>
    </row>
    <row r="154" spans="1:10">
      <c r="A154" s="184">
        <v>342</v>
      </c>
      <c r="B154" s="184" t="s">
        <v>541</v>
      </c>
      <c r="C154" s="183">
        <v>0</v>
      </c>
      <c r="D154" s="183">
        <v>0</v>
      </c>
      <c r="E154" s="183">
        <v>20</v>
      </c>
      <c r="F154" s="183">
        <v>20</v>
      </c>
      <c r="G154" s="183">
        <v>54480</v>
      </c>
      <c r="H154" s="183">
        <v>54480</v>
      </c>
      <c r="I154" s="183">
        <f t="shared" si="20"/>
        <v>54500</v>
      </c>
      <c r="J154" s="183">
        <f t="shared" si="20"/>
        <v>54500</v>
      </c>
    </row>
    <row r="155" spans="1:10">
      <c r="A155" s="184">
        <v>342</v>
      </c>
      <c r="B155" s="184" t="s">
        <v>542</v>
      </c>
      <c r="C155" s="183">
        <v>0</v>
      </c>
      <c r="D155" s="183">
        <v>0</v>
      </c>
      <c r="E155" s="183">
        <v>20</v>
      </c>
      <c r="F155" s="183">
        <v>20</v>
      </c>
      <c r="G155" s="183">
        <v>55081</v>
      </c>
      <c r="H155" s="183">
        <v>55081</v>
      </c>
      <c r="I155" s="183">
        <f t="shared" si="20"/>
        <v>55101</v>
      </c>
      <c r="J155" s="183">
        <f t="shared" si="20"/>
        <v>55101</v>
      </c>
    </row>
    <row r="156" spans="1:10">
      <c r="A156" s="184">
        <v>342</v>
      </c>
      <c r="B156" s="184" t="s">
        <v>543</v>
      </c>
      <c r="C156" s="183">
        <v>0</v>
      </c>
      <c r="D156" s="183">
        <v>0</v>
      </c>
      <c r="E156" s="183">
        <v>20</v>
      </c>
      <c r="F156" s="183">
        <v>20</v>
      </c>
      <c r="G156" s="183">
        <v>55440</v>
      </c>
      <c r="H156" s="183">
        <v>55440</v>
      </c>
      <c r="I156" s="183">
        <f t="shared" si="20"/>
        <v>55460</v>
      </c>
      <c r="J156" s="183">
        <f t="shared" si="20"/>
        <v>55460</v>
      </c>
    </row>
    <row r="157" spans="1:10">
      <c r="A157" s="184">
        <v>342</v>
      </c>
      <c r="B157" s="184" t="s">
        <v>544</v>
      </c>
      <c r="C157" s="183">
        <v>0</v>
      </c>
      <c r="D157" s="183">
        <v>0</v>
      </c>
      <c r="E157" s="184">
        <v>20</v>
      </c>
      <c r="F157" s="184">
        <v>20</v>
      </c>
      <c r="G157" s="184">
        <v>55915</v>
      </c>
      <c r="H157" s="184">
        <v>55915</v>
      </c>
      <c r="I157" s="183">
        <f t="shared" ref="I157:I162" si="21">C157+E157+G157</f>
        <v>55935</v>
      </c>
      <c r="J157" s="183">
        <f t="shared" ref="J157:J162" si="22">D157+F157+H157</f>
        <v>55935</v>
      </c>
    </row>
    <row r="158" spans="1:10">
      <c r="A158" s="184">
        <v>342</v>
      </c>
      <c r="B158" s="184" t="s">
        <v>545</v>
      </c>
      <c r="C158" s="183">
        <v>0</v>
      </c>
      <c r="D158" s="183">
        <v>0</v>
      </c>
      <c r="E158" s="184">
        <v>20</v>
      </c>
      <c r="F158" s="184">
        <v>20</v>
      </c>
      <c r="G158" s="184">
        <v>56440</v>
      </c>
      <c r="H158" s="184">
        <v>56440</v>
      </c>
      <c r="I158" s="183">
        <f t="shared" si="21"/>
        <v>56460</v>
      </c>
      <c r="J158" s="183">
        <f t="shared" si="22"/>
        <v>56460</v>
      </c>
    </row>
    <row r="159" spans="1:10">
      <c r="A159" s="184">
        <v>342</v>
      </c>
      <c r="B159" s="184" t="s">
        <v>546</v>
      </c>
      <c r="C159" s="183">
        <v>0</v>
      </c>
      <c r="D159" s="183">
        <v>0</v>
      </c>
      <c r="E159" s="184">
        <v>20</v>
      </c>
      <c r="F159" s="184">
        <v>20</v>
      </c>
      <c r="G159" s="184">
        <v>56718</v>
      </c>
      <c r="H159" s="184">
        <v>56718</v>
      </c>
      <c r="I159" s="183">
        <f t="shared" si="21"/>
        <v>56738</v>
      </c>
      <c r="J159" s="183">
        <f t="shared" si="22"/>
        <v>56738</v>
      </c>
    </row>
    <row r="160" spans="1:10">
      <c r="A160" s="184">
        <v>342</v>
      </c>
      <c r="B160" s="184" t="s">
        <v>547</v>
      </c>
      <c r="C160" s="183">
        <v>0</v>
      </c>
      <c r="D160" s="183">
        <v>0</v>
      </c>
      <c r="E160" s="184">
        <v>20</v>
      </c>
      <c r="F160" s="184">
        <v>20</v>
      </c>
      <c r="G160" s="184">
        <v>57027</v>
      </c>
      <c r="H160" s="184">
        <v>57027</v>
      </c>
      <c r="I160" s="183">
        <f t="shared" si="21"/>
        <v>57047</v>
      </c>
      <c r="J160" s="183">
        <f t="shared" si="22"/>
        <v>57047</v>
      </c>
    </row>
    <row r="161" spans="1:10">
      <c r="A161" s="184">
        <v>342</v>
      </c>
      <c r="B161" s="184" t="s">
        <v>548</v>
      </c>
      <c r="C161" s="183">
        <v>0</v>
      </c>
      <c r="D161" s="183">
        <v>0</v>
      </c>
      <c r="E161" s="184">
        <v>20</v>
      </c>
      <c r="F161" s="184">
        <v>20</v>
      </c>
      <c r="G161" s="184">
        <v>57225</v>
      </c>
      <c r="H161" s="184">
        <v>57225</v>
      </c>
      <c r="I161" s="183">
        <f t="shared" si="21"/>
        <v>57245</v>
      </c>
      <c r="J161" s="183">
        <f t="shared" si="22"/>
        <v>57245</v>
      </c>
    </row>
    <row r="162" spans="1:10">
      <c r="A162" s="184">
        <v>342</v>
      </c>
      <c r="B162" s="184" t="s">
        <v>549</v>
      </c>
      <c r="C162" s="183">
        <v>0</v>
      </c>
      <c r="D162" s="183">
        <v>0</v>
      </c>
      <c r="E162" s="184">
        <v>19</v>
      </c>
      <c r="F162" s="184">
        <v>19</v>
      </c>
      <c r="G162" s="184">
        <v>57391</v>
      </c>
      <c r="H162" s="184">
        <v>57391</v>
      </c>
      <c r="I162" s="183">
        <f t="shared" si="21"/>
        <v>57410</v>
      </c>
      <c r="J162" s="183">
        <f t="shared" si="22"/>
        <v>57410</v>
      </c>
    </row>
    <row r="163" spans="1:10">
      <c r="A163" s="312" t="s">
        <v>559</v>
      </c>
      <c r="B163" s="184"/>
      <c r="C163" s="184"/>
      <c r="D163" s="184"/>
      <c r="E163" s="184"/>
      <c r="F163" s="184"/>
      <c r="G163" s="184"/>
      <c r="H163" s="184"/>
      <c r="I163" s="184"/>
      <c r="J163" s="184"/>
    </row>
    <row r="164" spans="1:10">
      <c r="A164" s="184">
        <v>343</v>
      </c>
      <c r="B164" s="184" t="s">
        <v>538</v>
      </c>
      <c r="C164" s="183">
        <v>0</v>
      </c>
      <c r="D164" s="183">
        <v>0</v>
      </c>
      <c r="E164" s="183">
        <v>48</v>
      </c>
      <c r="F164" s="183">
        <v>48</v>
      </c>
      <c r="G164" s="183">
        <v>61669</v>
      </c>
      <c r="H164" s="183">
        <v>61669</v>
      </c>
      <c r="I164" s="183">
        <f t="shared" ref="I164:J169" si="23">C164+E164+G164</f>
        <v>61717</v>
      </c>
      <c r="J164" s="183">
        <f t="shared" si="23"/>
        <v>61717</v>
      </c>
    </row>
    <row r="165" spans="1:10">
      <c r="A165" s="184">
        <v>343</v>
      </c>
      <c r="B165" s="184" t="s">
        <v>539</v>
      </c>
      <c r="C165" s="183">
        <v>0</v>
      </c>
      <c r="D165" s="183">
        <v>0</v>
      </c>
      <c r="E165" s="183">
        <v>48</v>
      </c>
      <c r="F165" s="183">
        <v>48</v>
      </c>
      <c r="G165" s="183">
        <v>61983</v>
      </c>
      <c r="H165" s="183">
        <v>61983</v>
      </c>
      <c r="I165" s="183">
        <f t="shared" si="23"/>
        <v>62031</v>
      </c>
      <c r="J165" s="183">
        <f t="shared" si="23"/>
        <v>62031</v>
      </c>
    </row>
    <row r="166" spans="1:10">
      <c r="A166" s="184">
        <v>343</v>
      </c>
      <c r="B166" s="184" t="s">
        <v>540</v>
      </c>
      <c r="C166" s="183">
        <v>0</v>
      </c>
      <c r="D166" s="183">
        <v>0</v>
      </c>
      <c r="E166" s="183">
        <v>49</v>
      </c>
      <c r="F166" s="183">
        <v>49</v>
      </c>
      <c r="G166" s="183">
        <v>63187</v>
      </c>
      <c r="H166" s="183">
        <v>63187</v>
      </c>
      <c r="I166" s="183">
        <f t="shared" si="23"/>
        <v>63236</v>
      </c>
      <c r="J166" s="183">
        <f t="shared" si="23"/>
        <v>63236</v>
      </c>
    </row>
    <row r="167" spans="1:10">
      <c r="A167" s="184">
        <v>343</v>
      </c>
      <c r="B167" s="184" t="s">
        <v>541</v>
      </c>
      <c r="C167" s="183">
        <v>0</v>
      </c>
      <c r="D167" s="183">
        <v>0</v>
      </c>
      <c r="E167" s="183">
        <v>51</v>
      </c>
      <c r="F167" s="183">
        <v>51</v>
      </c>
      <c r="G167" s="183">
        <v>64282</v>
      </c>
      <c r="H167" s="183">
        <v>64282</v>
      </c>
      <c r="I167" s="183">
        <f t="shared" si="23"/>
        <v>64333</v>
      </c>
      <c r="J167" s="183">
        <f t="shared" si="23"/>
        <v>64333</v>
      </c>
    </row>
    <row r="168" spans="1:10">
      <c r="A168" s="184">
        <v>343</v>
      </c>
      <c r="B168" s="184" t="s">
        <v>542</v>
      </c>
      <c r="C168" s="183">
        <v>0</v>
      </c>
      <c r="D168" s="183">
        <v>0</v>
      </c>
      <c r="E168" s="183">
        <v>51</v>
      </c>
      <c r="F168" s="183">
        <v>51</v>
      </c>
      <c r="G168" s="183">
        <v>65285</v>
      </c>
      <c r="H168" s="183">
        <v>65285</v>
      </c>
      <c r="I168" s="183">
        <f t="shared" si="23"/>
        <v>65336</v>
      </c>
      <c r="J168" s="183">
        <f t="shared" si="23"/>
        <v>65336</v>
      </c>
    </row>
    <row r="169" spans="1:10">
      <c r="A169" s="184">
        <v>343</v>
      </c>
      <c r="B169" s="184" t="s">
        <v>543</v>
      </c>
      <c r="C169" s="183">
        <v>0</v>
      </c>
      <c r="D169" s="183">
        <v>0</v>
      </c>
      <c r="E169" s="183">
        <v>51</v>
      </c>
      <c r="F169" s="183">
        <v>51</v>
      </c>
      <c r="G169" s="183">
        <v>66031</v>
      </c>
      <c r="H169" s="183">
        <v>66031</v>
      </c>
      <c r="I169" s="183">
        <f t="shared" si="23"/>
        <v>66082</v>
      </c>
      <c r="J169" s="183">
        <f t="shared" si="23"/>
        <v>66082</v>
      </c>
    </row>
    <row r="170" spans="1:10">
      <c r="A170" s="184">
        <v>343</v>
      </c>
      <c r="B170" s="184" t="s">
        <v>544</v>
      </c>
      <c r="C170" s="183">
        <v>0</v>
      </c>
      <c r="D170" s="183">
        <v>0</v>
      </c>
      <c r="E170" s="184">
        <v>51</v>
      </c>
      <c r="F170" s="184">
        <v>51</v>
      </c>
      <c r="G170" s="184">
        <v>66247</v>
      </c>
      <c r="H170" s="184">
        <v>66247</v>
      </c>
      <c r="I170" s="183">
        <f t="shared" ref="I170:I175" si="24">C170+E170+G170</f>
        <v>66298</v>
      </c>
      <c r="J170" s="183">
        <f t="shared" ref="J170:J175" si="25">D170+F170+H170</f>
        <v>66298</v>
      </c>
    </row>
    <row r="171" spans="1:10">
      <c r="A171" s="184">
        <v>343</v>
      </c>
      <c r="B171" s="184" t="s">
        <v>545</v>
      </c>
      <c r="C171" s="183">
        <v>0</v>
      </c>
      <c r="D171" s="183">
        <v>0</v>
      </c>
      <c r="E171" s="184">
        <v>51</v>
      </c>
      <c r="F171" s="184">
        <v>51</v>
      </c>
      <c r="G171" s="184">
        <v>68513</v>
      </c>
      <c r="H171" s="184">
        <v>68513</v>
      </c>
      <c r="I171" s="183">
        <f t="shared" si="24"/>
        <v>68564</v>
      </c>
      <c r="J171" s="183">
        <f t="shared" si="25"/>
        <v>68564</v>
      </c>
    </row>
    <row r="172" spans="1:10">
      <c r="A172" s="184">
        <v>343</v>
      </c>
      <c r="B172" s="184" t="s">
        <v>546</v>
      </c>
      <c r="C172" s="183">
        <v>0</v>
      </c>
      <c r="D172" s="183">
        <v>0</v>
      </c>
      <c r="E172" s="184">
        <v>51</v>
      </c>
      <c r="F172" s="184">
        <v>51</v>
      </c>
      <c r="G172" s="184">
        <v>69742</v>
      </c>
      <c r="H172" s="184">
        <v>69742</v>
      </c>
      <c r="I172" s="183">
        <f t="shared" si="24"/>
        <v>69793</v>
      </c>
      <c r="J172" s="183">
        <f t="shared" si="25"/>
        <v>69793</v>
      </c>
    </row>
    <row r="173" spans="1:10">
      <c r="A173" s="184">
        <v>343</v>
      </c>
      <c r="B173" s="184" t="s">
        <v>547</v>
      </c>
      <c r="C173" s="183">
        <v>0</v>
      </c>
      <c r="D173" s="183">
        <v>0</v>
      </c>
      <c r="E173" s="184">
        <v>51</v>
      </c>
      <c r="F173" s="184">
        <v>51</v>
      </c>
      <c r="G173" s="184">
        <v>70039</v>
      </c>
      <c r="H173" s="184">
        <v>70039</v>
      </c>
      <c r="I173" s="183">
        <f t="shared" si="24"/>
        <v>70090</v>
      </c>
      <c r="J173" s="183">
        <f t="shared" si="25"/>
        <v>70090</v>
      </c>
    </row>
    <row r="174" spans="1:10">
      <c r="A174" s="184">
        <v>343</v>
      </c>
      <c r="B174" s="184" t="s">
        <v>548</v>
      </c>
      <c r="C174" s="183">
        <v>0</v>
      </c>
      <c r="D174" s="183">
        <v>0</v>
      </c>
      <c r="E174" s="184">
        <v>53</v>
      </c>
      <c r="F174" s="184">
        <v>53</v>
      </c>
      <c r="G174" s="184">
        <v>70381</v>
      </c>
      <c r="H174" s="184">
        <v>70381</v>
      </c>
      <c r="I174" s="183">
        <f t="shared" si="24"/>
        <v>70434</v>
      </c>
      <c r="J174" s="183">
        <f t="shared" si="25"/>
        <v>70434</v>
      </c>
    </row>
    <row r="175" spans="1:10">
      <c r="A175" s="184">
        <v>343</v>
      </c>
      <c r="B175" s="184" t="s">
        <v>549</v>
      </c>
      <c r="C175" s="183">
        <v>0</v>
      </c>
      <c r="D175" s="183">
        <v>0</v>
      </c>
      <c r="E175" s="184">
        <v>53</v>
      </c>
      <c r="F175" s="184">
        <v>53</v>
      </c>
      <c r="G175" s="184">
        <v>70585</v>
      </c>
      <c r="H175" s="184">
        <v>70585</v>
      </c>
      <c r="I175" s="183">
        <f t="shared" si="24"/>
        <v>70638</v>
      </c>
      <c r="J175" s="183">
        <f t="shared" si="25"/>
        <v>70638</v>
      </c>
    </row>
    <row r="176" spans="1:10">
      <c r="A176" s="312" t="s">
        <v>560</v>
      </c>
      <c r="B176" s="184"/>
      <c r="C176" s="184"/>
      <c r="D176" s="184"/>
      <c r="E176" s="184"/>
      <c r="F176" s="184"/>
      <c r="G176" s="184"/>
      <c r="H176" s="184"/>
      <c r="I176" s="184"/>
      <c r="J176" s="184"/>
    </row>
    <row r="177" spans="1:10">
      <c r="A177" s="184">
        <v>351</v>
      </c>
      <c r="B177" s="184" t="s">
        <v>538</v>
      </c>
      <c r="C177" s="183">
        <v>0</v>
      </c>
      <c r="D177" s="183">
        <v>0</v>
      </c>
      <c r="E177" s="183">
        <v>5</v>
      </c>
      <c r="F177" s="183">
        <v>5</v>
      </c>
      <c r="G177" s="183">
        <v>52828</v>
      </c>
      <c r="H177" s="183">
        <v>52828</v>
      </c>
      <c r="I177" s="183">
        <f t="shared" ref="I177:J182" si="26">C177+E177+G177</f>
        <v>52833</v>
      </c>
      <c r="J177" s="183">
        <f t="shared" si="26"/>
        <v>52833</v>
      </c>
    </row>
    <row r="178" spans="1:10">
      <c r="A178" s="184">
        <v>351</v>
      </c>
      <c r="B178" s="184" t="s">
        <v>539</v>
      </c>
      <c r="C178" s="183">
        <v>0</v>
      </c>
      <c r="D178" s="183">
        <v>0</v>
      </c>
      <c r="E178" s="183">
        <v>5</v>
      </c>
      <c r="F178" s="183">
        <v>5</v>
      </c>
      <c r="G178" s="183">
        <v>53325</v>
      </c>
      <c r="H178" s="183">
        <v>53325</v>
      </c>
      <c r="I178" s="183">
        <f t="shared" si="26"/>
        <v>53330</v>
      </c>
      <c r="J178" s="183">
        <f t="shared" si="26"/>
        <v>53330</v>
      </c>
    </row>
    <row r="179" spans="1:10">
      <c r="A179" s="184">
        <v>351</v>
      </c>
      <c r="B179" s="184" t="s">
        <v>540</v>
      </c>
      <c r="C179" s="183">
        <v>0</v>
      </c>
      <c r="D179" s="183">
        <v>0</v>
      </c>
      <c r="E179" s="183">
        <v>5</v>
      </c>
      <c r="F179" s="183">
        <v>5</v>
      </c>
      <c r="G179" s="183">
        <v>53929</v>
      </c>
      <c r="H179" s="183">
        <v>53929</v>
      </c>
      <c r="I179" s="183">
        <f t="shared" si="26"/>
        <v>53934</v>
      </c>
      <c r="J179" s="183">
        <f t="shared" si="26"/>
        <v>53934</v>
      </c>
    </row>
    <row r="180" spans="1:10">
      <c r="A180" s="184">
        <v>351</v>
      </c>
      <c r="B180" s="184" t="s">
        <v>541</v>
      </c>
      <c r="C180" s="183">
        <v>0</v>
      </c>
      <c r="D180" s="183">
        <v>0</v>
      </c>
      <c r="E180" s="183">
        <v>5</v>
      </c>
      <c r="F180" s="183">
        <v>5</v>
      </c>
      <c r="G180" s="183">
        <v>54216</v>
      </c>
      <c r="H180" s="183">
        <v>54216</v>
      </c>
      <c r="I180" s="183">
        <f t="shared" si="26"/>
        <v>54221</v>
      </c>
      <c r="J180" s="183">
        <f t="shared" si="26"/>
        <v>54221</v>
      </c>
    </row>
    <row r="181" spans="1:10">
      <c r="A181" s="184">
        <v>351</v>
      </c>
      <c r="B181" s="184" t="s">
        <v>542</v>
      </c>
      <c r="C181" s="183">
        <v>0</v>
      </c>
      <c r="D181" s="183">
        <v>0</v>
      </c>
      <c r="E181" s="183">
        <v>5</v>
      </c>
      <c r="F181" s="183">
        <v>5</v>
      </c>
      <c r="G181" s="183">
        <v>54998</v>
      </c>
      <c r="H181" s="183">
        <v>54998</v>
      </c>
      <c r="I181" s="183">
        <f t="shared" si="26"/>
        <v>55003</v>
      </c>
      <c r="J181" s="183">
        <f t="shared" si="26"/>
        <v>55003</v>
      </c>
    </row>
    <row r="182" spans="1:10">
      <c r="A182" s="184">
        <v>351</v>
      </c>
      <c r="B182" s="184" t="s">
        <v>543</v>
      </c>
      <c r="C182" s="183">
        <v>0</v>
      </c>
      <c r="D182" s="183">
        <v>0</v>
      </c>
      <c r="E182" s="183">
        <v>5</v>
      </c>
      <c r="F182" s="183">
        <v>5</v>
      </c>
      <c r="G182" s="183">
        <v>56024</v>
      </c>
      <c r="H182" s="183">
        <v>56024</v>
      </c>
      <c r="I182" s="183">
        <f t="shared" si="26"/>
        <v>56029</v>
      </c>
      <c r="J182" s="183">
        <f t="shared" si="26"/>
        <v>56029</v>
      </c>
    </row>
    <row r="183" spans="1:10">
      <c r="A183" s="184">
        <v>351</v>
      </c>
      <c r="B183" s="184" t="s">
        <v>544</v>
      </c>
      <c r="C183" s="183">
        <v>0</v>
      </c>
      <c r="D183" s="183">
        <v>0</v>
      </c>
      <c r="E183" s="184">
        <v>5</v>
      </c>
      <c r="F183" s="184">
        <v>5</v>
      </c>
      <c r="G183" s="184">
        <v>56242</v>
      </c>
      <c r="H183" s="184">
        <v>56242</v>
      </c>
      <c r="I183" s="183">
        <f t="shared" ref="I183:I188" si="27">C183+E183+G183</f>
        <v>56247</v>
      </c>
      <c r="J183" s="183">
        <f t="shared" ref="J183:J188" si="28">D183+F183+H183</f>
        <v>56247</v>
      </c>
    </row>
    <row r="184" spans="1:10">
      <c r="A184" s="184">
        <v>351</v>
      </c>
      <c r="B184" s="184" t="s">
        <v>545</v>
      </c>
      <c r="C184" s="183">
        <v>0</v>
      </c>
      <c r="D184" s="183">
        <v>0</v>
      </c>
      <c r="E184" s="184">
        <v>5</v>
      </c>
      <c r="F184" s="184">
        <v>5</v>
      </c>
      <c r="G184" s="184">
        <v>57039</v>
      </c>
      <c r="H184" s="184">
        <v>57039</v>
      </c>
      <c r="I184" s="183">
        <f t="shared" si="27"/>
        <v>57044</v>
      </c>
      <c r="J184" s="183">
        <f t="shared" si="28"/>
        <v>57044</v>
      </c>
    </row>
    <row r="185" spans="1:10">
      <c r="A185" s="184">
        <v>351</v>
      </c>
      <c r="B185" s="184" t="s">
        <v>546</v>
      </c>
      <c r="C185" s="183">
        <v>0</v>
      </c>
      <c r="D185" s="183">
        <v>0</v>
      </c>
      <c r="E185" s="184">
        <v>5</v>
      </c>
      <c r="F185" s="184">
        <v>5</v>
      </c>
      <c r="G185" s="184">
        <v>57037</v>
      </c>
      <c r="H185" s="184">
        <v>57037</v>
      </c>
      <c r="I185" s="183">
        <f t="shared" si="27"/>
        <v>57042</v>
      </c>
      <c r="J185" s="183">
        <f t="shared" si="28"/>
        <v>57042</v>
      </c>
    </row>
    <row r="186" spans="1:10">
      <c r="A186" s="184">
        <v>351</v>
      </c>
      <c r="B186" s="184" t="s">
        <v>547</v>
      </c>
      <c r="C186" s="183">
        <v>0</v>
      </c>
      <c r="D186" s="183">
        <v>0</v>
      </c>
      <c r="E186" s="184">
        <v>6</v>
      </c>
      <c r="F186" s="184">
        <v>6</v>
      </c>
      <c r="G186" s="184">
        <v>57070</v>
      </c>
      <c r="H186" s="184">
        <v>57070</v>
      </c>
      <c r="I186" s="183">
        <f t="shared" si="27"/>
        <v>57076</v>
      </c>
      <c r="J186" s="183">
        <f t="shared" si="28"/>
        <v>57076</v>
      </c>
    </row>
    <row r="187" spans="1:10">
      <c r="A187" s="184">
        <v>351</v>
      </c>
      <c r="B187" s="184" t="s">
        <v>548</v>
      </c>
      <c r="C187" s="183">
        <v>0</v>
      </c>
      <c r="D187" s="183">
        <v>0</v>
      </c>
      <c r="E187" s="184">
        <v>7</v>
      </c>
      <c r="F187" s="184">
        <v>7</v>
      </c>
      <c r="G187" s="184">
        <v>60377</v>
      </c>
      <c r="H187" s="184">
        <v>60377</v>
      </c>
      <c r="I187" s="183">
        <f t="shared" si="27"/>
        <v>60384</v>
      </c>
      <c r="J187" s="183">
        <f t="shared" si="28"/>
        <v>60384</v>
      </c>
    </row>
    <row r="188" spans="1:10">
      <c r="A188" s="184">
        <v>351</v>
      </c>
      <c r="B188" s="184" t="s">
        <v>549</v>
      </c>
      <c r="C188" s="183">
        <v>0</v>
      </c>
      <c r="D188" s="183">
        <v>0</v>
      </c>
      <c r="E188" s="184">
        <v>7</v>
      </c>
      <c r="F188" s="184">
        <v>7</v>
      </c>
      <c r="G188" s="184">
        <v>61261</v>
      </c>
      <c r="H188" s="184">
        <v>61261</v>
      </c>
      <c r="I188" s="183">
        <f t="shared" si="27"/>
        <v>61268</v>
      </c>
      <c r="J188" s="183">
        <f t="shared" si="28"/>
        <v>61268</v>
      </c>
    </row>
    <row r="189" spans="1:10">
      <c r="A189" s="312" t="s">
        <v>561</v>
      </c>
      <c r="B189" s="184"/>
      <c r="C189" s="184"/>
      <c r="D189" s="184"/>
      <c r="E189" s="184"/>
      <c r="F189" s="184"/>
      <c r="G189" s="184"/>
      <c r="H189" s="184"/>
      <c r="I189" s="184"/>
      <c r="J189" s="184"/>
    </row>
    <row r="190" spans="1:10">
      <c r="A190" s="184">
        <v>352</v>
      </c>
      <c r="B190" s="184" t="s">
        <v>538</v>
      </c>
      <c r="C190" s="183">
        <v>0</v>
      </c>
      <c r="D190" s="183">
        <v>0</v>
      </c>
      <c r="E190" s="183">
        <v>0</v>
      </c>
      <c r="F190" s="183">
        <v>0</v>
      </c>
      <c r="G190" s="183">
        <v>51232</v>
      </c>
      <c r="H190" s="183">
        <v>51232</v>
      </c>
      <c r="I190" s="183">
        <f t="shared" ref="I190:J195" si="29">C190+E190+G190</f>
        <v>51232</v>
      </c>
      <c r="J190" s="183">
        <f t="shared" si="29"/>
        <v>51232</v>
      </c>
    </row>
    <row r="191" spans="1:10">
      <c r="A191" s="184">
        <v>352</v>
      </c>
      <c r="B191" s="184" t="s">
        <v>539</v>
      </c>
      <c r="C191" s="183">
        <v>0</v>
      </c>
      <c r="D191" s="183">
        <v>0</v>
      </c>
      <c r="E191" s="183">
        <v>0</v>
      </c>
      <c r="F191" s="183">
        <v>0</v>
      </c>
      <c r="G191" s="183">
        <v>51376</v>
      </c>
      <c r="H191" s="183">
        <v>51376</v>
      </c>
      <c r="I191" s="183">
        <f t="shared" si="29"/>
        <v>51376</v>
      </c>
      <c r="J191" s="183">
        <f t="shared" si="29"/>
        <v>51376</v>
      </c>
    </row>
    <row r="192" spans="1:10">
      <c r="A192" s="184">
        <v>352</v>
      </c>
      <c r="B192" s="184" t="s">
        <v>540</v>
      </c>
      <c r="C192" s="183">
        <v>0</v>
      </c>
      <c r="D192" s="183">
        <v>0</v>
      </c>
      <c r="E192" s="183">
        <v>0</v>
      </c>
      <c r="F192" s="183">
        <v>0</v>
      </c>
      <c r="G192" s="183">
        <v>52088</v>
      </c>
      <c r="H192" s="183">
        <v>52088</v>
      </c>
      <c r="I192" s="183">
        <f t="shared" si="29"/>
        <v>52088</v>
      </c>
      <c r="J192" s="183">
        <f t="shared" si="29"/>
        <v>52088</v>
      </c>
    </row>
    <row r="193" spans="1:10">
      <c r="A193" s="184">
        <v>352</v>
      </c>
      <c r="B193" s="184" t="s">
        <v>541</v>
      </c>
      <c r="C193" s="183">
        <v>0</v>
      </c>
      <c r="D193" s="183">
        <v>0</v>
      </c>
      <c r="E193" s="183">
        <v>1</v>
      </c>
      <c r="F193" s="183">
        <v>1</v>
      </c>
      <c r="G193" s="183">
        <v>53421</v>
      </c>
      <c r="H193" s="183">
        <v>53421</v>
      </c>
      <c r="I193" s="183">
        <f t="shared" si="29"/>
        <v>53422</v>
      </c>
      <c r="J193" s="183">
        <f t="shared" si="29"/>
        <v>53422</v>
      </c>
    </row>
    <row r="194" spans="1:10">
      <c r="A194" s="184">
        <v>352</v>
      </c>
      <c r="B194" s="184" t="s">
        <v>542</v>
      </c>
      <c r="C194" s="183">
        <v>0</v>
      </c>
      <c r="D194" s="183">
        <v>0</v>
      </c>
      <c r="E194" s="183">
        <v>1</v>
      </c>
      <c r="F194" s="183">
        <v>1</v>
      </c>
      <c r="G194" s="183">
        <v>56064</v>
      </c>
      <c r="H194" s="183">
        <v>56064</v>
      </c>
      <c r="I194" s="183">
        <f t="shared" si="29"/>
        <v>56065</v>
      </c>
      <c r="J194" s="183">
        <f t="shared" si="29"/>
        <v>56065</v>
      </c>
    </row>
    <row r="195" spans="1:10">
      <c r="A195" s="184">
        <v>352</v>
      </c>
      <c r="B195" s="184" t="s">
        <v>543</v>
      </c>
      <c r="C195" s="183">
        <v>0</v>
      </c>
      <c r="D195" s="183">
        <v>0</v>
      </c>
      <c r="E195" s="183">
        <v>1</v>
      </c>
      <c r="F195" s="183">
        <v>1</v>
      </c>
      <c r="G195" s="183">
        <v>57193</v>
      </c>
      <c r="H195" s="183">
        <v>57193</v>
      </c>
      <c r="I195" s="183">
        <f t="shared" si="29"/>
        <v>57194</v>
      </c>
      <c r="J195" s="183">
        <f t="shared" si="29"/>
        <v>57194</v>
      </c>
    </row>
    <row r="196" spans="1:10">
      <c r="A196" s="184">
        <v>352</v>
      </c>
      <c r="B196" s="184" t="s">
        <v>544</v>
      </c>
      <c r="C196" s="183">
        <v>0</v>
      </c>
      <c r="D196" s="183">
        <v>0</v>
      </c>
      <c r="E196" s="184">
        <v>1</v>
      </c>
      <c r="F196" s="184">
        <v>1</v>
      </c>
      <c r="G196" s="184">
        <v>58280</v>
      </c>
      <c r="H196" s="184">
        <v>58280</v>
      </c>
      <c r="I196" s="183">
        <f t="shared" ref="I196:I201" si="30">C196+E196+G196</f>
        <v>58281</v>
      </c>
      <c r="J196" s="183">
        <f t="shared" ref="J196:J201" si="31">D196+F196+H196</f>
        <v>58281</v>
      </c>
    </row>
    <row r="197" spans="1:10">
      <c r="A197" s="184">
        <v>352</v>
      </c>
      <c r="B197" s="184" t="s">
        <v>545</v>
      </c>
      <c r="C197" s="183">
        <v>0</v>
      </c>
      <c r="D197" s="183">
        <v>0</v>
      </c>
      <c r="E197" s="184">
        <v>1</v>
      </c>
      <c r="F197" s="184">
        <v>1</v>
      </c>
      <c r="G197" s="184">
        <v>60159</v>
      </c>
      <c r="H197" s="184">
        <v>60159</v>
      </c>
      <c r="I197" s="183">
        <f t="shared" si="30"/>
        <v>60160</v>
      </c>
      <c r="J197" s="183">
        <f t="shared" si="31"/>
        <v>60160</v>
      </c>
    </row>
    <row r="198" spans="1:10">
      <c r="A198" s="184">
        <v>352</v>
      </c>
      <c r="B198" s="184" t="s">
        <v>546</v>
      </c>
      <c r="C198" s="183">
        <v>0</v>
      </c>
      <c r="D198" s="183">
        <v>0</v>
      </c>
      <c r="E198" s="184">
        <v>1</v>
      </c>
      <c r="F198" s="184">
        <v>1</v>
      </c>
      <c r="G198" s="184">
        <v>60194</v>
      </c>
      <c r="H198" s="184">
        <v>60194</v>
      </c>
      <c r="I198" s="183">
        <f t="shared" si="30"/>
        <v>60195</v>
      </c>
      <c r="J198" s="183">
        <f t="shared" si="31"/>
        <v>60195</v>
      </c>
    </row>
    <row r="199" spans="1:10">
      <c r="A199" s="184">
        <v>352</v>
      </c>
      <c r="B199" s="184" t="s">
        <v>547</v>
      </c>
      <c r="C199" s="183">
        <v>0</v>
      </c>
      <c r="D199" s="183">
        <v>0</v>
      </c>
      <c r="E199" s="184">
        <v>1</v>
      </c>
      <c r="F199" s="184">
        <v>1</v>
      </c>
      <c r="G199" s="184">
        <v>60211</v>
      </c>
      <c r="H199" s="184">
        <v>60211</v>
      </c>
      <c r="I199" s="183">
        <f t="shared" si="30"/>
        <v>60212</v>
      </c>
      <c r="J199" s="183">
        <f t="shared" si="31"/>
        <v>60212</v>
      </c>
    </row>
    <row r="200" spans="1:10">
      <c r="A200" s="184">
        <v>352</v>
      </c>
      <c r="B200" s="184" t="s">
        <v>548</v>
      </c>
      <c r="C200" s="183">
        <v>0</v>
      </c>
      <c r="D200" s="183">
        <v>0</v>
      </c>
      <c r="E200" s="184">
        <v>1</v>
      </c>
      <c r="F200" s="184">
        <v>1</v>
      </c>
      <c r="G200" s="184">
        <v>61420</v>
      </c>
      <c r="H200" s="184">
        <v>61420</v>
      </c>
      <c r="I200" s="183">
        <f t="shared" si="30"/>
        <v>61421</v>
      </c>
      <c r="J200" s="183">
        <f t="shared" si="31"/>
        <v>61421</v>
      </c>
    </row>
    <row r="201" spans="1:10">
      <c r="A201" s="184">
        <v>352</v>
      </c>
      <c r="B201" s="184" t="s">
        <v>549</v>
      </c>
      <c r="C201" s="183">
        <v>0</v>
      </c>
      <c r="D201" s="183">
        <v>0</v>
      </c>
      <c r="E201" s="184">
        <v>1</v>
      </c>
      <c r="F201" s="184">
        <v>1</v>
      </c>
      <c r="G201" s="184">
        <v>61427</v>
      </c>
      <c r="H201" s="184">
        <v>61427</v>
      </c>
      <c r="I201" s="183">
        <f t="shared" si="30"/>
        <v>61428</v>
      </c>
      <c r="J201" s="183">
        <f t="shared" si="31"/>
        <v>61428</v>
      </c>
    </row>
    <row r="202" spans="1:10">
      <c r="A202" s="312" t="s">
        <v>562</v>
      </c>
      <c r="B202" s="184"/>
      <c r="C202" s="184"/>
      <c r="D202" s="184"/>
      <c r="E202" s="184"/>
      <c r="F202" s="184"/>
      <c r="G202" s="184"/>
      <c r="H202" s="184"/>
      <c r="I202" s="184"/>
      <c r="J202" s="184"/>
    </row>
    <row r="203" spans="1:10">
      <c r="A203" s="184">
        <v>353</v>
      </c>
      <c r="B203" s="184" t="s">
        <v>538</v>
      </c>
      <c r="C203" s="183">
        <v>0</v>
      </c>
      <c r="D203" s="183">
        <v>0</v>
      </c>
      <c r="E203" s="183">
        <v>9</v>
      </c>
      <c r="F203" s="183">
        <v>9</v>
      </c>
      <c r="G203" s="183">
        <v>86146</v>
      </c>
      <c r="H203" s="183">
        <v>86146</v>
      </c>
      <c r="I203" s="183">
        <f t="shared" ref="I203:J208" si="32">C203+E203+G203</f>
        <v>86155</v>
      </c>
      <c r="J203" s="183">
        <f t="shared" si="32"/>
        <v>86155</v>
      </c>
    </row>
    <row r="204" spans="1:10">
      <c r="A204" s="184">
        <v>353</v>
      </c>
      <c r="B204" s="184" t="s">
        <v>539</v>
      </c>
      <c r="C204" s="183">
        <v>0</v>
      </c>
      <c r="D204" s="183">
        <v>0</v>
      </c>
      <c r="E204" s="183">
        <v>9</v>
      </c>
      <c r="F204" s="183">
        <v>9</v>
      </c>
      <c r="G204" s="183">
        <v>86918</v>
      </c>
      <c r="H204" s="183">
        <v>86918</v>
      </c>
      <c r="I204" s="183">
        <f t="shared" si="32"/>
        <v>86927</v>
      </c>
      <c r="J204" s="183">
        <f t="shared" si="32"/>
        <v>86927</v>
      </c>
    </row>
    <row r="205" spans="1:10">
      <c r="A205" s="184">
        <v>353</v>
      </c>
      <c r="B205" s="184" t="s">
        <v>540</v>
      </c>
      <c r="C205" s="183">
        <v>0</v>
      </c>
      <c r="D205" s="183">
        <v>0</v>
      </c>
      <c r="E205" s="183">
        <v>9</v>
      </c>
      <c r="F205" s="183">
        <v>9</v>
      </c>
      <c r="G205" s="183">
        <v>88053</v>
      </c>
      <c r="H205" s="183">
        <v>88053</v>
      </c>
      <c r="I205" s="183">
        <f t="shared" si="32"/>
        <v>88062</v>
      </c>
      <c r="J205" s="183">
        <f t="shared" si="32"/>
        <v>88062</v>
      </c>
    </row>
    <row r="206" spans="1:10">
      <c r="A206" s="184">
        <v>353</v>
      </c>
      <c r="B206" s="184" t="s">
        <v>541</v>
      </c>
      <c r="C206" s="183">
        <v>0</v>
      </c>
      <c r="D206" s="183">
        <v>0</v>
      </c>
      <c r="E206" s="183">
        <v>9</v>
      </c>
      <c r="F206" s="183">
        <v>9</v>
      </c>
      <c r="G206" s="183">
        <v>89191</v>
      </c>
      <c r="H206" s="183">
        <v>89191</v>
      </c>
      <c r="I206" s="183">
        <f t="shared" si="32"/>
        <v>89200</v>
      </c>
      <c r="J206" s="183">
        <f t="shared" si="32"/>
        <v>89200</v>
      </c>
    </row>
    <row r="207" spans="1:10">
      <c r="A207" s="184">
        <v>353</v>
      </c>
      <c r="B207" s="184" t="s">
        <v>542</v>
      </c>
      <c r="C207" s="183">
        <v>0</v>
      </c>
      <c r="D207" s="183">
        <v>0</v>
      </c>
      <c r="E207" s="183">
        <v>9</v>
      </c>
      <c r="F207" s="183">
        <v>9</v>
      </c>
      <c r="G207" s="183">
        <v>90751</v>
      </c>
      <c r="H207" s="183">
        <v>90751</v>
      </c>
      <c r="I207" s="183">
        <f t="shared" si="32"/>
        <v>90760</v>
      </c>
      <c r="J207" s="183">
        <f t="shared" si="32"/>
        <v>90760</v>
      </c>
    </row>
    <row r="208" spans="1:10">
      <c r="A208" s="184">
        <v>353</v>
      </c>
      <c r="B208" s="184" t="s">
        <v>543</v>
      </c>
      <c r="C208" s="183">
        <v>0</v>
      </c>
      <c r="D208" s="183">
        <v>0</v>
      </c>
      <c r="E208" s="183">
        <v>9</v>
      </c>
      <c r="F208" s="183">
        <v>9</v>
      </c>
      <c r="G208" s="183">
        <v>92747</v>
      </c>
      <c r="H208" s="183">
        <v>92747</v>
      </c>
      <c r="I208" s="183">
        <f t="shared" si="32"/>
        <v>92756</v>
      </c>
      <c r="J208" s="183">
        <f t="shared" si="32"/>
        <v>92756</v>
      </c>
    </row>
    <row r="209" spans="1:10">
      <c r="A209" s="184">
        <v>353</v>
      </c>
      <c r="B209" s="184" t="s">
        <v>544</v>
      </c>
      <c r="C209" s="183">
        <v>0</v>
      </c>
      <c r="D209" s="183">
        <v>0</v>
      </c>
      <c r="E209" s="184">
        <v>9</v>
      </c>
      <c r="F209" s="184">
        <v>9</v>
      </c>
      <c r="G209" s="184">
        <v>92807</v>
      </c>
      <c r="H209" s="184">
        <v>92807</v>
      </c>
      <c r="I209" s="183">
        <f t="shared" ref="I209:I214" si="33">C209+E209+G209</f>
        <v>92816</v>
      </c>
      <c r="J209" s="183">
        <f t="shared" ref="J209:J214" si="34">D209+F209+H209</f>
        <v>92816</v>
      </c>
    </row>
    <row r="210" spans="1:10">
      <c r="A210" s="184">
        <v>353</v>
      </c>
      <c r="B210" s="184" t="s">
        <v>545</v>
      </c>
      <c r="C210" s="183">
        <v>0</v>
      </c>
      <c r="D210" s="183">
        <v>0</v>
      </c>
      <c r="E210" s="184">
        <v>9</v>
      </c>
      <c r="F210" s="184">
        <v>9</v>
      </c>
      <c r="G210" s="184">
        <v>95162</v>
      </c>
      <c r="H210" s="184">
        <v>95162</v>
      </c>
      <c r="I210" s="183">
        <f t="shared" si="33"/>
        <v>95171</v>
      </c>
      <c r="J210" s="183">
        <f t="shared" si="34"/>
        <v>95171</v>
      </c>
    </row>
    <row r="211" spans="1:10">
      <c r="A211" s="184">
        <v>353</v>
      </c>
      <c r="B211" s="184" t="s">
        <v>546</v>
      </c>
      <c r="C211" s="183">
        <v>0</v>
      </c>
      <c r="D211" s="183">
        <v>0</v>
      </c>
      <c r="E211" s="184">
        <v>9</v>
      </c>
      <c r="F211" s="184">
        <v>9</v>
      </c>
      <c r="G211" s="184">
        <v>95259</v>
      </c>
      <c r="H211" s="184">
        <v>95259</v>
      </c>
      <c r="I211" s="183">
        <f t="shared" si="33"/>
        <v>95268</v>
      </c>
      <c r="J211" s="183">
        <f t="shared" si="34"/>
        <v>95268</v>
      </c>
    </row>
    <row r="212" spans="1:10">
      <c r="A212" s="184">
        <v>353</v>
      </c>
      <c r="B212" s="184" t="s">
        <v>547</v>
      </c>
      <c r="C212" s="183">
        <v>0</v>
      </c>
      <c r="D212" s="183">
        <v>0</v>
      </c>
      <c r="E212" s="184">
        <v>9</v>
      </c>
      <c r="F212" s="184">
        <v>9</v>
      </c>
      <c r="G212" s="184">
        <v>95362</v>
      </c>
      <c r="H212" s="184">
        <v>95362</v>
      </c>
      <c r="I212" s="183">
        <f t="shared" si="33"/>
        <v>95371</v>
      </c>
      <c r="J212" s="183">
        <f t="shared" si="34"/>
        <v>95371</v>
      </c>
    </row>
    <row r="213" spans="1:10">
      <c r="A213" s="184">
        <v>353</v>
      </c>
      <c r="B213" s="184" t="s">
        <v>548</v>
      </c>
      <c r="C213" s="183">
        <v>0</v>
      </c>
      <c r="D213" s="183">
        <v>0</v>
      </c>
      <c r="E213" s="184">
        <v>9</v>
      </c>
      <c r="F213" s="184">
        <v>9</v>
      </c>
      <c r="G213" s="184">
        <v>95405</v>
      </c>
      <c r="H213" s="184">
        <v>95405</v>
      </c>
      <c r="I213" s="183">
        <f t="shared" si="33"/>
        <v>95414</v>
      </c>
      <c r="J213" s="183">
        <f t="shared" si="34"/>
        <v>95414</v>
      </c>
    </row>
    <row r="214" spans="1:10">
      <c r="A214" s="184">
        <v>353</v>
      </c>
      <c r="B214" s="184" t="s">
        <v>549</v>
      </c>
      <c r="C214" s="183">
        <v>0</v>
      </c>
      <c r="D214" s="183">
        <v>0</v>
      </c>
      <c r="E214" s="184">
        <v>9</v>
      </c>
      <c r="F214" s="184">
        <v>9</v>
      </c>
      <c r="G214" s="184">
        <v>95524</v>
      </c>
      <c r="H214" s="184">
        <v>95524</v>
      </c>
      <c r="I214" s="183">
        <f t="shared" si="33"/>
        <v>95533</v>
      </c>
      <c r="J214" s="183">
        <f t="shared" si="34"/>
        <v>95533</v>
      </c>
    </row>
    <row r="215" spans="1:10">
      <c r="A215" s="312" t="s">
        <v>563</v>
      </c>
      <c r="B215" s="184"/>
      <c r="C215" s="184"/>
      <c r="D215" s="184"/>
      <c r="E215" s="184"/>
      <c r="F215" s="184"/>
      <c r="G215" s="184"/>
      <c r="H215" s="184"/>
      <c r="I215" s="184"/>
      <c r="J215" s="184"/>
    </row>
    <row r="216" spans="1:10">
      <c r="A216" s="184">
        <v>711</v>
      </c>
      <c r="B216" s="184" t="s">
        <v>538</v>
      </c>
      <c r="C216" s="183">
        <v>3</v>
      </c>
      <c r="D216" s="183">
        <v>3</v>
      </c>
      <c r="E216" s="183">
        <v>41</v>
      </c>
      <c r="F216" s="183">
        <v>41</v>
      </c>
      <c r="G216" s="183">
        <v>105566</v>
      </c>
      <c r="H216" s="183">
        <v>105566</v>
      </c>
      <c r="I216" s="183">
        <f t="shared" ref="I216:J221" si="35">C216+E216+G216</f>
        <v>105610</v>
      </c>
      <c r="J216" s="183">
        <f t="shared" si="35"/>
        <v>105610</v>
      </c>
    </row>
    <row r="217" spans="1:10">
      <c r="A217" s="184">
        <v>711</v>
      </c>
      <c r="B217" s="184" t="s">
        <v>539</v>
      </c>
      <c r="C217" s="183">
        <v>3</v>
      </c>
      <c r="D217" s="183">
        <v>3</v>
      </c>
      <c r="E217" s="183">
        <v>42</v>
      </c>
      <c r="F217" s="183">
        <v>42</v>
      </c>
      <c r="G217" s="183">
        <v>107699</v>
      </c>
      <c r="H217" s="183">
        <v>107699</v>
      </c>
      <c r="I217" s="183">
        <f t="shared" si="35"/>
        <v>107744</v>
      </c>
      <c r="J217" s="183">
        <f t="shared" si="35"/>
        <v>107744</v>
      </c>
    </row>
    <row r="218" spans="1:10">
      <c r="A218" s="184">
        <v>711</v>
      </c>
      <c r="B218" s="184" t="s">
        <v>540</v>
      </c>
      <c r="C218" s="183">
        <v>3</v>
      </c>
      <c r="D218" s="183">
        <v>3</v>
      </c>
      <c r="E218" s="183">
        <v>42</v>
      </c>
      <c r="F218" s="183">
        <v>42</v>
      </c>
      <c r="G218" s="183">
        <v>110748</v>
      </c>
      <c r="H218" s="183">
        <v>110748</v>
      </c>
      <c r="I218" s="183">
        <f t="shared" si="35"/>
        <v>110793</v>
      </c>
      <c r="J218" s="183">
        <f t="shared" si="35"/>
        <v>110793</v>
      </c>
    </row>
    <row r="219" spans="1:10">
      <c r="A219" s="184">
        <v>711</v>
      </c>
      <c r="B219" s="184" t="s">
        <v>541</v>
      </c>
      <c r="C219" s="183">
        <v>3</v>
      </c>
      <c r="D219" s="183">
        <v>3</v>
      </c>
      <c r="E219" s="183">
        <v>42</v>
      </c>
      <c r="F219" s="183">
        <v>42</v>
      </c>
      <c r="G219" s="183">
        <v>112705</v>
      </c>
      <c r="H219" s="183">
        <v>112705</v>
      </c>
      <c r="I219" s="183">
        <f t="shared" si="35"/>
        <v>112750</v>
      </c>
      <c r="J219" s="183">
        <f t="shared" si="35"/>
        <v>112750</v>
      </c>
    </row>
    <row r="220" spans="1:10">
      <c r="A220" s="184">
        <v>711</v>
      </c>
      <c r="B220" s="184" t="s">
        <v>542</v>
      </c>
      <c r="C220" s="183">
        <v>3</v>
      </c>
      <c r="D220" s="183">
        <v>3</v>
      </c>
      <c r="E220" s="183">
        <v>42</v>
      </c>
      <c r="F220" s="183">
        <v>42</v>
      </c>
      <c r="G220" s="183">
        <v>120067</v>
      </c>
      <c r="H220" s="183">
        <v>120067</v>
      </c>
      <c r="I220" s="183">
        <f t="shared" si="35"/>
        <v>120112</v>
      </c>
      <c r="J220" s="183">
        <f t="shared" si="35"/>
        <v>120112</v>
      </c>
    </row>
    <row r="221" spans="1:10">
      <c r="A221" s="184">
        <v>711</v>
      </c>
      <c r="B221" s="184" t="s">
        <v>543</v>
      </c>
      <c r="C221" s="183">
        <v>3</v>
      </c>
      <c r="D221" s="183">
        <v>3</v>
      </c>
      <c r="E221" s="183">
        <v>42</v>
      </c>
      <c r="F221" s="183">
        <v>42</v>
      </c>
      <c r="G221" s="183">
        <v>127784</v>
      </c>
      <c r="H221" s="183">
        <v>127784</v>
      </c>
      <c r="I221" s="183">
        <f t="shared" si="35"/>
        <v>127829</v>
      </c>
      <c r="J221" s="183">
        <f t="shared" si="35"/>
        <v>127829</v>
      </c>
    </row>
    <row r="222" spans="1:10">
      <c r="A222" s="184">
        <v>711</v>
      </c>
      <c r="B222" s="184" t="s">
        <v>544</v>
      </c>
      <c r="C222" s="183">
        <v>3</v>
      </c>
      <c r="D222" s="183">
        <v>3</v>
      </c>
      <c r="E222" s="184">
        <v>42</v>
      </c>
      <c r="F222" s="184">
        <v>42</v>
      </c>
      <c r="G222" s="184">
        <v>131646</v>
      </c>
      <c r="H222" s="477">
        <f>+G222*80%</f>
        <v>105316.8</v>
      </c>
      <c r="I222" s="183">
        <f t="shared" ref="I222:I227" si="36">C222+E222+G222</f>
        <v>131691</v>
      </c>
      <c r="J222" s="321">
        <f t="shared" ref="J222:J227" si="37">D222+F222+H222</f>
        <v>105361.8</v>
      </c>
    </row>
    <row r="223" spans="1:10">
      <c r="A223" s="184">
        <v>711</v>
      </c>
      <c r="B223" s="184" t="s">
        <v>545</v>
      </c>
      <c r="C223" s="183">
        <v>3</v>
      </c>
      <c r="D223" s="183">
        <v>3</v>
      </c>
      <c r="E223" s="184">
        <v>42</v>
      </c>
      <c r="F223" s="184">
        <v>42</v>
      </c>
      <c r="G223" s="184">
        <v>137303</v>
      </c>
      <c r="H223" s="477">
        <f t="shared" ref="H223:H227" si="38">+G223*80%</f>
        <v>109842.40000000001</v>
      </c>
      <c r="I223" s="183">
        <f t="shared" si="36"/>
        <v>137348</v>
      </c>
      <c r="J223" s="321">
        <f t="shared" si="37"/>
        <v>109887.40000000001</v>
      </c>
    </row>
    <row r="224" spans="1:10">
      <c r="A224" s="184">
        <v>711</v>
      </c>
      <c r="B224" s="184" t="s">
        <v>546</v>
      </c>
      <c r="C224" s="183">
        <v>3</v>
      </c>
      <c r="D224" s="183">
        <v>3</v>
      </c>
      <c r="E224" s="184">
        <v>42</v>
      </c>
      <c r="F224" s="184">
        <v>42</v>
      </c>
      <c r="G224" s="184">
        <v>137387</v>
      </c>
      <c r="H224" s="477">
        <f t="shared" si="38"/>
        <v>109909.6</v>
      </c>
      <c r="I224" s="183">
        <f t="shared" si="36"/>
        <v>137432</v>
      </c>
      <c r="J224" s="321">
        <f t="shared" si="37"/>
        <v>109954.6</v>
      </c>
    </row>
    <row r="225" spans="1:10">
      <c r="A225" s="184">
        <v>711</v>
      </c>
      <c r="B225" s="184" t="s">
        <v>547</v>
      </c>
      <c r="C225" s="183">
        <v>3</v>
      </c>
      <c r="D225" s="183">
        <v>3</v>
      </c>
      <c r="E225" s="184">
        <v>41</v>
      </c>
      <c r="F225" s="184">
        <v>41</v>
      </c>
      <c r="G225" s="184">
        <v>137460</v>
      </c>
      <c r="H225" s="477">
        <f t="shared" si="38"/>
        <v>109968</v>
      </c>
      <c r="I225" s="183">
        <f t="shared" si="36"/>
        <v>137504</v>
      </c>
      <c r="J225" s="321">
        <f t="shared" si="37"/>
        <v>110012</v>
      </c>
    </row>
    <row r="226" spans="1:10">
      <c r="A226" s="184">
        <v>711</v>
      </c>
      <c r="B226" s="184" t="s">
        <v>548</v>
      </c>
      <c r="C226" s="183">
        <v>3</v>
      </c>
      <c r="D226" s="183">
        <v>3</v>
      </c>
      <c r="E226" s="184">
        <v>41</v>
      </c>
      <c r="F226" s="184">
        <v>41</v>
      </c>
      <c r="G226" s="184">
        <v>138954</v>
      </c>
      <c r="H226" s="477">
        <f t="shared" si="38"/>
        <v>111163.20000000001</v>
      </c>
      <c r="I226" s="183">
        <f t="shared" si="36"/>
        <v>138998</v>
      </c>
      <c r="J226" s="321">
        <f t="shared" si="37"/>
        <v>111207.20000000001</v>
      </c>
    </row>
    <row r="227" spans="1:10">
      <c r="A227" s="184">
        <v>711</v>
      </c>
      <c r="B227" s="184" t="s">
        <v>549</v>
      </c>
      <c r="C227" s="183">
        <v>3</v>
      </c>
      <c r="D227" s="183">
        <v>3</v>
      </c>
      <c r="E227" s="184">
        <v>41</v>
      </c>
      <c r="F227" s="184">
        <v>41</v>
      </c>
      <c r="G227" s="184">
        <v>139126</v>
      </c>
      <c r="H227" s="477">
        <f t="shared" si="38"/>
        <v>111300.8</v>
      </c>
      <c r="I227" s="183">
        <f t="shared" si="36"/>
        <v>139170</v>
      </c>
      <c r="J227" s="321">
        <f t="shared" si="37"/>
        <v>111344.8</v>
      </c>
    </row>
    <row r="228" spans="1:10">
      <c r="A228" s="312" t="s">
        <v>564</v>
      </c>
      <c r="B228" s="184"/>
      <c r="C228" s="184"/>
      <c r="D228" s="184"/>
      <c r="E228" s="184"/>
      <c r="F228" s="184"/>
      <c r="G228" s="184"/>
      <c r="H228" s="184"/>
      <c r="I228" s="184"/>
      <c r="J228" s="184"/>
    </row>
    <row r="229" spans="1:10">
      <c r="A229" s="184">
        <v>712</v>
      </c>
      <c r="B229" s="184" t="s">
        <v>538</v>
      </c>
      <c r="C229" s="183">
        <v>0</v>
      </c>
      <c r="D229" s="183">
        <v>0</v>
      </c>
      <c r="E229" s="183">
        <v>12</v>
      </c>
      <c r="F229" s="183">
        <v>12</v>
      </c>
      <c r="G229" s="183">
        <v>144487</v>
      </c>
      <c r="H229" s="183">
        <v>144487</v>
      </c>
      <c r="I229" s="183">
        <f t="shared" ref="I229:J234" si="39">C229+E229+G229</f>
        <v>144499</v>
      </c>
      <c r="J229" s="183">
        <f t="shared" si="39"/>
        <v>144499</v>
      </c>
    </row>
    <row r="230" spans="1:10">
      <c r="A230" s="184">
        <v>712</v>
      </c>
      <c r="B230" s="184" t="s">
        <v>539</v>
      </c>
      <c r="C230" s="183">
        <v>0</v>
      </c>
      <c r="D230" s="183">
        <v>0</v>
      </c>
      <c r="E230" s="183">
        <v>12</v>
      </c>
      <c r="F230" s="183">
        <v>12</v>
      </c>
      <c r="G230" s="183">
        <v>145077</v>
      </c>
      <c r="H230" s="183">
        <v>145077</v>
      </c>
      <c r="I230" s="183">
        <f t="shared" si="39"/>
        <v>145089</v>
      </c>
      <c r="J230" s="183">
        <f t="shared" si="39"/>
        <v>145089</v>
      </c>
    </row>
    <row r="231" spans="1:10">
      <c r="A231" s="184">
        <v>712</v>
      </c>
      <c r="B231" s="184" t="s">
        <v>540</v>
      </c>
      <c r="C231" s="183">
        <v>0</v>
      </c>
      <c r="D231" s="183">
        <v>0</v>
      </c>
      <c r="E231" s="183">
        <v>12</v>
      </c>
      <c r="F231" s="183">
        <v>12</v>
      </c>
      <c r="G231" s="183">
        <v>148142</v>
      </c>
      <c r="H231" s="183">
        <v>148142</v>
      </c>
      <c r="I231" s="183">
        <f t="shared" si="39"/>
        <v>148154</v>
      </c>
      <c r="J231" s="183">
        <f t="shared" si="39"/>
        <v>148154</v>
      </c>
    </row>
    <row r="232" spans="1:10">
      <c r="A232" s="184">
        <v>712</v>
      </c>
      <c r="B232" s="184" t="s">
        <v>541</v>
      </c>
      <c r="C232" s="183">
        <v>0</v>
      </c>
      <c r="D232" s="183">
        <v>0</v>
      </c>
      <c r="E232" s="183">
        <v>12</v>
      </c>
      <c r="F232" s="183">
        <v>12</v>
      </c>
      <c r="G232" s="183">
        <v>153989</v>
      </c>
      <c r="H232" s="183">
        <v>153989</v>
      </c>
      <c r="I232" s="183">
        <f t="shared" si="39"/>
        <v>154001</v>
      </c>
      <c r="J232" s="183">
        <f t="shared" si="39"/>
        <v>154001</v>
      </c>
    </row>
    <row r="233" spans="1:10">
      <c r="A233" s="184">
        <v>712</v>
      </c>
      <c r="B233" s="184" t="s">
        <v>542</v>
      </c>
      <c r="C233" s="183">
        <v>0</v>
      </c>
      <c r="D233" s="183">
        <v>0</v>
      </c>
      <c r="E233" s="183">
        <v>12</v>
      </c>
      <c r="F233" s="183">
        <v>12</v>
      </c>
      <c r="G233" s="183">
        <v>162558</v>
      </c>
      <c r="H233" s="183">
        <v>162558</v>
      </c>
      <c r="I233" s="183">
        <f t="shared" si="39"/>
        <v>162570</v>
      </c>
      <c r="J233" s="183">
        <f t="shared" si="39"/>
        <v>162570</v>
      </c>
    </row>
    <row r="234" spans="1:10">
      <c r="A234" s="184">
        <v>712</v>
      </c>
      <c r="B234" s="184" t="s">
        <v>543</v>
      </c>
      <c r="C234" s="183">
        <v>0</v>
      </c>
      <c r="D234" s="183">
        <v>0</v>
      </c>
      <c r="E234" s="183">
        <v>13</v>
      </c>
      <c r="F234" s="183">
        <v>13</v>
      </c>
      <c r="G234" s="183">
        <v>187446</v>
      </c>
      <c r="H234" s="183">
        <v>187446</v>
      </c>
      <c r="I234" s="183">
        <f t="shared" si="39"/>
        <v>187459</v>
      </c>
      <c r="J234" s="183">
        <f t="shared" si="39"/>
        <v>187459</v>
      </c>
    </row>
    <row r="235" spans="1:10">
      <c r="A235" s="184">
        <v>712</v>
      </c>
      <c r="B235" s="184" t="s">
        <v>544</v>
      </c>
      <c r="C235" s="183">
        <v>0</v>
      </c>
      <c r="D235" s="183">
        <v>0</v>
      </c>
      <c r="E235" s="184">
        <v>13</v>
      </c>
      <c r="F235" s="184">
        <v>13</v>
      </c>
      <c r="G235" s="184">
        <v>199537</v>
      </c>
      <c r="H235" s="477">
        <f>+G235*70%</f>
        <v>139675.9</v>
      </c>
      <c r="I235" s="183">
        <f t="shared" ref="I235:I240" si="40">C235+E235+G235</f>
        <v>199550</v>
      </c>
      <c r="J235" s="321">
        <f t="shared" ref="J235:J240" si="41">D235+F235+H235</f>
        <v>139688.9</v>
      </c>
    </row>
    <row r="236" spans="1:10">
      <c r="A236" s="184">
        <v>712</v>
      </c>
      <c r="B236" s="184" t="s">
        <v>545</v>
      </c>
      <c r="C236" s="183">
        <v>0</v>
      </c>
      <c r="D236" s="183">
        <v>0</v>
      </c>
      <c r="E236" s="184">
        <v>14</v>
      </c>
      <c r="F236" s="184">
        <v>14</v>
      </c>
      <c r="G236" s="184">
        <v>214508</v>
      </c>
      <c r="H236" s="477">
        <f t="shared" ref="H236:H240" si="42">+G236*70%</f>
        <v>150155.59999999998</v>
      </c>
      <c r="I236" s="183">
        <f t="shared" si="40"/>
        <v>214522</v>
      </c>
      <c r="J236" s="321">
        <f t="shared" si="41"/>
        <v>150169.59999999998</v>
      </c>
    </row>
    <row r="237" spans="1:10">
      <c r="A237" s="184">
        <v>712</v>
      </c>
      <c r="B237" s="184" t="s">
        <v>546</v>
      </c>
      <c r="C237" s="183">
        <v>0</v>
      </c>
      <c r="D237" s="183">
        <v>0</v>
      </c>
      <c r="E237" s="184">
        <v>14</v>
      </c>
      <c r="F237" s="184">
        <v>14</v>
      </c>
      <c r="G237" s="184">
        <v>213835</v>
      </c>
      <c r="H237" s="477">
        <f t="shared" si="42"/>
        <v>149684.5</v>
      </c>
      <c r="I237" s="183">
        <f t="shared" si="40"/>
        <v>213849</v>
      </c>
      <c r="J237" s="321">
        <f t="shared" si="41"/>
        <v>149698.5</v>
      </c>
    </row>
    <row r="238" spans="1:10">
      <c r="A238" s="184">
        <v>712</v>
      </c>
      <c r="B238" s="184" t="s">
        <v>547</v>
      </c>
      <c r="C238" s="183">
        <v>0</v>
      </c>
      <c r="D238" s="183">
        <v>0</v>
      </c>
      <c r="E238" s="184">
        <v>14</v>
      </c>
      <c r="F238" s="184">
        <v>14</v>
      </c>
      <c r="G238" s="184">
        <v>214060</v>
      </c>
      <c r="H238" s="477">
        <f t="shared" si="42"/>
        <v>149842</v>
      </c>
      <c r="I238" s="183">
        <f t="shared" si="40"/>
        <v>214074</v>
      </c>
      <c r="J238" s="321">
        <f t="shared" si="41"/>
        <v>149856</v>
      </c>
    </row>
    <row r="239" spans="1:10">
      <c r="A239" s="184">
        <v>712</v>
      </c>
      <c r="B239" s="184" t="s">
        <v>548</v>
      </c>
      <c r="C239" s="183">
        <v>0</v>
      </c>
      <c r="D239" s="183">
        <v>0</v>
      </c>
      <c r="E239" s="184">
        <v>14</v>
      </c>
      <c r="F239" s="184">
        <v>14</v>
      </c>
      <c r="G239" s="184">
        <v>216199</v>
      </c>
      <c r="H239" s="477">
        <f t="shared" si="42"/>
        <v>151339.29999999999</v>
      </c>
      <c r="I239" s="183">
        <f t="shared" si="40"/>
        <v>216213</v>
      </c>
      <c r="J239" s="321">
        <f t="shared" si="41"/>
        <v>151353.29999999999</v>
      </c>
    </row>
    <row r="240" spans="1:10">
      <c r="A240" s="184">
        <v>712</v>
      </c>
      <c r="B240" s="184" t="s">
        <v>549</v>
      </c>
      <c r="C240" s="183">
        <v>0</v>
      </c>
      <c r="D240" s="183">
        <v>0</v>
      </c>
      <c r="E240" s="184">
        <v>15</v>
      </c>
      <c r="F240" s="184">
        <v>15</v>
      </c>
      <c r="G240" s="184">
        <v>226129</v>
      </c>
      <c r="H240" s="477">
        <f t="shared" si="42"/>
        <v>158290.29999999999</v>
      </c>
      <c r="I240" s="183">
        <f t="shared" si="40"/>
        <v>226144</v>
      </c>
      <c r="J240" s="321">
        <f t="shared" si="41"/>
        <v>158305.29999999999</v>
      </c>
    </row>
    <row r="241" spans="1:10">
      <c r="A241" s="312" t="s">
        <v>565</v>
      </c>
      <c r="B241" s="184"/>
      <c r="C241" s="184"/>
      <c r="D241" s="184"/>
      <c r="E241" s="184"/>
      <c r="F241" s="184"/>
      <c r="G241" s="184"/>
      <c r="H241" s="184"/>
      <c r="I241" s="184"/>
      <c r="J241" s="184"/>
    </row>
    <row r="242" spans="1:10">
      <c r="A242" s="184">
        <v>713</v>
      </c>
      <c r="B242" s="184" t="s">
        <v>538</v>
      </c>
      <c r="C242" s="183">
        <v>0</v>
      </c>
      <c r="D242" s="183">
        <v>0</v>
      </c>
      <c r="E242" s="183">
        <v>14</v>
      </c>
      <c r="F242" s="183">
        <v>14</v>
      </c>
      <c r="G242" s="183">
        <v>103256</v>
      </c>
      <c r="H242" s="183">
        <v>103256</v>
      </c>
      <c r="I242" s="183">
        <f t="shared" ref="I242:J247" si="43">C242+E242+G242</f>
        <v>103270</v>
      </c>
      <c r="J242" s="183">
        <f t="shared" si="43"/>
        <v>103270</v>
      </c>
    </row>
    <row r="243" spans="1:10">
      <c r="A243" s="184">
        <v>713</v>
      </c>
      <c r="B243" s="184" t="s">
        <v>539</v>
      </c>
      <c r="C243" s="183">
        <v>0</v>
      </c>
      <c r="D243" s="183">
        <v>0</v>
      </c>
      <c r="E243" s="183">
        <v>15</v>
      </c>
      <c r="F243" s="183">
        <v>15</v>
      </c>
      <c r="G243" s="183">
        <v>104553</v>
      </c>
      <c r="H243" s="183">
        <v>104553</v>
      </c>
      <c r="I243" s="183">
        <f t="shared" si="43"/>
        <v>104568</v>
      </c>
      <c r="J243" s="183">
        <f t="shared" si="43"/>
        <v>104568</v>
      </c>
    </row>
    <row r="244" spans="1:10">
      <c r="A244" s="184">
        <v>713</v>
      </c>
      <c r="B244" s="184" t="s">
        <v>540</v>
      </c>
      <c r="C244" s="183">
        <v>0</v>
      </c>
      <c r="D244" s="183">
        <v>0</v>
      </c>
      <c r="E244" s="183">
        <v>15</v>
      </c>
      <c r="F244" s="183">
        <v>15</v>
      </c>
      <c r="G244" s="183">
        <v>108825</v>
      </c>
      <c r="H244" s="183">
        <v>108825</v>
      </c>
      <c r="I244" s="183">
        <f t="shared" si="43"/>
        <v>108840</v>
      </c>
      <c r="J244" s="183">
        <f t="shared" si="43"/>
        <v>108840</v>
      </c>
    </row>
    <row r="245" spans="1:10">
      <c r="A245" s="184">
        <v>713</v>
      </c>
      <c r="B245" s="184" t="s">
        <v>541</v>
      </c>
      <c r="C245" s="183">
        <v>0</v>
      </c>
      <c r="D245" s="183">
        <v>0</v>
      </c>
      <c r="E245" s="183">
        <v>15</v>
      </c>
      <c r="F245" s="183">
        <v>15</v>
      </c>
      <c r="G245" s="183">
        <v>110680</v>
      </c>
      <c r="H245" s="183">
        <v>110680</v>
      </c>
      <c r="I245" s="183">
        <f t="shared" si="43"/>
        <v>110695</v>
      </c>
      <c r="J245" s="183">
        <f t="shared" si="43"/>
        <v>110695</v>
      </c>
    </row>
    <row r="246" spans="1:10">
      <c r="A246" s="184">
        <v>713</v>
      </c>
      <c r="B246" s="184" t="s">
        <v>542</v>
      </c>
      <c r="C246" s="183">
        <v>0</v>
      </c>
      <c r="D246" s="183">
        <v>0</v>
      </c>
      <c r="E246" s="183">
        <v>15</v>
      </c>
      <c r="F246" s="183">
        <v>15</v>
      </c>
      <c r="G246" s="183">
        <v>117754</v>
      </c>
      <c r="H246" s="183">
        <v>117754</v>
      </c>
      <c r="I246" s="183">
        <f t="shared" si="43"/>
        <v>117769</v>
      </c>
      <c r="J246" s="183">
        <f t="shared" si="43"/>
        <v>117769</v>
      </c>
    </row>
    <row r="247" spans="1:10">
      <c r="A247" s="184">
        <v>713</v>
      </c>
      <c r="B247" s="184" t="s">
        <v>543</v>
      </c>
      <c r="C247" s="183">
        <v>0</v>
      </c>
      <c r="D247" s="183">
        <v>0</v>
      </c>
      <c r="E247" s="183">
        <v>15</v>
      </c>
      <c r="F247" s="183">
        <v>15</v>
      </c>
      <c r="G247" s="183">
        <v>121230</v>
      </c>
      <c r="H247" s="183">
        <v>121230</v>
      </c>
      <c r="I247" s="183">
        <f t="shared" si="43"/>
        <v>121245</v>
      </c>
      <c r="J247" s="183">
        <f t="shared" si="43"/>
        <v>121245</v>
      </c>
    </row>
    <row r="248" spans="1:10">
      <c r="A248" s="184">
        <v>713</v>
      </c>
      <c r="B248" s="184" t="s">
        <v>544</v>
      </c>
      <c r="C248" s="183">
        <v>0</v>
      </c>
      <c r="D248" s="183">
        <v>0</v>
      </c>
      <c r="E248" s="184">
        <v>15</v>
      </c>
      <c r="F248" s="184">
        <v>15</v>
      </c>
      <c r="G248" s="184">
        <v>124981</v>
      </c>
      <c r="H248" s="477">
        <f>+G248*60%</f>
        <v>74988.599999999991</v>
      </c>
      <c r="I248" s="183">
        <f t="shared" ref="I248:I253" si="44">C248+E248+G248</f>
        <v>124996</v>
      </c>
      <c r="J248" s="321">
        <f t="shared" ref="J248:J253" si="45">D248+F248+H248</f>
        <v>75003.599999999991</v>
      </c>
    </row>
    <row r="249" spans="1:10">
      <c r="A249" s="184">
        <v>713</v>
      </c>
      <c r="B249" s="184" t="s">
        <v>545</v>
      </c>
      <c r="C249" s="183">
        <v>0</v>
      </c>
      <c r="D249" s="183">
        <v>0</v>
      </c>
      <c r="E249" s="184">
        <v>15</v>
      </c>
      <c r="F249" s="184">
        <v>15</v>
      </c>
      <c r="G249" s="184">
        <v>131339</v>
      </c>
      <c r="H249" s="477">
        <f t="shared" ref="H249:H253" si="46">+G249*60%</f>
        <v>78803.399999999994</v>
      </c>
      <c r="I249" s="183">
        <f t="shared" si="44"/>
        <v>131354</v>
      </c>
      <c r="J249" s="321">
        <f t="shared" si="45"/>
        <v>78818.399999999994</v>
      </c>
    </row>
    <row r="250" spans="1:10">
      <c r="A250" s="184">
        <v>713</v>
      </c>
      <c r="B250" s="184" t="s">
        <v>546</v>
      </c>
      <c r="C250" s="183">
        <v>0</v>
      </c>
      <c r="D250" s="183">
        <v>0</v>
      </c>
      <c r="E250" s="184">
        <v>14</v>
      </c>
      <c r="F250" s="184">
        <v>14</v>
      </c>
      <c r="G250" s="184">
        <v>131339</v>
      </c>
      <c r="H250" s="477">
        <f t="shared" si="46"/>
        <v>78803.399999999994</v>
      </c>
      <c r="I250" s="183">
        <f t="shared" si="44"/>
        <v>131353</v>
      </c>
      <c r="J250" s="321">
        <f t="shared" si="45"/>
        <v>78817.399999999994</v>
      </c>
    </row>
    <row r="251" spans="1:10">
      <c r="A251" s="184">
        <v>713</v>
      </c>
      <c r="B251" s="184" t="s">
        <v>547</v>
      </c>
      <c r="C251" s="183">
        <v>0</v>
      </c>
      <c r="D251" s="183">
        <v>0</v>
      </c>
      <c r="E251" s="184">
        <v>14</v>
      </c>
      <c r="F251" s="184">
        <v>14</v>
      </c>
      <c r="G251" s="184">
        <v>131440</v>
      </c>
      <c r="H251" s="477">
        <f t="shared" si="46"/>
        <v>78864</v>
      </c>
      <c r="I251" s="183">
        <f t="shared" si="44"/>
        <v>131454</v>
      </c>
      <c r="J251" s="321">
        <f t="shared" si="45"/>
        <v>78878</v>
      </c>
    </row>
    <row r="252" spans="1:10">
      <c r="A252" s="184">
        <v>713</v>
      </c>
      <c r="B252" s="184" t="s">
        <v>548</v>
      </c>
      <c r="C252" s="183">
        <v>0</v>
      </c>
      <c r="D252" s="183">
        <v>0</v>
      </c>
      <c r="E252" s="184">
        <v>14</v>
      </c>
      <c r="F252" s="184">
        <v>14</v>
      </c>
      <c r="G252" s="184">
        <v>133538</v>
      </c>
      <c r="H252" s="477">
        <f t="shared" si="46"/>
        <v>80122.8</v>
      </c>
      <c r="I252" s="183">
        <f t="shared" si="44"/>
        <v>133552</v>
      </c>
      <c r="J252" s="321">
        <f t="shared" si="45"/>
        <v>80136.800000000003</v>
      </c>
    </row>
    <row r="253" spans="1:10">
      <c r="A253" s="184">
        <v>713</v>
      </c>
      <c r="B253" s="184" t="s">
        <v>549</v>
      </c>
      <c r="C253" s="183">
        <v>0</v>
      </c>
      <c r="D253" s="183">
        <v>0</v>
      </c>
      <c r="E253" s="184">
        <v>15</v>
      </c>
      <c r="F253" s="184">
        <v>15</v>
      </c>
      <c r="G253" s="184">
        <v>133379</v>
      </c>
      <c r="H253" s="477">
        <f t="shared" si="46"/>
        <v>80027.399999999994</v>
      </c>
      <c r="I253" s="183">
        <f t="shared" si="44"/>
        <v>133394</v>
      </c>
      <c r="J253" s="321">
        <f t="shared" si="45"/>
        <v>80042.399999999994</v>
      </c>
    </row>
    <row r="254" spans="1:10">
      <c r="A254" s="312" t="s">
        <v>566</v>
      </c>
      <c r="B254" s="184"/>
      <c r="C254" s="184"/>
      <c r="D254" s="184"/>
      <c r="E254" s="184"/>
      <c r="F254" s="184"/>
      <c r="G254" s="184"/>
      <c r="H254" s="184"/>
      <c r="I254" s="184"/>
      <c r="J254" s="184"/>
    </row>
    <row r="255" spans="1:10">
      <c r="A255" s="184">
        <v>714</v>
      </c>
      <c r="B255" s="184" t="s">
        <v>538</v>
      </c>
      <c r="C255" s="183">
        <v>4</v>
      </c>
      <c r="D255" s="183">
        <v>4</v>
      </c>
      <c r="E255" s="183">
        <v>32</v>
      </c>
      <c r="F255" s="183">
        <v>32</v>
      </c>
      <c r="G255" s="183">
        <v>92850</v>
      </c>
      <c r="H255" s="183">
        <v>92850</v>
      </c>
      <c r="I255" s="183">
        <f t="shared" ref="I255:J260" si="47">C255+E255+G255</f>
        <v>92886</v>
      </c>
      <c r="J255" s="183">
        <f t="shared" si="47"/>
        <v>92886</v>
      </c>
    </row>
    <row r="256" spans="1:10">
      <c r="A256" s="184">
        <v>714</v>
      </c>
      <c r="B256" s="184" t="s">
        <v>539</v>
      </c>
      <c r="C256" s="183">
        <v>4</v>
      </c>
      <c r="D256" s="183">
        <v>4</v>
      </c>
      <c r="E256" s="183">
        <v>32</v>
      </c>
      <c r="F256" s="183">
        <v>32</v>
      </c>
      <c r="G256" s="183">
        <v>93377</v>
      </c>
      <c r="H256" s="183">
        <v>93377</v>
      </c>
      <c r="I256" s="183">
        <f t="shared" si="47"/>
        <v>93413</v>
      </c>
      <c r="J256" s="183">
        <f t="shared" si="47"/>
        <v>93413</v>
      </c>
    </row>
    <row r="257" spans="1:10">
      <c r="A257" s="184">
        <v>714</v>
      </c>
      <c r="B257" s="184" t="s">
        <v>540</v>
      </c>
      <c r="C257" s="183">
        <v>4</v>
      </c>
      <c r="D257" s="183">
        <v>4</v>
      </c>
      <c r="E257" s="183">
        <v>32</v>
      </c>
      <c r="F257" s="183">
        <v>32</v>
      </c>
      <c r="G257" s="183">
        <v>94399</v>
      </c>
      <c r="H257" s="183">
        <v>94399</v>
      </c>
      <c r="I257" s="183">
        <f t="shared" si="47"/>
        <v>94435</v>
      </c>
      <c r="J257" s="183">
        <f t="shared" si="47"/>
        <v>94435</v>
      </c>
    </row>
    <row r="258" spans="1:10">
      <c r="A258" s="184">
        <v>714</v>
      </c>
      <c r="B258" s="184" t="s">
        <v>541</v>
      </c>
      <c r="C258" s="183">
        <v>4</v>
      </c>
      <c r="D258" s="183">
        <v>4</v>
      </c>
      <c r="E258" s="183">
        <v>34</v>
      </c>
      <c r="F258" s="183">
        <v>34</v>
      </c>
      <c r="G258" s="183">
        <v>95290</v>
      </c>
      <c r="H258" s="183">
        <v>95290</v>
      </c>
      <c r="I258" s="183">
        <f t="shared" si="47"/>
        <v>95328</v>
      </c>
      <c r="J258" s="183">
        <f t="shared" si="47"/>
        <v>95328</v>
      </c>
    </row>
    <row r="259" spans="1:10">
      <c r="A259" s="184">
        <v>714</v>
      </c>
      <c r="B259" s="184" t="s">
        <v>542</v>
      </c>
      <c r="C259" s="183">
        <v>4</v>
      </c>
      <c r="D259" s="183">
        <v>4</v>
      </c>
      <c r="E259" s="183">
        <v>34</v>
      </c>
      <c r="F259" s="183">
        <v>34</v>
      </c>
      <c r="G259" s="183">
        <v>99333</v>
      </c>
      <c r="H259" s="183">
        <v>99333</v>
      </c>
      <c r="I259" s="183">
        <f t="shared" si="47"/>
        <v>99371</v>
      </c>
      <c r="J259" s="183">
        <f t="shared" si="47"/>
        <v>99371</v>
      </c>
    </row>
    <row r="260" spans="1:10">
      <c r="A260" s="184">
        <v>714</v>
      </c>
      <c r="B260" s="184" t="s">
        <v>543</v>
      </c>
      <c r="C260" s="183">
        <v>4</v>
      </c>
      <c r="D260" s="183">
        <v>4</v>
      </c>
      <c r="E260" s="183">
        <v>35</v>
      </c>
      <c r="F260" s="183">
        <v>35</v>
      </c>
      <c r="G260" s="183">
        <v>105450</v>
      </c>
      <c r="H260" s="183">
        <v>105450</v>
      </c>
      <c r="I260" s="183">
        <f t="shared" si="47"/>
        <v>105489</v>
      </c>
      <c r="J260" s="183">
        <f t="shared" si="47"/>
        <v>105489</v>
      </c>
    </row>
    <row r="261" spans="1:10">
      <c r="A261" s="184">
        <v>714</v>
      </c>
      <c r="B261" s="184" t="s">
        <v>544</v>
      </c>
      <c r="C261" s="184">
        <v>4</v>
      </c>
      <c r="D261" s="184">
        <v>4</v>
      </c>
      <c r="E261" s="184">
        <v>35</v>
      </c>
      <c r="F261" s="184">
        <v>35</v>
      </c>
      <c r="G261" s="184">
        <v>110017</v>
      </c>
      <c r="H261" s="477">
        <v>88013.6</v>
      </c>
      <c r="I261" s="183">
        <f t="shared" ref="I261:I266" si="48">C261+E261+G261</f>
        <v>110056</v>
      </c>
      <c r="J261" s="321">
        <f t="shared" ref="J261:J266" si="49">D261+F261+H261</f>
        <v>88052.6</v>
      </c>
    </row>
    <row r="262" spans="1:10">
      <c r="A262" s="184">
        <v>714</v>
      </c>
      <c r="B262" s="184" t="s">
        <v>545</v>
      </c>
      <c r="C262" s="184">
        <v>4</v>
      </c>
      <c r="D262" s="184">
        <v>4</v>
      </c>
      <c r="E262" s="184">
        <v>35</v>
      </c>
      <c r="F262" s="184">
        <v>35</v>
      </c>
      <c r="G262" s="184">
        <v>117028</v>
      </c>
      <c r="H262" s="477">
        <v>93622.400000000009</v>
      </c>
      <c r="I262" s="183">
        <f t="shared" si="48"/>
        <v>117067</v>
      </c>
      <c r="J262" s="321">
        <f t="shared" si="49"/>
        <v>93661.400000000009</v>
      </c>
    </row>
    <row r="263" spans="1:10">
      <c r="A263" s="184">
        <v>714</v>
      </c>
      <c r="B263" s="184" t="s">
        <v>546</v>
      </c>
      <c r="C263" s="184">
        <v>4</v>
      </c>
      <c r="D263" s="184">
        <v>4</v>
      </c>
      <c r="E263" s="184">
        <v>35</v>
      </c>
      <c r="F263" s="184">
        <v>35</v>
      </c>
      <c r="G263" s="184">
        <v>117055</v>
      </c>
      <c r="H263" s="477">
        <v>93644</v>
      </c>
      <c r="I263" s="183">
        <f t="shared" si="48"/>
        <v>117094</v>
      </c>
      <c r="J263" s="321">
        <f t="shared" si="49"/>
        <v>93683</v>
      </c>
    </row>
    <row r="264" spans="1:10">
      <c r="A264" s="184">
        <v>714</v>
      </c>
      <c r="B264" s="184" t="s">
        <v>547</v>
      </c>
      <c r="C264" s="184">
        <v>4</v>
      </c>
      <c r="D264" s="184">
        <v>4</v>
      </c>
      <c r="E264" s="184">
        <v>34</v>
      </c>
      <c r="F264" s="184">
        <v>34</v>
      </c>
      <c r="G264" s="184">
        <v>117179</v>
      </c>
      <c r="H264" s="477">
        <v>93743.200000000012</v>
      </c>
      <c r="I264" s="183">
        <f t="shared" si="48"/>
        <v>117217</v>
      </c>
      <c r="J264" s="321">
        <f t="shared" si="49"/>
        <v>93781.200000000012</v>
      </c>
    </row>
    <row r="265" spans="1:10">
      <c r="A265" s="184">
        <v>714</v>
      </c>
      <c r="B265" s="184" t="s">
        <v>548</v>
      </c>
      <c r="C265" s="184">
        <v>4</v>
      </c>
      <c r="D265" s="184">
        <v>4</v>
      </c>
      <c r="E265" s="184">
        <v>34</v>
      </c>
      <c r="F265" s="184">
        <v>34</v>
      </c>
      <c r="G265" s="184">
        <v>119605</v>
      </c>
      <c r="H265" s="477">
        <v>95684</v>
      </c>
      <c r="I265" s="183">
        <f t="shared" si="48"/>
        <v>119643</v>
      </c>
      <c r="J265" s="321">
        <f t="shared" si="49"/>
        <v>95722</v>
      </c>
    </row>
    <row r="266" spans="1:10">
      <c r="A266" s="184">
        <v>714</v>
      </c>
      <c r="B266" s="184" t="s">
        <v>549</v>
      </c>
      <c r="C266" s="184">
        <v>4</v>
      </c>
      <c r="D266" s="184">
        <v>4</v>
      </c>
      <c r="E266" s="184">
        <v>34</v>
      </c>
      <c r="F266" s="184">
        <v>34</v>
      </c>
      <c r="G266" s="184">
        <v>123833</v>
      </c>
      <c r="H266" s="477">
        <v>99066.400000000009</v>
      </c>
      <c r="I266" s="183">
        <f t="shared" si="48"/>
        <v>123871</v>
      </c>
      <c r="J266" s="321">
        <f t="shared" si="49"/>
        <v>99104.400000000009</v>
      </c>
    </row>
  </sheetData>
  <mergeCells count="5">
    <mergeCell ref="I1:J1"/>
    <mergeCell ref="C5:D5"/>
    <mergeCell ref="E5:F5"/>
    <mergeCell ref="G5:H5"/>
    <mergeCell ref="I5:J5"/>
  </mergeCells>
  <pageMargins left="0.7" right="0.7" top="0.39" bottom="0.75" header="0.3" footer="0.3"/>
  <pageSetup paperSize="9" scale="79" orientation="portrait" r:id="rId1"/>
  <rowBreaks count="4" manualBreakCount="4">
    <brk id="58" max="9" man="1"/>
    <brk id="110" max="9" man="1"/>
    <brk id="162" max="9" man="1"/>
    <brk id="214" max="9" man="1"/>
  </rowBreaks>
</worksheet>
</file>

<file path=xl/worksheets/sheet21.xml><?xml version="1.0" encoding="utf-8"?>
<worksheet xmlns="http://schemas.openxmlformats.org/spreadsheetml/2006/main" xmlns:r="http://schemas.openxmlformats.org/officeDocument/2006/relationships">
  <sheetPr>
    <tabColor theme="3" tint="0.79998168889431442"/>
  </sheetPr>
  <dimension ref="A1:K146"/>
  <sheetViews>
    <sheetView topLeftCell="A4" workbookViewId="0">
      <selection activeCell="J19" sqref="J19"/>
    </sheetView>
  </sheetViews>
  <sheetFormatPr defaultRowHeight="15"/>
  <cols>
    <col min="1" max="1" width="10.88671875" style="130" customWidth="1"/>
    <col min="2" max="2" width="10" style="129" customWidth="1"/>
    <col min="3" max="3" width="9.5546875" style="305" customWidth="1"/>
    <col min="4" max="4" width="8.88671875" style="305"/>
    <col min="5" max="6" width="8.88671875" style="130"/>
    <col min="7" max="7" width="9" style="130" bestFit="1" customWidth="1"/>
    <col min="8" max="16384" width="8.88671875" style="130"/>
  </cols>
  <sheetData>
    <row r="1" spans="1:10" s="127" customFormat="1" ht="30" customHeight="1">
      <c r="A1" s="314" t="s">
        <v>567</v>
      </c>
      <c r="B1" s="301"/>
      <c r="C1" s="302"/>
      <c r="D1" s="302"/>
      <c r="E1" s="302"/>
      <c r="F1" s="302"/>
      <c r="G1" s="302"/>
      <c r="H1" s="571" t="s">
        <v>532</v>
      </c>
      <c r="I1" s="574"/>
      <c r="J1" s="572"/>
    </row>
    <row r="2" spans="1:10" ht="15.75">
      <c r="A2" s="315" t="s">
        <v>568</v>
      </c>
      <c r="B2" s="183"/>
      <c r="C2" s="316"/>
      <c r="D2" s="316"/>
      <c r="E2" s="316"/>
      <c r="F2" s="315" t="s">
        <v>813</v>
      </c>
      <c r="G2" s="316"/>
      <c r="H2" s="316"/>
      <c r="I2" s="316"/>
      <c r="J2" s="316"/>
    </row>
    <row r="3" spans="1:10">
      <c r="A3" s="316"/>
      <c r="B3" s="183"/>
      <c r="C3" s="316"/>
      <c r="D3" s="316"/>
      <c r="E3" s="316"/>
      <c r="F3" s="316"/>
      <c r="G3" s="316"/>
      <c r="H3" s="316"/>
      <c r="I3" s="316"/>
      <c r="J3" s="316"/>
    </row>
    <row r="4" spans="1:10">
      <c r="A4" s="316"/>
      <c r="B4" s="183"/>
      <c r="C4" s="316"/>
      <c r="D4" s="316"/>
      <c r="E4" s="316"/>
      <c r="F4" s="316"/>
      <c r="G4" s="316"/>
      <c r="H4" s="316"/>
      <c r="I4" s="316"/>
      <c r="J4" s="316"/>
    </row>
    <row r="5" spans="1:10" s="128" customFormat="1" ht="15.75">
      <c r="A5" s="315"/>
      <c r="B5" s="317"/>
      <c r="C5" s="575" t="s">
        <v>533</v>
      </c>
      <c r="D5" s="575"/>
      <c r="E5" s="575" t="s">
        <v>534</v>
      </c>
      <c r="F5" s="575"/>
      <c r="G5" s="575" t="s">
        <v>45</v>
      </c>
      <c r="H5" s="575"/>
      <c r="I5" s="575" t="s">
        <v>94</v>
      </c>
      <c r="J5" s="575"/>
    </row>
    <row r="6" spans="1:10" s="131" customFormat="1" ht="25.5">
      <c r="A6" s="318"/>
      <c r="B6" s="319" t="s">
        <v>514</v>
      </c>
      <c r="C6" s="319" t="s">
        <v>535</v>
      </c>
      <c r="D6" s="319" t="s">
        <v>536</v>
      </c>
      <c r="E6" s="319" t="s">
        <v>535</v>
      </c>
      <c r="F6" s="319" t="s">
        <v>536</v>
      </c>
      <c r="G6" s="319" t="s">
        <v>535</v>
      </c>
      <c r="H6" s="319" t="s">
        <v>536</v>
      </c>
      <c r="I6" s="319" t="s">
        <v>535</v>
      </c>
      <c r="J6" s="319" t="s">
        <v>536</v>
      </c>
    </row>
    <row r="7" spans="1:10" s="131" customFormat="1" ht="12.75">
      <c r="A7" s="320" t="s">
        <v>537</v>
      </c>
      <c r="B7" s="318"/>
      <c r="C7" s="318"/>
      <c r="D7" s="318"/>
      <c r="E7" s="318"/>
      <c r="F7" s="318"/>
      <c r="G7" s="318"/>
      <c r="H7" s="318"/>
      <c r="I7" s="318"/>
      <c r="J7" s="318"/>
    </row>
    <row r="8" spans="1:10">
      <c r="A8" s="183"/>
      <c r="B8" s="183" t="s">
        <v>538</v>
      </c>
      <c r="C8" s="183">
        <f>+C15+C22+C29+C36+C43+C50+C57+C64+C71+C78+C85+C92+C99+C106+C113+C120+C127+C134+C141</f>
        <v>15</v>
      </c>
      <c r="D8" s="183">
        <f t="shared" ref="D8:J8" si="0">+D15+D22+D29+D36+D43+D50+D57+D64+D71+D78+D85+D92+D99+D106+D113+D120+D127+D134+D141</f>
        <v>15</v>
      </c>
      <c r="E8" s="429">
        <f t="shared" si="0"/>
        <v>395</v>
      </c>
      <c r="F8" s="429">
        <f t="shared" si="0"/>
        <v>395</v>
      </c>
      <c r="G8" s="429">
        <f t="shared" si="0"/>
        <v>2168024</v>
      </c>
      <c r="H8" s="478">
        <f t="shared" si="0"/>
        <v>1927949.5000000002</v>
      </c>
      <c r="I8" s="429">
        <f t="shared" si="0"/>
        <v>2168434</v>
      </c>
      <c r="J8" s="478">
        <f t="shared" si="0"/>
        <v>1928359.5000000002</v>
      </c>
    </row>
    <row r="9" spans="1:10">
      <c r="A9" s="183"/>
      <c r="B9" s="183" t="s">
        <v>539</v>
      </c>
      <c r="C9" s="183">
        <f t="shared" ref="C9:J9" si="1">+C16+C23+C30+C37+C44+C51+C58+C65+C72+C79+C86+C93+C100+C107+C114+C121+C128+C135+C142</f>
        <v>15</v>
      </c>
      <c r="D9" s="183">
        <f t="shared" si="1"/>
        <v>15</v>
      </c>
      <c r="E9" s="429">
        <f t="shared" si="1"/>
        <v>401</v>
      </c>
      <c r="F9" s="429">
        <f t="shared" si="1"/>
        <v>401</v>
      </c>
      <c r="G9" s="429">
        <f t="shared" si="1"/>
        <v>2179212</v>
      </c>
      <c r="H9" s="478">
        <f t="shared" si="1"/>
        <v>1936845.0999999999</v>
      </c>
      <c r="I9" s="429">
        <f t="shared" si="1"/>
        <v>2179628</v>
      </c>
      <c r="J9" s="478">
        <f t="shared" si="1"/>
        <v>1937261.0999999999</v>
      </c>
    </row>
    <row r="10" spans="1:10">
      <c r="A10" s="183"/>
      <c r="B10" s="183" t="s">
        <v>540</v>
      </c>
      <c r="C10" s="183">
        <f t="shared" ref="C10:J11" si="2">+C17+C24+C31+C38+C45+C52+C59+C66+C73+C80+C87+C94+C101+C108+C115+C122+C129+C136+C143</f>
        <v>15</v>
      </c>
      <c r="D10" s="183">
        <f t="shared" si="2"/>
        <v>15</v>
      </c>
      <c r="E10" s="429">
        <f t="shared" si="2"/>
        <v>404</v>
      </c>
      <c r="F10" s="429">
        <f t="shared" si="2"/>
        <v>404</v>
      </c>
      <c r="G10" s="429">
        <f t="shared" si="2"/>
        <v>2188352</v>
      </c>
      <c r="H10" s="478">
        <f t="shared" si="2"/>
        <v>1944831.5</v>
      </c>
      <c r="I10" s="429">
        <f t="shared" si="2"/>
        <v>2188771</v>
      </c>
      <c r="J10" s="478">
        <f t="shared" si="2"/>
        <v>1945250.5</v>
      </c>
    </row>
    <row r="11" spans="1:10">
      <c r="A11" s="183"/>
      <c r="B11" s="183" t="s">
        <v>541</v>
      </c>
      <c r="C11" s="183">
        <f t="shared" ref="C11:J11" si="3">+C18+C25+C32+C39+C46+C53+C60+C67+C74+C81+C88+C95+C102+C109+C116+C123+C130+C137+C144</f>
        <v>16</v>
      </c>
      <c r="D11" s="183">
        <f t="shared" si="3"/>
        <v>16</v>
      </c>
      <c r="E11" s="429">
        <f t="shared" si="3"/>
        <v>410</v>
      </c>
      <c r="F11" s="429">
        <f t="shared" si="2"/>
        <v>391</v>
      </c>
      <c r="G11" s="429">
        <f t="shared" si="3"/>
        <v>2198452</v>
      </c>
      <c r="H11" s="478">
        <f t="shared" si="3"/>
        <v>1953737.9000000004</v>
      </c>
      <c r="I11" s="429">
        <f t="shared" si="3"/>
        <v>2198878</v>
      </c>
      <c r="J11" s="478">
        <f t="shared" si="3"/>
        <v>1954144.9000000004</v>
      </c>
    </row>
    <row r="12" spans="1:10">
      <c r="A12" s="183"/>
      <c r="B12" s="183" t="s">
        <v>542</v>
      </c>
      <c r="C12" s="183">
        <f t="shared" ref="C12:J12" si="4">+C19+C26+C33+C40+C47+C54+C61+C68+C75+C82+C89+C96+C103+C110+C117+C124+C131+C138+C145</f>
        <v>15</v>
      </c>
      <c r="D12" s="183">
        <f t="shared" si="4"/>
        <v>15</v>
      </c>
      <c r="E12" s="429">
        <f t="shared" si="4"/>
        <v>420</v>
      </c>
      <c r="F12" s="429">
        <f t="shared" si="4"/>
        <v>420</v>
      </c>
      <c r="G12" s="429">
        <f t="shared" si="4"/>
        <v>2216143</v>
      </c>
      <c r="H12" s="429">
        <f t="shared" si="4"/>
        <v>1968051</v>
      </c>
      <c r="I12" s="429">
        <f t="shared" si="4"/>
        <v>2216578</v>
      </c>
      <c r="J12" s="429">
        <f t="shared" si="4"/>
        <v>1968486</v>
      </c>
    </row>
    <row r="13" spans="1:10">
      <c r="A13" s="183"/>
      <c r="B13" s="183" t="s">
        <v>543</v>
      </c>
      <c r="C13" s="183">
        <f t="shared" ref="C13:J13" si="5">+C20+C27+C34+C41+C48+C55+C62+C69+C76+C83+C90+C97+C104+C111+C118+C125+C132+C139+C146</f>
        <v>15</v>
      </c>
      <c r="D13" s="183">
        <f t="shared" si="5"/>
        <v>15</v>
      </c>
      <c r="E13" s="429">
        <f t="shared" si="5"/>
        <v>422</v>
      </c>
      <c r="F13" s="429">
        <f t="shared" si="5"/>
        <v>422</v>
      </c>
      <c r="G13" s="429">
        <f t="shared" si="5"/>
        <v>2220563</v>
      </c>
      <c r="H13" s="478">
        <f t="shared" si="5"/>
        <v>128940.3</v>
      </c>
      <c r="I13" s="429">
        <f t="shared" si="5"/>
        <v>2221000</v>
      </c>
      <c r="J13" s="478">
        <f t="shared" si="5"/>
        <v>129377.3</v>
      </c>
    </row>
    <row r="14" spans="1:10">
      <c r="A14" s="320" t="s">
        <v>550</v>
      </c>
      <c r="B14" s="183"/>
      <c r="C14" s="183"/>
      <c r="D14" s="183"/>
      <c r="E14" s="183"/>
      <c r="F14" s="183"/>
      <c r="G14" s="183"/>
      <c r="H14" s="183"/>
      <c r="I14" s="183"/>
      <c r="J14" s="183"/>
    </row>
    <row r="15" spans="1:10">
      <c r="A15" s="183"/>
      <c r="B15" s="183" t="s">
        <v>538</v>
      </c>
      <c r="C15" s="183">
        <v>3</v>
      </c>
      <c r="D15" s="183">
        <v>3</v>
      </c>
      <c r="E15" s="183">
        <v>20</v>
      </c>
      <c r="F15" s="183">
        <v>20</v>
      </c>
      <c r="G15" s="183">
        <v>109217</v>
      </c>
      <c r="H15" s="183">
        <v>109217</v>
      </c>
      <c r="I15" s="183">
        <f t="shared" ref="I15:J30" si="6">C15+E15+G15</f>
        <v>109240</v>
      </c>
      <c r="J15" s="183">
        <f t="shared" si="6"/>
        <v>109240</v>
      </c>
    </row>
    <row r="16" spans="1:10">
      <c r="A16" s="183"/>
      <c r="B16" s="183" t="s">
        <v>539</v>
      </c>
      <c r="C16" s="183">
        <v>3</v>
      </c>
      <c r="D16" s="183">
        <v>3</v>
      </c>
      <c r="E16" s="183">
        <v>20</v>
      </c>
      <c r="F16" s="183">
        <v>20</v>
      </c>
      <c r="G16" s="183">
        <v>109412</v>
      </c>
      <c r="H16" s="183">
        <v>109412</v>
      </c>
      <c r="I16" s="183">
        <f t="shared" si="6"/>
        <v>109435</v>
      </c>
      <c r="J16" s="183">
        <f t="shared" si="6"/>
        <v>109435</v>
      </c>
    </row>
    <row r="17" spans="1:10">
      <c r="A17" s="183"/>
      <c r="B17" s="183" t="s">
        <v>540</v>
      </c>
      <c r="C17" s="183">
        <v>3</v>
      </c>
      <c r="D17" s="183">
        <v>3</v>
      </c>
      <c r="E17" s="183">
        <v>22</v>
      </c>
      <c r="F17" s="183">
        <v>22</v>
      </c>
      <c r="G17" s="183">
        <v>110095</v>
      </c>
      <c r="H17" s="183">
        <v>110095</v>
      </c>
      <c r="I17" s="183">
        <f t="shared" si="6"/>
        <v>110120</v>
      </c>
      <c r="J17" s="183">
        <f t="shared" si="6"/>
        <v>110120</v>
      </c>
    </row>
    <row r="18" spans="1:10">
      <c r="A18" s="183"/>
      <c r="B18" s="183" t="s">
        <v>541</v>
      </c>
      <c r="C18" s="183">
        <v>4</v>
      </c>
      <c r="D18" s="183">
        <v>4</v>
      </c>
      <c r="E18" s="183">
        <v>22</v>
      </c>
      <c r="F18" s="183">
        <v>22</v>
      </c>
      <c r="G18" s="183">
        <v>110808</v>
      </c>
      <c r="H18" s="183">
        <v>110808</v>
      </c>
      <c r="I18" s="183">
        <f t="shared" si="6"/>
        <v>110834</v>
      </c>
      <c r="J18" s="183">
        <f t="shared" si="6"/>
        <v>110834</v>
      </c>
    </row>
    <row r="19" spans="1:10">
      <c r="A19" s="183"/>
      <c r="B19" s="183" t="s">
        <v>542</v>
      </c>
      <c r="C19" s="183">
        <v>3</v>
      </c>
      <c r="D19" s="183">
        <v>3</v>
      </c>
      <c r="E19" s="183">
        <v>26</v>
      </c>
      <c r="F19" s="183">
        <v>26</v>
      </c>
      <c r="G19" s="183">
        <v>111327</v>
      </c>
      <c r="H19" s="183">
        <v>111327</v>
      </c>
      <c r="I19" s="183">
        <f t="shared" si="6"/>
        <v>111356</v>
      </c>
      <c r="J19" s="183">
        <f t="shared" si="6"/>
        <v>111356</v>
      </c>
    </row>
    <row r="20" spans="1:10">
      <c r="A20" s="183"/>
      <c r="B20" s="183" t="s">
        <v>543</v>
      </c>
      <c r="C20" s="183">
        <v>3</v>
      </c>
      <c r="D20" s="183">
        <v>3</v>
      </c>
      <c r="E20" s="183">
        <v>26</v>
      </c>
      <c r="F20" s="183">
        <v>26</v>
      </c>
      <c r="G20" s="183">
        <v>111937</v>
      </c>
      <c r="H20" s="183">
        <v>0</v>
      </c>
      <c r="I20" s="183">
        <f t="shared" si="6"/>
        <v>111966</v>
      </c>
      <c r="J20" s="183">
        <f t="shared" si="6"/>
        <v>29</v>
      </c>
    </row>
    <row r="21" spans="1:10">
      <c r="A21" s="320" t="s">
        <v>707</v>
      </c>
      <c r="B21" s="183"/>
      <c r="C21" s="183"/>
      <c r="D21" s="183"/>
      <c r="E21" s="183"/>
      <c r="F21" s="183"/>
      <c r="G21" s="183"/>
      <c r="H21" s="183"/>
      <c r="I21" s="183"/>
      <c r="J21" s="183"/>
    </row>
    <row r="22" spans="1:10">
      <c r="A22" s="183">
        <v>214</v>
      </c>
      <c r="B22" s="183" t="s">
        <v>538</v>
      </c>
      <c r="C22" s="183">
        <v>0</v>
      </c>
      <c r="D22" s="183">
        <v>0</v>
      </c>
      <c r="E22" s="183">
        <v>5</v>
      </c>
      <c r="F22" s="183">
        <v>5</v>
      </c>
      <c r="G22" s="183">
        <v>111905</v>
      </c>
      <c r="H22" s="183">
        <v>111905</v>
      </c>
      <c r="I22" s="183">
        <f t="shared" ref="I22:I27" si="7">C22+E22+G22</f>
        <v>111910</v>
      </c>
      <c r="J22" s="183">
        <f t="shared" si="6"/>
        <v>111910</v>
      </c>
    </row>
    <row r="23" spans="1:10">
      <c r="A23" s="183">
        <v>214</v>
      </c>
      <c r="B23" s="183" t="s">
        <v>539</v>
      </c>
      <c r="C23" s="183">
        <v>0</v>
      </c>
      <c r="D23" s="183">
        <v>0</v>
      </c>
      <c r="E23" s="183">
        <v>6</v>
      </c>
      <c r="F23" s="183">
        <v>6</v>
      </c>
      <c r="G23" s="183">
        <v>112496</v>
      </c>
      <c r="H23" s="183">
        <v>112496</v>
      </c>
      <c r="I23" s="183">
        <f t="shared" si="7"/>
        <v>112502</v>
      </c>
      <c r="J23" s="183">
        <f t="shared" si="6"/>
        <v>112502</v>
      </c>
    </row>
    <row r="24" spans="1:10">
      <c r="A24" s="183">
        <v>214</v>
      </c>
      <c r="B24" s="183" t="s">
        <v>540</v>
      </c>
      <c r="C24" s="183">
        <v>0</v>
      </c>
      <c r="D24" s="183">
        <v>0</v>
      </c>
      <c r="E24" s="183">
        <v>6</v>
      </c>
      <c r="F24" s="183">
        <v>6</v>
      </c>
      <c r="G24" s="183">
        <v>112760</v>
      </c>
      <c r="H24" s="183">
        <v>112760</v>
      </c>
      <c r="I24" s="183">
        <f t="shared" si="7"/>
        <v>112766</v>
      </c>
      <c r="J24" s="183">
        <f t="shared" si="6"/>
        <v>112766</v>
      </c>
    </row>
    <row r="25" spans="1:10">
      <c r="A25" s="183">
        <v>214</v>
      </c>
      <c r="B25" s="183" t="s">
        <v>541</v>
      </c>
      <c r="C25" s="183">
        <v>0</v>
      </c>
      <c r="D25" s="183">
        <v>0</v>
      </c>
      <c r="E25" s="183">
        <v>6</v>
      </c>
      <c r="F25" s="183">
        <v>6</v>
      </c>
      <c r="G25" s="183">
        <v>113122</v>
      </c>
      <c r="H25" s="183">
        <v>113122</v>
      </c>
      <c r="I25" s="183">
        <f t="shared" si="7"/>
        <v>113128</v>
      </c>
      <c r="J25" s="183">
        <f t="shared" si="6"/>
        <v>113128</v>
      </c>
    </row>
    <row r="26" spans="1:10">
      <c r="A26" s="183">
        <v>214</v>
      </c>
      <c r="B26" s="183" t="s">
        <v>542</v>
      </c>
      <c r="C26" s="183">
        <v>0</v>
      </c>
      <c r="D26" s="183">
        <v>0</v>
      </c>
      <c r="E26" s="183">
        <v>6</v>
      </c>
      <c r="F26" s="183">
        <v>6</v>
      </c>
      <c r="G26" s="183">
        <v>113894</v>
      </c>
      <c r="H26" s="183">
        <v>113894</v>
      </c>
      <c r="I26" s="183">
        <f t="shared" si="7"/>
        <v>113900</v>
      </c>
      <c r="J26" s="183">
        <f t="shared" si="6"/>
        <v>113900</v>
      </c>
    </row>
    <row r="27" spans="1:10">
      <c r="A27" s="183">
        <v>214</v>
      </c>
      <c r="B27" s="183" t="s">
        <v>543</v>
      </c>
      <c r="C27" s="183">
        <v>0</v>
      </c>
      <c r="D27" s="183">
        <v>0</v>
      </c>
      <c r="E27" s="183">
        <v>6</v>
      </c>
      <c r="F27" s="183">
        <v>6</v>
      </c>
      <c r="G27" s="183">
        <v>114373</v>
      </c>
      <c r="H27" s="183">
        <v>0</v>
      </c>
      <c r="I27" s="183">
        <f t="shared" si="7"/>
        <v>114379</v>
      </c>
      <c r="J27" s="183">
        <f t="shared" si="6"/>
        <v>6</v>
      </c>
    </row>
    <row r="28" spans="1:10">
      <c r="A28" s="320" t="s">
        <v>676</v>
      </c>
      <c r="B28" s="183"/>
      <c r="C28" s="183"/>
      <c r="D28" s="183"/>
      <c r="E28" s="183"/>
      <c r="F28" s="183"/>
      <c r="G28" s="183"/>
      <c r="H28" s="183"/>
      <c r="I28" s="183"/>
      <c r="J28" s="183"/>
    </row>
    <row r="29" spans="1:10">
      <c r="A29" s="183">
        <v>215</v>
      </c>
      <c r="B29" s="183" t="s">
        <v>538</v>
      </c>
      <c r="C29" s="183">
        <v>0</v>
      </c>
      <c r="D29" s="183">
        <v>0</v>
      </c>
      <c r="E29" s="183">
        <v>9</v>
      </c>
      <c r="F29" s="183">
        <v>9</v>
      </c>
      <c r="G29" s="183">
        <v>86905</v>
      </c>
      <c r="H29" s="183">
        <v>86905</v>
      </c>
      <c r="I29" s="183">
        <f t="shared" si="6"/>
        <v>86914</v>
      </c>
      <c r="J29" s="183">
        <f t="shared" si="6"/>
        <v>86914</v>
      </c>
    </row>
    <row r="30" spans="1:10">
      <c r="A30" s="183">
        <v>215</v>
      </c>
      <c r="B30" s="183" t="s">
        <v>539</v>
      </c>
      <c r="C30" s="183">
        <v>0</v>
      </c>
      <c r="D30" s="183">
        <v>0</v>
      </c>
      <c r="E30" s="183">
        <v>9</v>
      </c>
      <c r="F30" s="183">
        <v>9</v>
      </c>
      <c r="G30" s="183">
        <v>86949</v>
      </c>
      <c r="H30" s="183">
        <v>86949</v>
      </c>
      <c r="I30" s="183">
        <f t="shared" si="6"/>
        <v>86958</v>
      </c>
      <c r="J30" s="183">
        <f t="shared" si="6"/>
        <v>86958</v>
      </c>
    </row>
    <row r="31" spans="1:10">
      <c r="A31" s="183">
        <v>215</v>
      </c>
      <c r="B31" s="183" t="s">
        <v>540</v>
      </c>
      <c r="C31" s="183">
        <v>0</v>
      </c>
      <c r="D31" s="183">
        <v>0</v>
      </c>
      <c r="E31" s="183">
        <v>9</v>
      </c>
      <c r="F31" s="183">
        <v>9</v>
      </c>
      <c r="G31" s="183">
        <v>87573</v>
      </c>
      <c r="H31" s="183">
        <v>87573</v>
      </c>
      <c r="I31" s="183">
        <f t="shared" ref="I31:J76" si="8">C31+E31+G31</f>
        <v>87582</v>
      </c>
      <c r="J31" s="183">
        <f t="shared" si="8"/>
        <v>87582</v>
      </c>
    </row>
    <row r="32" spans="1:10">
      <c r="A32" s="183">
        <v>215</v>
      </c>
      <c r="B32" s="183" t="s">
        <v>541</v>
      </c>
      <c r="C32" s="183">
        <v>0</v>
      </c>
      <c r="D32" s="183">
        <v>0</v>
      </c>
      <c r="E32" s="183">
        <v>9</v>
      </c>
      <c r="F32" s="183">
        <v>9</v>
      </c>
      <c r="G32" s="183">
        <v>88064</v>
      </c>
      <c r="H32" s="183">
        <v>88064</v>
      </c>
      <c r="I32" s="183">
        <f t="shared" si="8"/>
        <v>88073</v>
      </c>
      <c r="J32" s="183">
        <f t="shared" si="8"/>
        <v>88073</v>
      </c>
    </row>
    <row r="33" spans="1:10">
      <c r="A33" s="183">
        <v>215</v>
      </c>
      <c r="B33" s="183" t="s">
        <v>542</v>
      </c>
      <c r="C33" s="183">
        <v>0</v>
      </c>
      <c r="D33" s="183">
        <v>0</v>
      </c>
      <c r="E33" s="183">
        <v>9</v>
      </c>
      <c r="F33" s="183">
        <v>9</v>
      </c>
      <c r="G33" s="183">
        <v>88349</v>
      </c>
      <c r="H33" s="183">
        <v>88349</v>
      </c>
      <c r="I33" s="183">
        <f t="shared" si="8"/>
        <v>88358</v>
      </c>
      <c r="J33" s="183">
        <f t="shared" si="8"/>
        <v>88358</v>
      </c>
    </row>
    <row r="34" spans="1:10">
      <c r="A34" s="183">
        <v>215</v>
      </c>
      <c r="B34" s="183" t="s">
        <v>543</v>
      </c>
      <c r="C34" s="183">
        <v>0</v>
      </c>
      <c r="D34" s="183">
        <v>0</v>
      </c>
      <c r="E34" s="183">
        <v>9</v>
      </c>
      <c r="F34" s="183">
        <v>9</v>
      </c>
      <c r="G34" s="183">
        <v>88668</v>
      </c>
      <c r="H34" s="183">
        <v>0</v>
      </c>
      <c r="I34" s="183">
        <f t="shared" si="8"/>
        <v>88677</v>
      </c>
      <c r="J34" s="183">
        <f t="shared" si="8"/>
        <v>9</v>
      </c>
    </row>
    <row r="35" spans="1:10">
      <c r="A35" s="320" t="s">
        <v>551</v>
      </c>
      <c r="B35" s="183"/>
      <c r="C35" s="183"/>
      <c r="D35" s="183"/>
      <c r="E35" s="183"/>
      <c r="F35" s="183"/>
      <c r="G35" s="183"/>
      <c r="H35" s="183"/>
      <c r="I35" s="183"/>
      <c r="J35" s="183"/>
    </row>
    <row r="36" spans="1:10">
      <c r="A36" s="183">
        <v>291</v>
      </c>
      <c r="B36" s="183" t="s">
        <v>538</v>
      </c>
      <c r="C36" s="183">
        <v>0</v>
      </c>
      <c r="D36" s="183">
        <v>0</v>
      </c>
      <c r="E36" s="183">
        <v>12</v>
      </c>
      <c r="F36" s="183">
        <v>12</v>
      </c>
      <c r="G36" s="183">
        <v>130611</v>
      </c>
      <c r="H36" s="183">
        <v>130611</v>
      </c>
      <c r="I36" s="183">
        <f t="shared" si="8"/>
        <v>130623</v>
      </c>
      <c r="J36" s="183">
        <f t="shared" si="8"/>
        <v>130623</v>
      </c>
    </row>
    <row r="37" spans="1:10">
      <c r="A37" s="183">
        <v>291</v>
      </c>
      <c r="B37" s="183" t="s">
        <v>539</v>
      </c>
      <c r="C37" s="183">
        <v>0</v>
      </c>
      <c r="D37" s="183">
        <v>0</v>
      </c>
      <c r="E37" s="183">
        <v>12</v>
      </c>
      <c r="F37" s="183">
        <v>12</v>
      </c>
      <c r="G37" s="183">
        <v>130444</v>
      </c>
      <c r="H37" s="183">
        <v>130444</v>
      </c>
      <c r="I37" s="183">
        <f t="shared" si="8"/>
        <v>130456</v>
      </c>
      <c r="J37" s="183">
        <f t="shared" si="8"/>
        <v>130456</v>
      </c>
    </row>
    <row r="38" spans="1:10">
      <c r="A38" s="183">
        <v>291</v>
      </c>
      <c r="B38" s="183" t="s">
        <v>540</v>
      </c>
      <c r="C38" s="183">
        <v>0</v>
      </c>
      <c r="D38" s="183">
        <v>0</v>
      </c>
      <c r="E38" s="183">
        <v>12</v>
      </c>
      <c r="F38" s="183">
        <v>12</v>
      </c>
      <c r="G38" s="183">
        <v>130442</v>
      </c>
      <c r="H38" s="183">
        <v>130442</v>
      </c>
      <c r="I38" s="183">
        <f t="shared" si="8"/>
        <v>130454</v>
      </c>
      <c r="J38" s="183">
        <f t="shared" si="8"/>
        <v>130454</v>
      </c>
    </row>
    <row r="39" spans="1:10">
      <c r="A39" s="183">
        <v>291</v>
      </c>
      <c r="B39" s="183" t="s">
        <v>541</v>
      </c>
      <c r="C39" s="183">
        <v>0</v>
      </c>
      <c r="D39" s="183">
        <v>0</v>
      </c>
      <c r="E39" s="183">
        <v>13</v>
      </c>
      <c r="F39" s="183">
        <v>13</v>
      </c>
      <c r="G39" s="183">
        <v>130792</v>
      </c>
      <c r="H39" s="183">
        <v>130792</v>
      </c>
      <c r="I39" s="183">
        <f t="shared" si="8"/>
        <v>130805</v>
      </c>
      <c r="J39" s="183">
        <f t="shared" si="8"/>
        <v>130805</v>
      </c>
    </row>
    <row r="40" spans="1:10">
      <c r="A40" s="183">
        <v>291</v>
      </c>
      <c r="B40" s="183" t="s">
        <v>542</v>
      </c>
      <c r="C40" s="183">
        <v>0</v>
      </c>
      <c r="D40" s="183">
        <v>0</v>
      </c>
      <c r="E40" s="183">
        <v>15</v>
      </c>
      <c r="F40" s="183">
        <v>15</v>
      </c>
      <c r="G40" s="183">
        <v>131359</v>
      </c>
      <c r="H40" s="183">
        <v>131359</v>
      </c>
      <c r="I40" s="183">
        <f t="shared" si="8"/>
        <v>131374</v>
      </c>
      <c r="J40" s="183">
        <f t="shared" si="8"/>
        <v>131374</v>
      </c>
    </row>
    <row r="41" spans="1:10">
      <c r="A41" s="183">
        <v>291</v>
      </c>
      <c r="B41" s="183" t="s">
        <v>543</v>
      </c>
      <c r="C41" s="183">
        <v>0</v>
      </c>
      <c r="D41" s="183">
        <v>0</v>
      </c>
      <c r="E41" s="183">
        <v>16</v>
      </c>
      <c r="F41" s="183">
        <v>16</v>
      </c>
      <c r="G41" s="183">
        <v>132021</v>
      </c>
      <c r="H41" s="183">
        <v>0</v>
      </c>
      <c r="I41" s="183">
        <f t="shared" si="8"/>
        <v>132037</v>
      </c>
      <c r="J41" s="183">
        <f t="shared" si="8"/>
        <v>16</v>
      </c>
    </row>
    <row r="42" spans="1:10">
      <c r="A42" s="320" t="s">
        <v>552</v>
      </c>
      <c r="B42" s="183"/>
      <c r="C42" s="183"/>
      <c r="D42" s="183"/>
      <c r="E42" s="183"/>
      <c r="F42" s="183"/>
      <c r="G42" s="183"/>
      <c r="H42" s="183"/>
      <c r="I42" s="183"/>
      <c r="J42" s="183"/>
    </row>
    <row r="43" spans="1:10">
      <c r="A43" s="183">
        <v>292</v>
      </c>
      <c r="B43" s="183" t="s">
        <v>538</v>
      </c>
      <c r="C43" s="183">
        <v>0</v>
      </c>
      <c r="D43" s="183">
        <v>0</v>
      </c>
      <c r="E43" s="183">
        <v>7</v>
      </c>
      <c r="F43" s="183">
        <v>7</v>
      </c>
      <c r="G43" s="183">
        <v>138156</v>
      </c>
      <c r="H43" s="321">
        <f>+G43*80%</f>
        <v>110524.8</v>
      </c>
      <c r="I43" s="183">
        <f t="shared" si="8"/>
        <v>138163</v>
      </c>
      <c r="J43" s="321">
        <f t="shared" si="8"/>
        <v>110531.8</v>
      </c>
    </row>
    <row r="44" spans="1:10">
      <c r="A44" s="183">
        <v>292</v>
      </c>
      <c r="B44" s="183" t="s">
        <v>539</v>
      </c>
      <c r="C44" s="183">
        <v>0</v>
      </c>
      <c r="D44" s="183">
        <v>0</v>
      </c>
      <c r="E44" s="183">
        <v>8</v>
      </c>
      <c r="F44" s="183">
        <v>8</v>
      </c>
      <c r="G44" s="183">
        <v>138763</v>
      </c>
      <c r="H44" s="321">
        <f t="shared" ref="H44:H47" si="9">+G44*80%</f>
        <v>111010.40000000001</v>
      </c>
      <c r="I44" s="183">
        <f t="shared" si="8"/>
        <v>138771</v>
      </c>
      <c r="J44" s="321">
        <f t="shared" si="8"/>
        <v>111018.40000000001</v>
      </c>
    </row>
    <row r="45" spans="1:10">
      <c r="A45" s="183">
        <v>292</v>
      </c>
      <c r="B45" s="183" t="s">
        <v>540</v>
      </c>
      <c r="C45" s="183">
        <v>0</v>
      </c>
      <c r="D45" s="183">
        <v>0</v>
      </c>
      <c r="E45" s="183">
        <v>8</v>
      </c>
      <c r="F45" s="183">
        <v>8</v>
      </c>
      <c r="G45" s="183">
        <v>140429</v>
      </c>
      <c r="H45" s="321">
        <f t="shared" si="9"/>
        <v>112343.20000000001</v>
      </c>
      <c r="I45" s="183">
        <f t="shared" si="8"/>
        <v>140437</v>
      </c>
      <c r="J45" s="321">
        <f t="shared" si="8"/>
        <v>112351.20000000001</v>
      </c>
    </row>
    <row r="46" spans="1:10">
      <c r="A46" s="183">
        <v>292</v>
      </c>
      <c r="B46" s="183" t="s">
        <v>541</v>
      </c>
      <c r="C46" s="183">
        <v>0</v>
      </c>
      <c r="D46" s="183">
        <v>0</v>
      </c>
      <c r="E46" s="183">
        <v>8</v>
      </c>
      <c r="F46" s="183">
        <v>8</v>
      </c>
      <c r="G46" s="183">
        <v>141675</v>
      </c>
      <c r="H46" s="321">
        <f t="shared" si="9"/>
        <v>113340</v>
      </c>
      <c r="I46" s="183">
        <f t="shared" si="8"/>
        <v>141683</v>
      </c>
      <c r="J46" s="321">
        <f t="shared" si="8"/>
        <v>113348</v>
      </c>
    </row>
    <row r="47" spans="1:10">
      <c r="A47" s="183">
        <v>292</v>
      </c>
      <c r="B47" s="183" t="s">
        <v>542</v>
      </c>
      <c r="C47" s="183">
        <v>0</v>
      </c>
      <c r="D47" s="183">
        <v>0</v>
      </c>
      <c r="E47" s="183">
        <v>8</v>
      </c>
      <c r="F47" s="183">
        <v>8</v>
      </c>
      <c r="G47" s="183">
        <v>142512</v>
      </c>
      <c r="H47" s="321">
        <f t="shared" si="9"/>
        <v>114009.60000000001</v>
      </c>
      <c r="I47" s="183">
        <f t="shared" si="8"/>
        <v>142520</v>
      </c>
      <c r="J47" s="321">
        <f t="shared" si="8"/>
        <v>114017.60000000001</v>
      </c>
    </row>
    <row r="48" spans="1:10">
      <c r="A48" s="183">
        <v>292</v>
      </c>
      <c r="B48" s="183" t="s">
        <v>543</v>
      </c>
      <c r="C48" s="183">
        <v>0</v>
      </c>
      <c r="D48" s="183">
        <v>0</v>
      </c>
      <c r="E48" s="183">
        <v>8</v>
      </c>
      <c r="F48" s="183">
        <v>8</v>
      </c>
      <c r="G48" s="183">
        <v>142804</v>
      </c>
      <c r="H48" s="183">
        <v>0</v>
      </c>
      <c r="I48" s="183">
        <f t="shared" si="8"/>
        <v>142812</v>
      </c>
      <c r="J48" s="183">
        <f t="shared" si="8"/>
        <v>8</v>
      </c>
    </row>
    <row r="49" spans="1:11">
      <c r="A49" s="320" t="s">
        <v>553</v>
      </c>
      <c r="B49" s="183"/>
      <c r="C49" s="183"/>
      <c r="D49" s="183"/>
      <c r="E49" s="183"/>
      <c r="F49" s="183"/>
      <c r="G49" s="183"/>
      <c r="H49" s="183"/>
      <c r="I49" s="183"/>
      <c r="J49" s="183"/>
    </row>
    <row r="50" spans="1:11">
      <c r="A50" s="183">
        <v>293</v>
      </c>
      <c r="B50" s="183" t="s">
        <v>538</v>
      </c>
      <c r="C50" s="183">
        <v>0</v>
      </c>
      <c r="D50" s="183">
        <v>0</v>
      </c>
      <c r="E50" s="183">
        <v>17</v>
      </c>
      <c r="F50" s="183">
        <v>17</v>
      </c>
      <c r="G50" s="183">
        <v>106168</v>
      </c>
      <c r="H50" s="321">
        <f>+G50*80%</f>
        <v>84934.400000000009</v>
      </c>
      <c r="I50" s="183">
        <f t="shared" si="8"/>
        <v>106185</v>
      </c>
      <c r="J50" s="321">
        <f t="shared" si="8"/>
        <v>84951.400000000009</v>
      </c>
    </row>
    <row r="51" spans="1:11">
      <c r="A51" s="183">
        <v>293</v>
      </c>
      <c r="B51" s="183" t="s">
        <v>539</v>
      </c>
      <c r="C51" s="183">
        <v>0</v>
      </c>
      <c r="D51" s="183">
        <v>0</v>
      </c>
      <c r="E51" s="183">
        <v>17</v>
      </c>
      <c r="F51" s="183">
        <v>17</v>
      </c>
      <c r="G51" s="183">
        <v>106438</v>
      </c>
      <c r="H51" s="321">
        <f t="shared" ref="H51:H54" si="10">+G51*80%</f>
        <v>85150.400000000009</v>
      </c>
      <c r="I51" s="183">
        <f t="shared" si="8"/>
        <v>106455</v>
      </c>
      <c r="J51" s="321">
        <f t="shared" si="8"/>
        <v>85167.400000000009</v>
      </c>
    </row>
    <row r="52" spans="1:11">
      <c r="A52" s="183">
        <v>293</v>
      </c>
      <c r="B52" s="183" t="s">
        <v>540</v>
      </c>
      <c r="C52" s="183">
        <v>0</v>
      </c>
      <c r="D52" s="183">
        <v>0</v>
      </c>
      <c r="E52" s="183">
        <v>17</v>
      </c>
      <c r="F52" s="183">
        <v>17</v>
      </c>
      <c r="G52" s="183">
        <v>107198</v>
      </c>
      <c r="H52" s="321">
        <f t="shared" si="10"/>
        <v>85758.400000000009</v>
      </c>
      <c r="I52" s="183">
        <f t="shared" si="8"/>
        <v>107215</v>
      </c>
      <c r="J52" s="321">
        <f t="shared" si="8"/>
        <v>85775.400000000009</v>
      </c>
    </row>
    <row r="53" spans="1:11">
      <c r="A53" s="183">
        <v>293</v>
      </c>
      <c r="B53" s="183" t="s">
        <v>541</v>
      </c>
      <c r="C53" s="183">
        <v>0</v>
      </c>
      <c r="D53" s="183">
        <v>0</v>
      </c>
      <c r="E53" s="183">
        <v>17</v>
      </c>
      <c r="F53" s="183">
        <v>17</v>
      </c>
      <c r="G53" s="183">
        <v>107302</v>
      </c>
      <c r="H53" s="321">
        <f t="shared" si="10"/>
        <v>85841.600000000006</v>
      </c>
      <c r="I53" s="183">
        <f t="shared" si="8"/>
        <v>107319</v>
      </c>
      <c r="J53" s="321">
        <f t="shared" si="8"/>
        <v>85858.6</v>
      </c>
    </row>
    <row r="54" spans="1:11">
      <c r="A54" s="183">
        <v>293</v>
      </c>
      <c r="B54" s="183" t="s">
        <v>542</v>
      </c>
      <c r="C54" s="183">
        <v>0</v>
      </c>
      <c r="D54" s="183">
        <v>0</v>
      </c>
      <c r="E54" s="183">
        <v>17</v>
      </c>
      <c r="F54" s="183">
        <v>17</v>
      </c>
      <c r="G54" s="183">
        <v>106930</v>
      </c>
      <c r="H54" s="321">
        <f t="shared" si="10"/>
        <v>85544</v>
      </c>
      <c r="I54" s="183">
        <f t="shared" si="8"/>
        <v>106947</v>
      </c>
      <c r="J54" s="183">
        <f t="shared" si="8"/>
        <v>85561</v>
      </c>
    </row>
    <row r="55" spans="1:11">
      <c r="A55" s="183">
        <v>293</v>
      </c>
      <c r="B55" s="183" t="s">
        <v>543</v>
      </c>
      <c r="C55" s="183">
        <v>0</v>
      </c>
      <c r="D55" s="183">
        <v>0</v>
      </c>
      <c r="E55" s="183">
        <v>18</v>
      </c>
      <c r="F55" s="183">
        <v>18</v>
      </c>
      <c r="G55" s="183">
        <v>106818</v>
      </c>
      <c r="H55" s="183">
        <v>0</v>
      </c>
      <c r="I55" s="183">
        <f t="shared" si="8"/>
        <v>106836</v>
      </c>
      <c r="J55" s="183">
        <f t="shared" si="8"/>
        <v>18</v>
      </c>
    </row>
    <row r="56" spans="1:11">
      <c r="A56" s="320" t="s">
        <v>554</v>
      </c>
      <c r="B56" s="183"/>
      <c r="C56" s="183"/>
      <c r="D56" s="183"/>
      <c r="E56" s="183"/>
      <c r="F56" s="183"/>
      <c r="G56" s="183"/>
      <c r="H56" s="183"/>
      <c r="I56" s="183"/>
      <c r="J56" s="183"/>
    </row>
    <row r="57" spans="1:11">
      <c r="A57" s="183">
        <v>311</v>
      </c>
      <c r="B57" s="183" t="s">
        <v>538</v>
      </c>
      <c r="C57" s="183">
        <v>4</v>
      </c>
      <c r="D57" s="183">
        <v>4</v>
      </c>
      <c r="E57" s="183">
        <v>42</v>
      </c>
      <c r="F57" s="183">
        <v>42</v>
      </c>
      <c r="G57" s="183">
        <v>162471</v>
      </c>
      <c r="H57" s="183">
        <v>162471</v>
      </c>
      <c r="I57" s="183">
        <f t="shared" si="8"/>
        <v>162517</v>
      </c>
      <c r="J57" s="183">
        <f t="shared" si="8"/>
        <v>162517</v>
      </c>
    </row>
    <row r="58" spans="1:11">
      <c r="A58" s="183">
        <v>311</v>
      </c>
      <c r="B58" s="183" t="s">
        <v>539</v>
      </c>
      <c r="C58" s="183">
        <v>4</v>
      </c>
      <c r="D58" s="183">
        <v>4</v>
      </c>
      <c r="E58" s="183">
        <v>42</v>
      </c>
      <c r="F58" s="183">
        <v>42</v>
      </c>
      <c r="G58" s="183">
        <v>162761</v>
      </c>
      <c r="H58" s="183">
        <v>162761</v>
      </c>
      <c r="I58" s="183">
        <f t="shared" si="8"/>
        <v>162807</v>
      </c>
      <c r="J58" s="183">
        <f t="shared" si="8"/>
        <v>162807</v>
      </c>
    </row>
    <row r="59" spans="1:11">
      <c r="A59" s="183">
        <v>311</v>
      </c>
      <c r="B59" s="183" t="s">
        <v>540</v>
      </c>
      <c r="C59" s="183">
        <v>4</v>
      </c>
      <c r="D59" s="183">
        <v>4</v>
      </c>
      <c r="E59" s="183">
        <v>42</v>
      </c>
      <c r="F59" s="183">
        <v>42</v>
      </c>
      <c r="G59" s="183">
        <v>162928</v>
      </c>
      <c r="H59" s="183">
        <v>162928</v>
      </c>
      <c r="I59" s="183">
        <f t="shared" si="8"/>
        <v>162974</v>
      </c>
      <c r="J59" s="183">
        <f t="shared" si="8"/>
        <v>162974</v>
      </c>
    </row>
    <row r="60" spans="1:11">
      <c r="A60" s="183">
        <v>311</v>
      </c>
      <c r="B60" s="183" t="s">
        <v>541</v>
      </c>
      <c r="C60" s="183">
        <v>4</v>
      </c>
      <c r="D60" s="183">
        <v>4</v>
      </c>
      <c r="E60" s="183">
        <v>42</v>
      </c>
      <c r="F60" s="183">
        <v>42</v>
      </c>
      <c r="G60" s="183">
        <v>163707</v>
      </c>
      <c r="H60" s="183">
        <v>163707</v>
      </c>
      <c r="I60" s="183">
        <f t="shared" si="8"/>
        <v>163753</v>
      </c>
      <c r="J60" s="183">
        <f t="shared" si="8"/>
        <v>163753</v>
      </c>
    </row>
    <row r="61" spans="1:11">
      <c r="A61" s="183">
        <v>311</v>
      </c>
      <c r="B61" s="183" t="s">
        <v>542</v>
      </c>
      <c r="C61" s="183">
        <v>4</v>
      </c>
      <c r="D61" s="183">
        <v>4</v>
      </c>
      <c r="E61" s="183">
        <v>43</v>
      </c>
      <c r="F61" s="183">
        <v>43</v>
      </c>
      <c r="G61" s="183">
        <v>163921</v>
      </c>
      <c r="H61" s="183">
        <v>163921</v>
      </c>
      <c r="I61" s="183">
        <f t="shared" si="8"/>
        <v>163968</v>
      </c>
      <c r="J61" s="183">
        <f t="shared" si="8"/>
        <v>163968</v>
      </c>
    </row>
    <row r="62" spans="1:11">
      <c r="A62" s="183">
        <v>311</v>
      </c>
      <c r="B62" s="183" t="s">
        <v>543</v>
      </c>
      <c r="C62" s="183">
        <v>4</v>
      </c>
      <c r="D62" s="183">
        <v>4</v>
      </c>
      <c r="E62" s="183">
        <v>43</v>
      </c>
      <c r="F62" s="183">
        <v>43</v>
      </c>
      <c r="G62" s="183">
        <v>164169</v>
      </c>
      <c r="H62" s="183">
        <v>0</v>
      </c>
      <c r="I62" s="183">
        <f t="shared" si="8"/>
        <v>164216</v>
      </c>
      <c r="J62" s="183">
        <f t="shared" si="8"/>
        <v>47</v>
      </c>
    </row>
    <row r="63" spans="1:11">
      <c r="A63" s="320" t="s">
        <v>555</v>
      </c>
      <c r="B63" s="183"/>
      <c r="C63" s="183"/>
      <c r="D63" s="183"/>
      <c r="E63" s="183"/>
      <c r="F63" s="183"/>
      <c r="G63" s="183"/>
      <c r="H63" s="183"/>
      <c r="I63" s="183"/>
      <c r="J63" s="183"/>
      <c r="K63" s="185"/>
    </row>
    <row r="64" spans="1:11">
      <c r="A64" s="183">
        <v>312</v>
      </c>
      <c r="B64" s="183" t="s">
        <v>538</v>
      </c>
      <c r="C64" s="183">
        <v>0</v>
      </c>
      <c r="D64" s="183">
        <v>0</v>
      </c>
      <c r="E64" s="183">
        <v>17</v>
      </c>
      <c r="F64" s="183">
        <v>17</v>
      </c>
      <c r="G64" s="183">
        <v>130618</v>
      </c>
      <c r="H64" s="183">
        <v>130618</v>
      </c>
      <c r="I64" s="183">
        <f t="shared" si="8"/>
        <v>130635</v>
      </c>
      <c r="J64" s="183">
        <f t="shared" si="8"/>
        <v>130635</v>
      </c>
      <c r="K64" s="185"/>
    </row>
    <row r="65" spans="1:11">
      <c r="A65" s="183">
        <v>312</v>
      </c>
      <c r="B65" s="183" t="s">
        <v>539</v>
      </c>
      <c r="C65" s="183">
        <v>0</v>
      </c>
      <c r="D65" s="183">
        <v>0</v>
      </c>
      <c r="E65" s="183">
        <v>17</v>
      </c>
      <c r="F65" s="183">
        <v>17</v>
      </c>
      <c r="G65" s="183">
        <v>130633</v>
      </c>
      <c r="H65" s="183">
        <v>130633</v>
      </c>
      <c r="I65" s="183">
        <f t="shared" si="8"/>
        <v>130650</v>
      </c>
      <c r="J65" s="183">
        <f t="shared" si="8"/>
        <v>130650</v>
      </c>
      <c r="K65" s="185"/>
    </row>
    <row r="66" spans="1:11">
      <c r="A66" s="183">
        <v>312</v>
      </c>
      <c r="B66" s="183" t="s">
        <v>540</v>
      </c>
      <c r="C66" s="183">
        <v>0</v>
      </c>
      <c r="D66" s="183">
        <v>0</v>
      </c>
      <c r="E66" s="183">
        <v>17</v>
      </c>
      <c r="F66" s="183">
        <v>17</v>
      </c>
      <c r="G66" s="183">
        <v>131555</v>
      </c>
      <c r="H66" s="183">
        <v>131555</v>
      </c>
      <c r="I66" s="183">
        <f t="shared" si="8"/>
        <v>131572</v>
      </c>
      <c r="J66" s="183">
        <f t="shared" si="8"/>
        <v>131572</v>
      </c>
      <c r="K66" s="185"/>
    </row>
    <row r="67" spans="1:11">
      <c r="A67" s="183">
        <v>312</v>
      </c>
      <c r="B67" s="183" t="s">
        <v>541</v>
      </c>
      <c r="C67" s="183">
        <v>0</v>
      </c>
      <c r="D67" s="183">
        <v>0</v>
      </c>
      <c r="E67" s="183">
        <v>19</v>
      </c>
      <c r="F67" s="183">
        <v>19</v>
      </c>
      <c r="G67" s="183">
        <v>132066</v>
      </c>
      <c r="H67" s="183">
        <v>132066</v>
      </c>
      <c r="I67" s="183">
        <f t="shared" si="8"/>
        <v>132085</v>
      </c>
      <c r="J67" s="183">
        <f t="shared" si="8"/>
        <v>132085</v>
      </c>
    </row>
    <row r="68" spans="1:11">
      <c r="A68" s="183">
        <v>312</v>
      </c>
      <c r="B68" s="183" t="s">
        <v>542</v>
      </c>
      <c r="C68" s="183">
        <v>0</v>
      </c>
      <c r="D68" s="183">
        <v>0</v>
      </c>
      <c r="E68" s="183">
        <v>19</v>
      </c>
      <c r="F68" s="183">
        <v>19</v>
      </c>
      <c r="G68" s="183">
        <v>132498</v>
      </c>
      <c r="H68" s="183">
        <v>132498</v>
      </c>
      <c r="I68" s="183">
        <f t="shared" si="8"/>
        <v>132517</v>
      </c>
      <c r="J68" s="183">
        <f t="shared" si="8"/>
        <v>132517</v>
      </c>
    </row>
    <row r="69" spans="1:11">
      <c r="A69" s="183">
        <v>312</v>
      </c>
      <c r="B69" s="183" t="s">
        <v>543</v>
      </c>
      <c r="C69" s="183">
        <v>0</v>
      </c>
      <c r="D69" s="183">
        <v>0</v>
      </c>
      <c r="E69" s="183">
        <v>20</v>
      </c>
      <c r="F69" s="183">
        <v>20</v>
      </c>
      <c r="G69" s="183">
        <v>132912</v>
      </c>
      <c r="H69" s="183">
        <v>0</v>
      </c>
      <c r="I69" s="183">
        <f t="shared" si="8"/>
        <v>132932</v>
      </c>
      <c r="J69" s="183">
        <f t="shared" si="8"/>
        <v>20</v>
      </c>
    </row>
    <row r="70" spans="1:11">
      <c r="A70" s="320" t="s">
        <v>556</v>
      </c>
      <c r="B70" s="183"/>
      <c r="C70" s="183"/>
      <c r="D70" s="183"/>
      <c r="E70" s="183"/>
      <c r="F70" s="183"/>
      <c r="G70" s="183"/>
      <c r="H70" s="183"/>
      <c r="I70" s="183"/>
      <c r="J70" s="183"/>
    </row>
    <row r="71" spans="1:11">
      <c r="A71" s="183">
        <v>313</v>
      </c>
      <c r="B71" s="183" t="s">
        <v>538</v>
      </c>
      <c r="C71" s="183">
        <v>0</v>
      </c>
      <c r="D71" s="183">
        <v>0</v>
      </c>
      <c r="E71" s="183">
        <v>8</v>
      </c>
      <c r="F71" s="183">
        <v>8</v>
      </c>
      <c r="G71" s="183">
        <v>75188</v>
      </c>
      <c r="H71" s="183">
        <v>75188</v>
      </c>
      <c r="I71" s="183">
        <f t="shared" si="8"/>
        <v>75196</v>
      </c>
      <c r="J71" s="183">
        <f t="shared" si="8"/>
        <v>75196</v>
      </c>
    </row>
    <row r="72" spans="1:11">
      <c r="A72" s="183">
        <v>313</v>
      </c>
      <c r="B72" s="183" t="s">
        <v>539</v>
      </c>
      <c r="C72" s="183">
        <v>0</v>
      </c>
      <c r="D72" s="183">
        <v>0</v>
      </c>
      <c r="E72" s="183">
        <v>8</v>
      </c>
      <c r="F72" s="183">
        <v>8</v>
      </c>
      <c r="G72" s="183">
        <v>75467</v>
      </c>
      <c r="H72" s="183">
        <v>75467</v>
      </c>
      <c r="I72" s="183">
        <f t="shared" si="8"/>
        <v>75475</v>
      </c>
      <c r="J72" s="183">
        <f t="shared" si="8"/>
        <v>75475</v>
      </c>
    </row>
    <row r="73" spans="1:11">
      <c r="A73" s="183">
        <v>313</v>
      </c>
      <c r="B73" s="183" t="s">
        <v>540</v>
      </c>
      <c r="C73" s="183">
        <v>0</v>
      </c>
      <c r="D73" s="183">
        <v>0</v>
      </c>
      <c r="E73" s="183">
        <v>8</v>
      </c>
      <c r="F73" s="183">
        <v>8</v>
      </c>
      <c r="G73" s="183">
        <v>75317</v>
      </c>
      <c r="H73" s="183">
        <v>75317</v>
      </c>
      <c r="I73" s="183">
        <f t="shared" si="8"/>
        <v>75325</v>
      </c>
      <c r="J73" s="183">
        <f t="shared" si="8"/>
        <v>75325</v>
      </c>
    </row>
    <row r="74" spans="1:11">
      <c r="A74" s="183">
        <v>313</v>
      </c>
      <c r="B74" s="183" t="s">
        <v>541</v>
      </c>
      <c r="C74" s="183">
        <v>0</v>
      </c>
      <c r="D74" s="183">
        <v>0</v>
      </c>
      <c r="E74" s="183">
        <v>9</v>
      </c>
      <c r="F74" s="183">
        <v>9</v>
      </c>
      <c r="G74" s="183">
        <v>75755</v>
      </c>
      <c r="H74" s="183">
        <v>75755</v>
      </c>
      <c r="I74" s="183">
        <f t="shared" si="8"/>
        <v>75764</v>
      </c>
      <c r="J74" s="183">
        <f t="shared" si="8"/>
        <v>75764</v>
      </c>
    </row>
    <row r="75" spans="1:11">
      <c r="A75" s="183">
        <v>313</v>
      </c>
      <c r="B75" s="183" t="s">
        <v>542</v>
      </c>
      <c r="C75" s="183">
        <v>0</v>
      </c>
      <c r="D75" s="183">
        <v>0</v>
      </c>
      <c r="E75" s="183">
        <v>9</v>
      </c>
      <c r="F75" s="183">
        <v>9</v>
      </c>
      <c r="G75" s="183">
        <v>75862</v>
      </c>
      <c r="H75" s="183">
        <v>75862</v>
      </c>
      <c r="I75" s="183">
        <f t="shared" si="8"/>
        <v>75871</v>
      </c>
      <c r="J75" s="183">
        <f t="shared" si="8"/>
        <v>75871</v>
      </c>
    </row>
    <row r="76" spans="1:11">
      <c r="A76" s="183">
        <v>313</v>
      </c>
      <c r="B76" s="183" t="s">
        <v>543</v>
      </c>
      <c r="C76" s="183">
        <v>0</v>
      </c>
      <c r="D76" s="183">
        <v>0</v>
      </c>
      <c r="E76" s="183">
        <v>9</v>
      </c>
      <c r="F76" s="183">
        <v>9</v>
      </c>
      <c r="G76" s="183">
        <v>75752</v>
      </c>
      <c r="H76" s="183">
        <v>0</v>
      </c>
      <c r="I76" s="183">
        <f t="shared" si="8"/>
        <v>75761</v>
      </c>
      <c r="J76" s="183">
        <f t="shared" si="8"/>
        <v>9</v>
      </c>
    </row>
    <row r="77" spans="1:11">
      <c r="A77" s="320" t="s">
        <v>557</v>
      </c>
      <c r="B77" s="183"/>
      <c r="C77" s="183"/>
      <c r="D77" s="183"/>
      <c r="E77" s="183"/>
      <c r="F77" s="183"/>
      <c r="G77" s="183"/>
      <c r="H77" s="183"/>
      <c r="I77" s="183"/>
      <c r="J77" s="183"/>
    </row>
    <row r="78" spans="1:11">
      <c r="A78" s="183">
        <v>341</v>
      </c>
      <c r="B78" s="183" t="s">
        <v>538</v>
      </c>
      <c r="C78" s="183">
        <v>1</v>
      </c>
      <c r="D78" s="183">
        <v>1</v>
      </c>
      <c r="E78" s="183">
        <v>65</v>
      </c>
      <c r="F78" s="183">
        <v>65</v>
      </c>
      <c r="G78" s="183">
        <v>73330</v>
      </c>
      <c r="H78" s="183">
        <v>73330</v>
      </c>
      <c r="I78" s="183">
        <f t="shared" ref="I78:J97" si="11">C78+E78+G78</f>
        <v>73396</v>
      </c>
      <c r="J78" s="183">
        <f t="shared" si="11"/>
        <v>73396</v>
      </c>
    </row>
    <row r="79" spans="1:11">
      <c r="A79" s="183">
        <v>341</v>
      </c>
      <c r="B79" s="183" t="s">
        <v>539</v>
      </c>
      <c r="C79" s="183">
        <v>1</v>
      </c>
      <c r="D79" s="183">
        <v>1</v>
      </c>
      <c r="E79" s="183">
        <v>65</v>
      </c>
      <c r="F79" s="183">
        <v>65</v>
      </c>
      <c r="G79" s="183">
        <v>73618</v>
      </c>
      <c r="H79" s="183">
        <v>73618</v>
      </c>
      <c r="I79" s="183">
        <f t="shared" si="11"/>
        <v>73684</v>
      </c>
      <c r="J79" s="183">
        <f t="shared" si="11"/>
        <v>73684</v>
      </c>
    </row>
    <row r="80" spans="1:11">
      <c r="A80" s="183">
        <v>341</v>
      </c>
      <c r="B80" s="183" t="s">
        <v>540</v>
      </c>
      <c r="C80" s="183">
        <v>1</v>
      </c>
      <c r="D80" s="183">
        <v>1</v>
      </c>
      <c r="E80" s="183">
        <v>65</v>
      </c>
      <c r="F80" s="183">
        <v>65</v>
      </c>
      <c r="G80" s="183">
        <v>74184</v>
      </c>
      <c r="H80" s="183">
        <v>74184</v>
      </c>
      <c r="I80" s="183">
        <f t="shared" si="11"/>
        <v>74250</v>
      </c>
      <c r="J80" s="183">
        <f t="shared" si="11"/>
        <v>74250</v>
      </c>
    </row>
    <row r="81" spans="1:11">
      <c r="A81" s="183">
        <v>341</v>
      </c>
      <c r="B81" s="183" t="s">
        <v>541</v>
      </c>
      <c r="C81" s="183">
        <v>1</v>
      </c>
      <c r="D81" s="183">
        <v>1</v>
      </c>
      <c r="E81" s="183">
        <v>66</v>
      </c>
      <c r="F81" s="183">
        <v>66</v>
      </c>
      <c r="G81" s="183">
        <v>75046</v>
      </c>
      <c r="H81" s="183">
        <v>75046</v>
      </c>
      <c r="I81" s="183">
        <f t="shared" si="11"/>
        <v>75113</v>
      </c>
      <c r="J81" s="183">
        <f t="shared" si="11"/>
        <v>75113</v>
      </c>
    </row>
    <row r="82" spans="1:11">
      <c r="A82" s="183">
        <v>341</v>
      </c>
      <c r="B82" s="183" t="s">
        <v>542</v>
      </c>
      <c r="C82" s="183">
        <v>1</v>
      </c>
      <c r="D82" s="183">
        <v>1</v>
      </c>
      <c r="E82" s="183">
        <v>66</v>
      </c>
      <c r="F82" s="183">
        <v>66</v>
      </c>
      <c r="G82" s="183">
        <v>75489</v>
      </c>
      <c r="H82" s="183">
        <v>75489</v>
      </c>
      <c r="I82" s="183">
        <f t="shared" si="11"/>
        <v>75556</v>
      </c>
      <c r="J82" s="183">
        <f t="shared" si="11"/>
        <v>75556</v>
      </c>
    </row>
    <row r="83" spans="1:11">
      <c r="A83" s="183">
        <v>341</v>
      </c>
      <c r="B83" s="183" t="s">
        <v>543</v>
      </c>
      <c r="C83" s="183">
        <v>1</v>
      </c>
      <c r="D83" s="183">
        <v>1</v>
      </c>
      <c r="E83" s="183">
        <v>67</v>
      </c>
      <c r="F83" s="183">
        <v>67</v>
      </c>
      <c r="G83" s="183">
        <v>75648</v>
      </c>
      <c r="H83" s="321">
        <f>+G83*80%</f>
        <v>60518.400000000001</v>
      </c>
      <c r="I83" s="183">
        <f t="shared" si="11"/>
        <v>75716</v>
      </c>
      <c r="J83" s="321">
        <f t="shared" si="11"/>
        <v>60586.400000000001</v>
      </c>
    </row>
    <row r="84" spans="1:11">
      <c r="A84" s="320" t="s">
        <v>558</v>
      </c>
      <c r="B84" s="183"/>
      <c r="C84" s="183"/>
      <c r="D84" s="183"/>
      <c r="E84" s="183"/>
      <c r="F84" s="183"/>
      <c r="G84" s="183"/>
      <c r="H84" s="183"/>
      <c r="I84" s="183"/>
      <c r="J84" s="183"/>
    </row>
    <row r="85" spans="1:11">
      <c r="A85" s="183">
        <v>342</v>
      </c>
      <c r="B85" s="183" t="s">
        <v>538</v>
      </c>
      <c r="C85" s="183">
        <v>0</v>
      </c>
      <c r="D85" s="183">
        <v>0</v>
      </c>
      <c r="E85" s="183">
        <v>19</v>
      </c>
      <c r="F85" s="183">
        <v>19</v>
      </c>
      <c r="G85" s="183">
        <v>57822</v>
      </c>
      <c r="H85" s="183">
        <v>57822</v>
      </c>
      <c r="I85" s="183">
        <f t="shared" si="11"/>
        <v>57841</v>
      </c>
      <c r="J85" s="183">
        <f t="shared" si="11"/>
        <v>57841</v>
      </c>
    </row>
    <row r="86" spans="1:11">
      <c r="A86" s="183">
        <v>342</v>
      </c>
      <c r="B86" s="183" t="s">
        <v>539</v>
      </c>
      <c r="C86" s="183">
        <v>0</v>
      </c>
      <c r="D86" s="183">
        <v>0</v>
      </c>
      <c r="E86" s="183">
        <v>19</v>
      </c>
      <c r="F86" s="183">
        <v>19</v>
      </c>
      <c r="G86" s="183">
        <v>57997</v>
      </c>
      <c r="H86" s="183">
        <v>57997</v>
      </c>
      <c r="I86" s="183">
        <f t="shared" si="11"/>
        <v>58016</v>
      </c>
      <c r="J86" s="183">
        <f t="shared" si="11"/>
        <v>58016</v>
      </c>
    </row>
    <row r="87" spans="1:11">
      <c r="A87" s="183">
        <v>342</v>
      </c>
      <c r="B87" s="183" t="s">
        <v>540</v>
      </c>
      <c r="C87" s="183">
        <v>0</v>
      </c>
      <c r="D87" s="183">
        <v>0</v>
      </c>
      <c r="E87" s="183">
        <v>19</v>
      </c>
      <c r="F87" s="183">
        <v>19</v>
      </c>
      <c r="G87" s="183">
        <v>58249</v>
      </c>
      <c r="H87" s="183">
        <v>58249</v>
      </c>
      <c r="I87" s="183">
        <f t="shared" si="11"/>
        <v>58268</v>
      </c>
      <c r="J87" s="183">
        <f t="shared" si="11"/>
        <v>58268</v>
      </c>
    </row>
    <row r="88" spans="1:11">
      <c r="A88" s="183">
        <v>342</v>
      </c>
      <c r="B88" s="183" t="s">
        <v>541</v>
      </c>
      <c r="C88" s="183">
        <v>0</v>
      </c>
      <c r="D88" s="183">
        <v>0</v>
      </c>
      <c r="E88" s="183">
        <v>19</v>
      </c>
      <c r="F88" s="183">
        <v>0</v>
      </c>
      <c r="G88" s="183">
        <v>58482</v>
      </c>
      <c r="H88" s="183">
        <v>58482</v>
      </c>
      <c r="I88" s="183">
        <f t="shared" si="11"/>
        <v>58501</v>
      </c>
      <c r="J88" s="183">
        <f t="shared" si="11"/>
        <v>58482</v>
      </c>
      <c r="K88" s="185"/>
    </row>
    <row r="89" spans="1:11">
      <c r="A89" s="183">
        <v>342</v>
      </c>
      <c r="B89" s="183" t="s">
        <v>542</v>
      </c>
      <c r="C89" s="183">
        <v>0</v>
      </c>
      <c r="D89" s="183">
        <v>0</v>
      </c>
      <c r="E89" s="183">
        <v>19</v>
      </c>
      <c r="F89" s="183">
        <v>19</v>
      </c>
      <c r="G89" s="183">
        <v>58748</v>
      </c>
      <c r="H89" s="183">
        <v>58748</v>
      </c>
      <c r="I89" s="183">
        <f t="shared" si="11"/>
        <v>58767</v>
      </c>
      <c r="J89" s="183">
        <f t="shared" si="11"/>
        <v>58767</v>
      </c>
      <c r="K89" s="185"/>
    </row>
    <row r="90" spans="1:11">
      <c r="A90" s="183">
        <v>342</v>
      </c>
      <c r="B90" s="183" t="s">
        <v>543</v>
      </c>
      <c r="C90" s="183">
        <v>0</v>
      </c>
      <c r="D90" s="183">
        <v>0</v>
      </c>
      <c r="E90" s="183">
        <v>18</v>
      </c>
      <c r="F90" s="183">
        <v>18</v>
      </c>
      <c r="G90" s="183">
        <v>58949</v>
      </c>
      <c r="H90" s="321">
        <f>+G90*80%</f>
        <v>47159.200000000004</v>
      </c>
      <c r="I90" s="183">
        <f t="shared" si="11"/>
        <v>58967</v>
      </c>
      <c r="J90" s="321">
        <f t="shared" si="11"/>
        <v>47177.200000000004</v>
      </c>
      <c r="K90" s="185"/>
    </row>
    <row r="91" spans="1:11">
      <c r="A91" s="320" t="s">
        <v>559</v>
      </c>
      <c r="B91" s="183"/>
      <c r="C91" s="183"/>
      <c r="D91" s="183"/>
      <c r="E91" s="183"/>
      <c r="F91" s="183"/>
      <c r="G91" s="183"/>
      <c r="H91" s="183"/>
      <c r="I91" s="183"/>
      <c r="J91" s="183"/>
      <c r="K91" s="185"/>
    </row>
    <row r="92" spans="1:11">
      <c r="A92" s="183">
        <v>343</v>
      </c>
      <c r="B92" s="183" t="s">
        <v>538</v>
      </c>
      <c r="C92" s="183">
        <v>0</v>
      </c>
      <c r="D92" s="183">
        <v>0</v>
      </c>
      <c r="E92" s="183">
        <v>54</v>
      </c>
      <c r="F92" s="183">
        <v>54</v>
      </c>
      <c r="G92" s="183">
        <v>71028</v>
      </c>
      <c r="H92" s="183">
        <v>71028</v>
      </c>
      <c r="I92" s="183">
        <f t="shared" si="11"/>
        <v>71082</v>
      </c>
      <c r="J92" s="183">
        <f t="shared" si="11"/>
        <v>71082</v>
      </c>
    </row>
    <row r="93" spans="1:11">
      <c r="A93" s="183">
        <v>343</v>
      </c>
      <c r="B93" s="183" t="s">
        <v>539</v>
      </c>
      <c r="C93" s="183">
        <v>0</v>
      </c>
      <c r="D93" s="183">
        <v>0</v>
      </c>
      <c r="E93" s="183">
        <v>55</v>
      </c>
      <c r="F93" s="183">
        <v>55</v>
      </c>
      <c r="G93" s="183">
        <v>71540</v>
      </c>
      <c r="H93" s="183">
        <v>71540</v>
      </c>
      <c r="I93" s="183">
        <f t="shared" si="11"/>
        <v>71595</v>
      </c>
      <c r="J93" s="183">
        <f t="shared" si="11"/>
        <v>71595</v>
      </c>
    </row>
    <row r="94" spans="1:11">
      <c r="A94" s="183">
        <v>343</v>
      </c>
      <c r="B94" s="183" t="s">
        <v>540</v>
      </c>
      <c r="C94" s="183">
        <v>0</v>
      </c>
      <c r="D94" s="183">
        <v>0</v>
      </c>
      <c r="E94" s="183">
        <v>55</v>
      </c>
      <c r="F94" s="183">
        <v>55</v>
      </c>
      <c r="G94" s="183">
        <v>71778</v>
      </c>
      <c r="H94" s="183">
        <v>71778</v>
      </c>
      <c r="I94" s="183">
        <f t="shared" si="11"/>
        <v>71833</v>
      </c>
      <c r="J94" s="183">
        <f t="shared" si="11"/>
        <v>71833</v>
      </c>
    </row>
    <row r="95" spans="1:11">
      <c r="A95" s="183">
        <v>343</v>
      </c>
      <c r="B95" s="183" t="s">
        <v>541</v>
      </c>
      <c r="C95" s="183">
        <v>0</v>
      </c>
      <c r="D95" s="183">
        <v>0</v>
      </c>
      <c r="E95" s="183">
        <v>56</v>
      </c>
      <c r="F95" s="183">
        <v>56</v>
      </c>
      <c r="G95" s="183">
        <v>71948</v>
      </c>
      <c r="H95" s="183">
        <v>71948</v>
      </c>
      <c r="I95" s="183">
        <f t="shared" si="11"/>
        <v>72004</v>
      </c>
      <c r="J95" s="183">
        <f t="shared" si="11"/>
        <v>72004</v>
      </c>
    </row>
    <row r="96" spans="1:11">
      <c r="A96" s="183">
        <v>343</v>
      </c>
      <c r="B96" s="183" t="s">
        <v>542</v>
      </c>
      <c r="C96" s="183">
        <v>0</v>
      </c>
      <c r="D96" s="183">
        <v>0</v>
      </c>
      <c r="E96" s="183">
        <v>58</v>
      </c>
      <c r="F96" s="183">
        <v>58</v>
      </c>
      <c r="G96" s="183">
        <v>72154</v>
      </c>
      <c r="H96" s="183">
        <v>72154</v>
      </c>
      <c r="I96" s="183">
        <f t="shared" si="11"/>
        <v>72212</v>
      </c>
      <c r="J96" s="183">
        <f t="shared" si="11"/>
        <v>72212</v>
      </c>
    </row>
    <row r="97" spans="1:10">
      <c r="A97" s="183">
        <v>343</v>
      </c>
      <c r="B97" s="183" t="s">
        <v>543</v>
      </c>
      <c r="C97" s="183">
        <v>0</v>
      </c>
      <c r="D97" s="183">
        <v>0</v>
      </c>
      <c r="E97" s="183">
        <v>57</v>
      </c>
      <c r="F97" s="183">
        <v>57</v>
      </c>
      <c r="G97" s="183">
        <v>72887</v>
      </c>
      <c r="H97" s="183">
        <v>0</v>
      </c>
      <c r="I97" s="183">
        <f t="shared" si="11"/>
        <v>72944</v>
      </c>
      <c r="J97" s="183">
        <f t="shared" si="11"/>
        <v>57</v>
      </c>
    </row>
    <row r="98" spans="1:10">
      <c r="A98" s="320" t="s">
        <v>560</v>
      </c>
      <c r="B98" s="183"/>
      <c r="C98" s="183"/>
      <c r="D98" s="183"/>
      <c r="E98" s="183"/>
      <c r="F98" s="183"/>
      <c r="G98" s="183"/>
      <c r="H98" s="183"/>
      <c r="I98" s="183"/>
      <c r="J98" s="183"/>
    </row>
    <row r="99" spans="1:10">
      <c r="A99" s="183">
        <v>351</v>
      </c>
      <c r="B99" s="183" t="s">
        <v>538</v>
      </c>
      <c r="C99" s="183">
        <v>0</v>
      </c>
      <c r="D99" s="183">
        <v>0</v>
      </c>
      <c r="E99" s="183">
        <v>7</v>
      </c>
      <c r="F99" s="183">
        <v>7</v>
      </c>
      <c r="G99" s="183">
        <v>61487</v>
      </c>
      <c r="H99" s="183">
        <v>61487</v>
      </c>
      <c r="I99" s="183">
        <f t="shared" ref="I99:J132" si="12">C99+E99+G99</f>
        <v>61494</v>
      </c>
      <c r="J99" s="183">
        <f t="shared" si="12"/>
        <v>61494</v>
      </c>
    </row>
    <row r="100" spans="1:10">
      <c r="A100" s="183">
        <v>351</v>
      </c>
      <c r="B100" s="183" t="s">
        <v>539</v>
      </c>
      <c r="C100" s="183">
        <v>0</v>
      </c>
      <c r="D100" s="183">
        <v>0</v>
      </c>
      <c r="E100" s="183">
        <v>7</v>
      </c>
      <c r="F100" s="183">
        <v>7</v>
      </c>
      <c r="G100" s="183">
        <v>61648</v>
      </c>
      <c r="H100" s="183">
        <v>61648</v>
      </c>
      <c r="I100" s="183">
        <f t="shared" si="12"/>
        <v>61655</v>
      </c>
      <c r="J100" s="183">
        <f t="shared" si="12"/>
        <v>61655</v>
      </c>
    </row>
    <row r="101" spans="1:10">
      <c r="A101" s="183">
        <v>351</v>
      </c>
      <c r="B101" s="183" t="s">
        <v>540</v>
      </c>
      <c r="C101" s="183">
        <v>0</v>
      </c>
      <c r="D101" s="183">
        <v>0</v>
      </c>
      <c r="E101" s="183">
        <v>7</v>
      </c>
      <c r="F101" s="183">
        <v>7</v>
      </c>
      <c r="G101" s="183">
        <v>61778</v>
      </c>
      <c r="H101" s="183">
        <v>61778</v>
      </c>
      <c r="I101" s="183">
        <f t="shared" si="12"/>
        <v>61785</v>
      </c>
      <c r="J101" s="183">
        <f t="shared" si="12"/>
        <v>61785</v>
      </c>
    </row>
    <row r="102" spans="1:10">
      <c r="A102" s="183">
        <v>351</v>
      </c>
      <c r="B102" s="183" t="s">
        <v>541</v>
      </c>
      <c r="C102" s="183">
        <v>0</v>
      </c>
      <c r="D102" s="183">
        <v>0</v>
      </c>
      <c r="E102" s="183">
        <v>7</v>
      </c>
      <c r="F102" s="183">
        <v>7</v>
      </c>
      <c r="G102" s="183">
        <v>61954</v>
      </c>
      <c r="H102" s="183">
        <v>61954</v>
      </c>
      <c r="I102" s="183">
        <f t="shared" si="12"/>
        <v>61961</v>
      </c>
      <c r="J102" s="183">
        <f t="shared" si="12"/>
        <v>61961</v>
      </c>
    </row>
    <row r="103" spans="1:10">
      <c r="A103" s="183">
        <v>351</v>
      </c>
      <c r="B103" s="183" t="s">
        <v>542</v>
      </c>
      <c r="C103" s="183">
        <v>0</v>
      </c>
      <c r="D103" s="183">
        <v>0</v>
      </c>
      <c r="E103" s="183">
        <v>7</v>
      </c>
      <c r="F103" s="183">
        <v>7</v>
      </c>
      <c r="G103" s="183">
        <v>61910</v>
      </c>
      <c r="H103" s="183">
        <v>61910</v>
      </c>
      <c r="I103" s="183">
        <f t="shared" si="12"/>
        <v>61917</v>
      </c>
      <c r="J103" s="183">
        <f t="shared" si="12"/>
        <v>61917</v>
      </c>
    </row>
    <row r="104" spans="1:10">
      <c r="A104" s="183">
        <v>351</v>
      </c>
      <c r="B104" s="183" t="s">
        <v>543</v>
      </c>
      <c r="C104" s="183">
        <v>0</v>
      </c>
      <c r="D104" s="183">
        <v>0</v>
      </c>
      <c r="E104" s="183">
        <v>7</v>
      </c>
      <c r="F104" s="183">
        <v>7</v>
      </c>
      <c r="G104" s="183">
        <v>62793</v>
      </c>
      <c r="H104" s="183">
        <v>0</v>
      </c>
      <c r="I104" s="183">
        <f t="shared" si="12"/>
        <v>62800</v>
      </c>
      <c r="J104" s="183">
        <f t="shared" si="12"/>
        <v>7</v>
      </c>
    </row>
    <row r="105" spans="1:10">
      <c r="A105" s="320" t="s">
        <v>561</v>
      </c>
      <c r="B105" s="183"/>
      <c r="C105" s="183"/>
      <c r="D105" s="183"/>
      <c r="E105" s="183"/>
      <c r="F105" s="183"/>
      <c r="G105" s="183"/>
      <c r="H105" s="183"/>
      <c r="I105" s="183"/>
      <c r="J105" s="183"/>
    </row>
    <row r="106" spans="1:10">
      <c r="A106" s="183">
        <v>352</v>
      </c>
      <c r="B106" s="183" t="s">
        <v>538</v>
      </c>
      <c r="C106" s="183">
        <v>0</v>
      </c>
      <c r="D106" s="183">
        <v>0</v>
      </c>
      <c r="E106" s="183">
        <v>1</v>
      </c>
      <c r="F106" s="183">
        <v>1</v>
      </c>
      <c r="G106" s="183">
        <v>61497</v>
      </c>
      <c r="H106" s="183">
        <v>61497</v>
      </c>
      <c r="I106" s="183">
        <f t="shared" si="12"/>
        <v>61498</v>
      </c>
      <c r="J106" s="183">
        <f t="shared" si="12"/>
        <v>61498</v>
      </c>
    </row>
    <row r="107" spans="1:10">
      <c r="A107" s="183">
        <v>352</v>
      </c>
      <c r="B107" s="183" t="s">
        <v>539</v>
      </c>
      <c r="C107" s="183">
        <v>0</v>
      </c>
      <c r="D107" s="183">
        <v>0</v>
      </c>
      <c r="E107" s="183">
        <v>1</v>
      </c>
      <c r="F107" s="183">
        <v>1</v>
      </c>
      <c r="G107" s="183">
        <v>62359</v>
      </c>
      <c r="H107" s="183">
        <v>62359</v>
      </c>
      <c r="I107" s="183">
        <f t="shared" si="12"/>
        <v>62360</v>
      </c>
      <c r="J107" s="183">
        <f t="shared" si="12"/>
        <v>62360</v>
      </c>
    </row>
    <row r="108" spans="1:10">
      <c r="A108" s="183">
        <v>352</v>
      </c>
      <c r="B108" s="183" t="s">
        <v>540</v>
      </c>
      <c r="C108" s="183">
        <v>0</v>
      </c>
      <c r="D108" s="183">
        <v>0</v>
      </c>
      <c r="E108" s="183">
        <v>1</v>
      </c>
      <c r="F108" s="183">
        <v>1</v>
      </c>
      <c r="G108" s="183">
        <v>62371</v>
      </c>
      <c r="H108" s="183">
        <v>62371</v>
      </c>
      <c r="I108" s="183">
        <f t="shared" si="12"/>
        <v>62372</v>
      </c>
      <c r="J108" s="183">
        <f t="shared" si="12"/>
        <v>62372</v>
      </c>
    </row>
    <row r="109" spans="1:10">
      <c r="A109" s="183">
        <v>352</v>
      </c>
      <c r="B109" s="183" t="s">
        <v>541</v>
      </c>
      <c r="C109" s="183">
        <v>0</v>
      </c>
      <c r="D109" s="183">
        <v>0</v>
      </c>
      <c r="E109" s="183">
        <v>1</v>
      </c>
      <c r="F109" s="183">
        <v>1</v>
      </c>
      <c r="G109" s="183">
        <v>62625</v>
      </c>
      <c r="H109" s="183">
        <v>62625</v>
      </c>
      <c r="I109" s="183">
        <f t="shared" si="12"/>
        <v>62626</v>
      </c>
      <c r="J109" s="183">
        <f t="shared" si="12"/>
        <v>62626</v>
      </c>
    </row>
    <row r="110" spans="1:10">
      <c r="A110" s="183">
        <v>352</v>
      </c>
      <c r="B110" s="183" t="s">
        <v>542</v>
      </c>
      <c r="C110" s="183">
        <v>0</v>
      </c>
      <c r="D110" s="183">
        <v>0</v>
      </c>
      <c r="E110" s="183">
        <v>1</v>
      </c>
      <c r="F110" s="183">
        <v>1</v>
      </c>
      <c r="G110" s="183">
        <v>63585</v>
      </c>
      <c r="H110" s="183">
        <v>63585</v>
      </c>
      <c r="I110" s="183">
        <f t="shared" si="12"/>
        <v>63586</v>
      </c>
      <c r="J110" s="183">
        <f t="shared" si="12"/>
        <v>63586</v>
      </c>
    </row>
    <row r="111" spans="1:10">
      <c r="A111" s="183">
        <v>352</v>
      </c>
      <c r="B111" s="183" t="s">
        <v>543</v>
      </c>
      <c r="C111" s="183">
        <v>0</v>
      </c>
      <c r="D111" s="183">
        <v>0</v>
      </c>
      <c r="E111" s="183">
        <v>1</v>
      </c>
      <c r="F111" s="183">
        <v>1</v>
      </c>
      <c r="G111" s="183">
        <v>63625</v>
      </c>
      <c r="H111" s="183">
        <v>6362</v>
      </c>
      <c r="I111" s="183">
        <f t="shared" si="12"/>
        <v>63626</v>
      </c>
      <c r="J111" s="183">
        <f t="shared" si="12"/>
        <v>6363</v>
      </c>
    </row>
    <row r="112" spans="1:10">
      <c r="A112" s="320" t="s">
        <v>562</v>
      </c>
      <c r="B112" s="183"/>
      <c r="C112" s="183"/>
      <c r="D112" s="183"/>
      <c r="E112" s="183"/>
      <c r="F112" s="183"/>
      <c r="G112" s="183"/>
      <c r="H112" s="183"/>
      <c r="I112" s="183"/>
      <c r="J112" s="183"/>
    </row>
    <row r="113" spans="1:11">
      <c r="A113" s="183">
        <v>353</v>
      </c>
      <c r="B113" s="183" t="s">
        <v>538</v>
      </c>
      <c r="C113" s="183">
        <v>0</v>
      </c>
      <c r="D113" s="183">
        <v>0</v>
      </c>
      <c r="E113" s="183">
        <v>9</v>
      </c>
      <c r="F113" s="183">
        <v>9</v>
      </c>
      <c r="G113" s="183">
        <v>102059</v>
      </c>
      <c r="H113" s="183">
        <v>102059</v>
      </c>
      <c r="I113" s="183">
        <f t="shared" si="12"/>
        <v>102068</v>
      </c>
      <c r="J113" s="183">
        <f t="shared" si="12"/>
        <v>102068</v>
      </c>
    </row>
    <row r="114" spans="1:11">
      <c r="A114" s="183">
        <v>353</v>
      </c>
      <c r="B114" s="183" t="s">
        <v>539</v>
      </c>
      <c r="C114" s="183">
        <v>0</v>
      </c>
      <c r="D114" s="183">
        <v>0</v>
      </c>
      <c r="E114" s="183">
        <v>9</v>
      </c>
      <c r="F114" s="183">
        <v>9</v>
      </c>
      <c r="G114" s="183">
        <v>102182</v>
      </c>
      <c r="H114" s="183">
        <v>102182</v>
      </c>
      <c r="I114" s="183">
        <f t="shared" si="12"/>
        <v>102191</v>
      </c>
      <c r="J114" s="183">
        <f t="shared" si="12"/>
        <v>102191</v>
      </c>
    </row>
    <row r="115" spans="1:11">
      <c r="A115" s="183">
        <v>353</v>
      </c>
      <c r="B115" s="183" t="s">
        <v>540</v>
      </c>
      <c r="C115" s="183">
        <v>0</v>
      </c>
      <c r="D115" s="183">
        <v>0</v>
      </c>
      <c r="E115" s="183">
        <v>9</v>
      </c>
      <c r="F115" s="183">
        <v>9</v>
      </c>
      <c r="G115" s="183">
        <v>102827</v>
      </c>
      <c r="H115" s="183">
        <v>102827</v>
      </c>
      <c r="I115" s="183">
        <f t="shared" si="12"/>
        <v>102836</v>
      </c>
      <c r="J115" s="183">
        <f t="shared" si="12"/>
        <v>102836</v>
      </c>
    </row>
    <row r="116" spans="1:11">
      <c r="A116" s="183">
        <v>353</v>
      </c>
      <c r="B116" s="183" t="s">
        <v>541</v>
      </c>
      <c r="C116" s="183">
        <v>0</v>
      </c>
      <c r="D116" s="183">
        <v>0</v>
      </c>
      <c r="E116" s="183">
        <v>9</v>
      </c>
      <c r="F116" s="183">
        <v>9</v>
      </c>
      <c r="G116" s="183">
        <v>103095</v>
      </c>
      <c r="H116" s="183">
        <v>103095</v>
      </c>
      <c r="I116" s="183">
        <f t="shared" si="12"/>
        <v>103104</v>
      </c>
      <c r="J116" s="183">
        <f t="shared" si="12"/>
        <v>103104</v>
      </c>
    </row>
    <row r="117" spans="1:11">
      <c r="A117" s="183">
        <v>353</v>
      </c>
      <c r="B117" s="183" t="s">
        <v>542</v>
      </c>
      <c r="C117" s="183">
        <v>0</v>
      </c>
      <c r="D117" s="183">
        <v>0</v>
      </c>
      <c r="E117" s="183">
        <v>9</v>
      </c>
      <c r="F117" s="183">
        <v>9</v>
      </c>
      <c r="G117" s="183">
        <v>104407</v>
      </c>
      <c r="H117" s="183">
        <v>104407</v>
      </c>
      <c r="I117" s="183">
        <f t="shared" si="12"/>
        <v>104416</v>
      </c>
      <c r="J117" s="183">
        <f t="shared" si="12"/>
        <v>104416</v>
      </c>
    </row>
    <row r="118" spans="1:11">
      <c r="A118" s="183">
        <v>353</v>
      </c>
      <c r="B118" s="183" t="s">
        <v>543</v>
      </c>
      <c r="C118" s="183">
        <v>0</v>
      </c>
      <c r="D118" s="183">
        <v>0</v>
      </c>
      <c r="E118" s="183">
        <v>9</v>
      </c>
      <c r="F118" s="183">
        <v>9</v>
      </c>
      <c r="G118" s="183">
        <v>104828</v>
      </c>
      <c r="H118" s="183">
        <v>0</v>
      </c>
      <c r="I118" s="183">
        <f t="shared" si="12"/>
        <v>104837</v>
      </c>
      <c r="J118" s="183">
        <f t="shared" si="12"/>
        <v>9</v>
      </c>
    </row>
    <row r="119" spans="1:11">
      <c r="A119" s="320" t="s">
        <v>563</v>
      </c>
      <c r="B119" s="183"/>
      <c r="C119" s="183"/>
      <c r="D119" s="183"/>
      <c r="E119" s="183"/>
      <c r="F119" s="183"/>
      <c r="G119" s="183"/>
      <c r="H119" s="183"/>
      <c r="I119" s="183"/>
      <c r="J119" s="183"/>
    </row>
    <row r="120" spans="1:11">
      <c r="A120" s="183">
        <v>711</v>
      </c>
      <c r="B120" s="183" t="s">
        <v>538</v>
      </c>
      <c r="C120" s="183">
        <v>3</v>
      </c>
      <c r="D120" s="183">
        <v>3</v>
      </c>
      <c r="E120" s="183">
        <v>40</v>
      </c>
      <c r="F120" s="183">
        <v>40</v>
      </c>
      <c r="G120" s="183">
        <v>146181</v>
      </c>
      <c r="H120" s="321">
        <f>+G120*80%</f>
        <v>116944.8</v>
      </c>
      <c r="I120" s="183">
        <f t="shared" si="12"/>
        <v>146224</v>
      </c>
      <c r="J120" s="321">
        <f t="shared" si="12"/>
        <v>116987.8</v>
      </c>
    </row>
    <row r="121" spans="1:11">
      <c r="A121" s="183">
        <v>711</v>
      </c>
      <c r="B121" s="183" t="s">
        <v>539</v>
      </c>
      <c r="C121" s="183">
        <v>3</v>
      </c>
      <c r="D121" s="183">
        <v>3</v>
      </c>
      <c r="E121" s="183">
        <v>40</v>
      </c>
      <c r="F121" s="183">
        <v>40</v>
      </c>
      <c r="G121" s="183">
        <v>146975</v>
      </c>
      <c r="H121" s="321">
        <f t="shared" ref="H121:H124" si="13">+G121*80%</f>
        <v>117580</v>
      </c>
      <c r="I121" s="183">
        <f t="shared" si="12"/>
        <v>147018</v>
      </c>
      <c r="J121" s="321">
        <f t="shared" si="12"/>
        <v>117623</v>
      </c>
    </row>
    <row r="122" spans="1:11">
      <c r="A122" s="183">
        <v>711</v>
      </c>
      <c r="B122" s="183" t="s">
        <v>540</v>
      </c>
      <c r="C122" s="183">
        <v>3</v>
      </c>
      <c r="D122" s="183">
        <v>3</v>
      </c>
      <c r="E122" s="183">
        <v>39</v>
      </c>
      <c r="F122" s="183">
        <v>39</v>
      </c>
      <c r="G122" s="183">
        <v>147450</v>
      </c>
      <c r="H122" s="321">
        <f t="shared" si="13"/>
        <v>117960</v>
      </c>
      <c r="I122" s="183">
        <f t="shared" si="12"/>
        <v>147492</v>
      </c>
      <c r="J122" s="321">
        <f t="shared" si="12"/>
        <v>118002</v>
      </c>
    </row>
    <row r="123" spans="1:11">
      <c r="A123" s="183">
        <v>711</v>
      </c>
      <c r="B123" s="183" t="s">
        <v>541</v>
      </c>
      <c r="C123" s="183">
        <v>3</v>
      </c>
      <c r="D123" s="183">
        <v>3</v>
      </c>
      <c r="E123" s="183">
        <v>39</v>
      </c>
      <c r="F123" s="183">
        <v>39</v>
      </c>
      <c r="G123" s="183">
        <v>148232</v>
      </c>
      <c r="H123" s="321">
        <f t="shared" si="13"/>
        <v>118585.60000000001</v>
      </c>
      <c r="I123" s="183">
        <f t="shared" si="12"/>
        <v>148274</v>
      </c>
      <c r="J123" s="321">
        <f t="shared" si="12"/>
        <v>118627.6</v>
      </c>
    </row>
    <row r="124" spans="1:11">
      <c r="A124" s="183">
        <v>711</v>
      </c>
      <c r="B124" s="183" t="s">
        <v>542</v>
      </c>
      <c r="C124" s="183">
        <v>3</v>
      </c>
      <c r="D124" s="183">
        <v>3</v>
      </c>
      <c r="E124" s="183">
        <v>39</v>
      </c>
      <c r="F124" s="183">
        <v>39</v>
      </c>
      <c r="G124" s="183">
        <v>148288</v>
      </c>
      <c r="H124" s="321">
        <f t="shared" si="13"/>
        <v>118630.40000000001</v>
      </c>
      <c r="I124" s="183">
        <f t="shared" si="12"/>
        <v>148330</v>
      </c>
      <c r="J124" s="321">
        <f t="shared" si="12"/>
        <v>118672.40000000001</v>
      </c>
    </row>
    <row r="125" spans="1:11">
      <c r="A125" s="183">
        <v>711</v>
      </c>
      <c r="B125" s="183" t="s">
        <v>543</v>
      </c>
      <c r="C125" s="183">
        <v>3</v>
      </c>
      <c r="D125" s="183">
        <v>3</v>
      </c>
      <c r="E125" s="183">
        <v>40</v>
      </c>
      <c r="F125" s="183">
        <v>40</v>
      </c>
      <c r="G125" s="183">
        <v>149007</v>
      </c>
      <c r="H125" s="321">
        <f>+G125*10%</f>
        <v>14900.7</v>
      </c>
      <c r="I125" s="183">
        <f t="shared" si="12"/>
        <v>149050</v>
      </c>
      <c r="J125" s="321">
        <f t="shared" si="12"/>
        <v>14943.7</v>
      </c>
    </row>
    <row r="126" spans="1:11">
      <c r="A126" s="320" t="s">
        <v>564</v>
      </c>
      <c r="B126" s="183"/>
      <c r="C126" s="183"/>
      <c r="D126" s="183"/>
      <c r="E126" s="183"/>
      <c r="F126" s="183"/>
      <c r="G126" s="183"/>
      <c r="H126" s="183"/>
      <c r="I126" s="183"/>
      <c r="J126" s="183"/>
      <c r="K126" s="185"/>
    </row>
    <row r="127" spans="1:11">
      <c r="A127" s="183">
        <v>712</v>
      </c>
      <c r="B127" s="183" t="s">
        <v>538</v>
      </c>
      <c r="C127" s="183">
        <v>0</v>
      </c>
      <c r="D127" s="183">
        <v>0</v>
      </c>
      <c r="E127" s="183">
        <v>14</v>
      </c>
      <c r="F127" s="183">
        <v>14</v>
      </c>
      <c r="G127" s="183">
        <v>262629</v>
      </c>
      <c r="H127" s="321">
        <f>+G127*70%</f>
        <v>183840.3</v>
      </c>
      <c r="I127" s="183">
        <f t="shared" si="12"/>
        <v>262643</v>
      </c>
      <c r="J127" s="321">
        <f t="shared" si="12"/>
        <v>183854.3</v>
      </c>
      <c r="K127" s="185"/>
    </row>
    <row r="128" spans="1:11">
      <c r="A128" s="183">
        <v>712</v>
      </c>
      <c r="B128" s="183" t="s">
        <v>539</v>
      </c>
      <c r="C128" s="183">
        <v>0</v>
      </c>
      <c r="D128" s="183">
        <v>0</v>
      </c>
      <c r="E128" s="183">
        <v>16</v>
      </c>
      <c r="F128" s="183">
        <v>16</v>
      </c>
      <c r="G128" s="183">
        <v>264957</v>
      </c>
      <c r="H128" s="321">
        <f t="shared" ref="H128:H131" si="14">+G128*70%</f>
        <v>185469.9</v>
      </c>
      <c r="I128" s="183">
        <f t="shared" si="12"/>
        <v>264973</v>
      </c>
      <c r="J128" s="321">
        <f t="shared" si="12"/>
        <v>185485.9</v>
      </c>
      <c r="K128" s="185"/>
    </row>
    <row r="129" spans="1:11">
      <c r="A129" s="183">
        <v>712</v>
      </c>
      <c r="B129" s="183" t="s">
        <v>540</v>
      </c>
      <c r="C129" s="183">
        <v>0</v>
      </c>
      <c r="D129" s="183">
        <v>0</v>
      </c>
      <c r="E129" s="183">
        <v>17</v>
      </c>
      <c r="F129" s="183">
        <v>17</v>
      </c>
      <c r="G129" s="183">
        <v>266687</v>
      </c>
      <c r="H129" s="321">
        <f t="shared" si="14"/>
        <v>186680.9</v>
      </c>
      <c r="I129" s="183">
        <f t="shared" si="12"/>
        <v>266704</v>
      </c>
      <c r="J129" s="321">
        <f t="shared" si="12"/>
        <v>186697.9</v>
      </c>
      <c r="K129" s="185"/>
    </row>
    <row r="130" spans="1:11">
      <c r="A130" s="183">
        <v>712</v>
      </c>
      <c r="B130" s="183" t="s">
        <v>541</v>
      </c>
      <c r="C130" s="183">
        <v>0</v>
      </c>
      <c r="D130" s="183">
        <v>0</v>
      </c>
      <c r="E130" s="183">
        <v>17</v>
      </c>
      <c r="F130" s="183">
        <v>17</v>
      </c>
      <c r="G130" s="183">
        <v>267589</v>
      </c>
      <c r="H130" s="321">
        <f t="shared" si="14"/>
        <v>187312.3</v>
      </c>
      <c r="I130" s="183">
        <f t="shared" si="12"/>
        <v>267606</v>
      </c>
      <c r="J130" s="321">
        <f t="shared" si="12"/>
        <v>187329.3</v>
      </c>
      <c r="K130" s="185"/>
    </row>
    <row r="131" spans="1:11">
      <c r="A131" s="183">
        <v>712</v>
      </c>
      <c r="B131" s="183" t="s">
        <v>542</v>
      </c>
      <c r="C131" s="183">
        <v>0</v>
      </c>
      <c r="D131" s="183">
        <v>0</v>
      </c>
      <c r="E131" s="183">
        <v>17</v>
      </c>
      <c r="F131" s="183">
        <v>17</v>
      </c>
      <c r="G131" s="183">
        <v>277544</v>
      </c>
      <c r="H131" s="321">
        <f t="shared" si="14"/>
        <v>194280.8</v>
      </c>
      <c r="I131" s="183">
        <f t="shared" si="12"/>
        <v>277561</v>
      </c>
      <c r="J131" s="321">
        <f t="shared" si="12"/>
        <v>194297.8</v>
      </c>
    </row>
    <row r="132" spans="1:11">
      <c r="A132" s="183">
        <v>712</v>
      </c>
      <c r="B132" s="183" t="s">
        <v>543</v>
      </c>
      <c r="C132" s="183">
        <v>0</v>
      </c>
      <c r="D132" s="183">
        <v>0</v>
      </c>
      <c r="E132" s="183">
        <v>16</v>
      </c>
      <c r="F132" s="183">
        <v>16</v>
      </c>
      <c r="G132" s="183">
        <v>276442</v>
      </c>
      <c r="H132" s="183">
        <v>0</v>
      </c>
      <c r="I132" s="183">
        <f t="shared" si="12"/>
        <v>276458</v>
      </c>
      <c r="J132" s="183">
        <f t="shared" si="12"/>
        <v>16</v>
      </c>
    </row>
    <row r="133" spans="1:11">
      <c r="A133" s="320" t="s">
        <v>565</v>
      </c>
      <c r="B133" s="183"/>
      <c r="C133" s="183"/>
      <c r="D133" s="183"/>
      <c r="E133" s="183"/>
      <c r="F133" s="183"/>
      <c r="G133" s="183"/>
      <c r="H133" s="183"/>
      <c r="I133" s="183"/>
      <c r="J133" s="183"/>
    </row>
    <row r="134" spans="1:11">
      <c r="A134" s="183">
        <v>713</v>
      </c>
      <c r="B134" s="183" t="s">
        <v>538</v>
      </c>
      <c r="C134" s="183">
        <v>0</v>
      </c>
      <c r="D134" s="183">
        <v>0</v>
      </c>
      <c r="E134" s="183">
        <v>15</v>
      </c>
      <c r="F134" s="183">
        <v>15</v>
      </c>
      <c r="G134" s="183">
        <v>135172</v>
      </c>
      <c r="H134" s="321">
        <f>+G134*60%</f>
        <v>81103.199999999997</v>
      </c>
      <c r="I134" s="183">
        <f t="shared" ref="I134:J146" si="15">C134+E134+G134</f>
        <v>135187</v>
      </c>
      <c r="J134" s="321">
        <f t="shared" si="15"/>
        <v>81118.2</v>
      </c>
    </row>
    <row r="135" spans="1:11">
      <c r="A135" s="183">
        <v>713</v>
      </c>
      <c r="B135" s="183" t="s">
        <v>539</v>
      </c>
      <c r="C135" s="183">
        <v>0</v>
      </c>
      <c r="D135" s="183">
        <v>0</v>
      </c>
      <c r="E135" s="183">
        <v>15</v>
      </c>
      <c r="F135" s="183">
        <v>15</v>
      </c>
      <c r="G135" s="183">
        <v>137650</v>
      </c>
      <c r="H135" s="321">
        <f t="shared" ref="H135:H138" si="16">+G135*60%</f>
        <v>82590</v>
      </c>
      <c r="I135" s="183">
        <f t="shared" si="15"/>
        <v>137665</v>
      </c>
      <c r="J135" s="321">
        <f t="shared" si="15"/>
        <v>82605</v>
      </c>
    </row>
    <row r="136" spans="1:11">
      <c r="A136" s="183">
        <v>713</v>
      </c>
      <c r="B136" s="183" t="s">
        <v>540</v>
      </c>
      <c r="C136" s="183">
        <v>0</v>
      </c>
      <c r="D136" s="183">
        <v>0</v>
      </c>
      <c r="E136" s="183">
        <v>16</v>
      </c>
      <c r="F136" s="183">
        <v>16</v>
      </c>
      <c r="G136" s="183">
        <v>137764</v>
      </c>
      <c r="H136" s="321">
        <f t="shared" si="16"/>
        <v>82658.399999999994</v>
      </c>
      <c r="I136" s="183">
        <f t="shared" si="15"/>
        <v>137780</v>
      </c>
      <c r="J136" s="321">
        <f t="shared" si="15"/>
        <v>82674.399999999994</v>
      </c>
    </row>
    <row r="137" spans="1:11">
      <c r="A137" s="183">
        <v>713</v>
      </c>
      <c r="B137" s="183" t="s">
        <v>541</v>
      </c>
      <c r="C137" s="183">
        <v>0</v>
      </c>
      <c r="D137" s="183">
        <v>0</v>
      </c>
      <c r="E137" s="183">
        <v>17</v>
      </c>
      <c r="F137" s="183">
        <v>17</v>
      </c>
      <c r="G137" s="183">
        <v>138788</v>
      </c>
      <c r="H137" s="321">
        <f t="shared" si="16"/>
        <v>83272.800000000003</v>
      </c>
      <c r="I137" s="183">
        <f t="shared" si="15"/>
        <v>138805</v>
      </c>
      <c r="J137" s="321">
        <f t="shared" si="15"/>
        <v>83289.8</v>
      </c>
    </row>
    <row r="138" spans="1:11">
      <c r="A138" s="183">
        <v>713</v>
      </c>
      <c r="B138" s="183" t="s">
        <v>542</v>
      </c>
      <c r="C138" s="183">
        <v>0</v>
      </c>
      <c r="D138" s="183">
        <v>0</v>
      </c>
      <c r="E138" s="183">
        <v>17</v>
      </c>
      <c r="F138" s="183">
        <v>17</v>
      </c>
      <c r="G138" s="183">
        <v>139048</v>
      </c>
      <c r="H138" s="321">
        <f t="shared" si="16"/>
        <v>83428.800000000003</v>
      </c>
      <c r="I138" s="183">
        <f t="shared" si="15"/>
        <v>139065</v>
      </c>
      <c r="J138" s="321">
        <f t="shared" si="15"/>
        <v>83445.8</v>
      </c>
    </row>
    <row r="139" spans="1:11">
      <c r="A139" s="183">
        <v>713</v>
      </c>
      <c r="B139" s="183" t="s">
        <v>543</v>
      </c>
      <c r="C139" s="183">
        <v>0</v>
      </c>
      <c r="D139" s="183">
        <v>0</v>
      </c>
      <c r="E139" s="183">
        <v>17</v>
      </c>
      <c r="F139" s="183">
        <v>17</v>
      </c>
      <c r="G139" s="183">
        <v>138630</v>
      </c>
      <c r="H139" s="183">
        <v>0</v>
      </c>
      <c r="I139" s="183">
        <f t="shared" si="15"/>
        <v>138647</v>
      </c>
      <c r="J139" s="183">
        <f t="shared" si="15"/>
        <v>17</v>
      </c>
    </row>
    <row r="140" spans="1:11">
      <c r="A140" s="320" t="s">
        <v>566</v>
      </c>
      <c r="B140" s="183"/>
      <c r="C140" s="183"/>
      <c r="D140" s="183"/>
      <c r="E140" s="183"/>
      <c r="F140" s="183"/>
      <c r="G140" s="183"/>
      <c r="H140" s="183"/>
      <c r="I140" s="183"/>
      <c r="J140" s="183"/>
    </row>
    <row r="141" spans="1:11">
      <c r="A141" s="183">
        <v>714</v>
      </c>
      <c r="B141" s="183" t="s">
        <v>538</v>
      </c>
      <c r="C141" s="183">
        <v>4</v>
      </c>
      <c r="D141" s="183">
        <v>4</v>
      </c>
      <c r="E141" s="183">
        <v>34</v>
      </c>
      <c r="F141" s="183">
        <v>34</v>
      </c>
      <c r="G141" s="183">
        <v>145580</v>
      </c>
      <c r="H141" s="321">
        <f t="shared" ref="H141:H145" si="17">+G141*80%</f>
        <v>116464</v>
      </c>
      <c r="I141" s="183">
        <f t="shared" si="15"/>
        <v>145618</v>
      </c>
      <c r="J141" s="183">
        <f t="shared" si="15"/>
        <v>116502</v>
      </c>
    </row>
    <row r="142" spans="1:11">
      <c r="A142" s="183">
        <v>714</v>
      </c>
      <c r="B142" s="183" t="s">
        <v>539</v>
      </c>
      <c r="C142" s="183">
        <v>4</v>
      </c>
      <c r="D142" s="183">
        <v>4</v>
      </c>
      <c r="E142" s="183">
        <v>35</v>
      </c>
      <c r="F142" s="183">
        <v>35</v>
      </c>
      <c r="G142" s="183">
        <v>146923</v>
      </c>
      <c r="H142" s="321">
        <f t="shared" si="17"/>
        <v>117538.40000000001</v>
      </c>
      <c r="I142" s="183">
        <f t="shared" si="15"/>
        <v>146962</v>
      </c>
      <c r="J142" s="321">
        <f t="shared" si="15"/>
        <v>117577.40000000001</v>
      </c>
    </row>
    <row r="143" spans="1:11">
      <c r="A143" s="183">
        <v>714</v>
      </c>
      <c r="B143" s="183" t="s">
        <v>540</v>
      </c>
      <c r="C143" s="183">
        <v>4</v>
      </c>
      <c r="D143" s="183">
        <v>4</v>
      </c>
      <c r="E143" s="183">
        <v>35</v>
      </c>
      <c r="F143" s="183">
        <v>35</v>
      </c>
      <c r="G143" s="183">
        <v>146967</v>
      </c>
      <c r="H143" s="321">
        <f t="shared" si="17"/>
        <v>117573.6</v>
      </c>
      <c r="I143" s="183">
        <f t="shared" si="15"/>
        <v>147006</v>
      </c>
      <c r="J143" s="321">
        <f t="shared" si="15"/>
        <v>117612.6</v>
      </c>
    </row>
    <row r="144" spans="1:11">
      <c r="A144" s="183">
        <v>714</v>
      </c>
      <c r="B144" s="183" t="s">
        <v>541</v>
      </c>
      <c r="C144" s="183">
        <v>4</v>
      </c>
      <c r="D144" s="183">
        <v>4</v>
      </c>
      <c r="E144" s="183">
        <v>34</v>
      </c>
      <c r="F144" s="183">
        <v>34</v>
      </c>
      <c r="G144" s="183">
        <v>147402</v>
      </c>
      <c r="H144" s="321">
        <f t="shared" si="17"/>
        <v>117921.60000000001</v>
      </c>
      <c r="I144" s="183">
        <f t="shared" si="15"/>
        <v>147440</v>
      </c>
      <c r="J144" s="321">
        <f t="shared" si="15"/>
        <v>117959.6</v>
      </c>
    </row>
    <row r="145" spans="1:10">
      <c r="A145" s="183">
        <v>714</v>
      </c>
      <c r="B145" s="183" t="s">
        <v>542</v>
      </c>
      <c r="C145" s="183">
        <v>4</v>
      </c>
      <c r="D145" s="183">
        <v>4</v>
      </c>
      <c r="E145" s="183">
        <v>35</v>
      </c>
      <c r="F145" s="183">
        <v>35</v>
      </c>
      <c r="G145" s="183">
        <v>148318</v>
      </c>
      <c r="H145" s="321">
        <f t="shared" si="17"/>
        <v>118654.40000000001</v>
      </c>
      <c r="I145" s="183">
        <f t="shared" si="15"/>
        <v>148357</v>
      </c>
      <c r="J145" s="321">
        <f t="shared" si="15"/>
        <v>118693.40000000001</v>
      </c>
    </row>
    <row r="146" spans="1:10">
      <c r="A146" s="183">
        <v>714</v>
      </c>
      <c r="B146" s="183" t="s">
        <v>543</v>
      </c>
      <c r="C146" s="183">
        <v>4</v>
      </c>
      <c r="D146" s="183">
        <v>4</v>
      </c>
      <c r="E146" s="183">
        <v>35</v>
      </c>
      <c r="F146" s="183">
        <v>35</v>
      </c>
      <c r="G146" s="183">
        <v>148300</v>
      </c>
      <c r="H146" s="183">
        <v>0</v>
      </c>
      <c r="I146" s="183">
        <f t="shared" si="15"/>
        <v>148339</v>
      </c>
      <c r="J146" s="183">
        <f t="shared" si="15"/>
        <v>39</v>
      </c>
    </row>
  </sheetData>
  <mergeCells count="5">
    <mergeCell ref="H1:J1"/>
    <mergeCell ref="C5:D5"/>
    <mergeCell ref="E5:F5"/>
    <mergeCell ref="G5:H5"/>
    <mergeCell ref="I5:J5"/>
  </mergeCells>
  <pageMargins left="0.7" right="0.7" top="0.75" bottom="0.75" header="0.3" footer="0.3"/>
  <pageSetup scale="80" orientation="portrait" horizontalDpi="0" verticalDpi="0" r:id="rId1"/>
  <rowBreaks count="2" manualBreakCount="2">
    <brk id="55"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24</vt:i4>
      </vt:variant>
    </vt:vector>
  </HeadingPairs>
  <TitlesOfParts>
    <vt:vector size="45" baseType="lpstr">
      <vt:lpstr>P-1</vt:lpstr>
      <vt:lpstr>P-2</vt:lpstr>
      <vt:lpstr>P-3</vt:lpstr>
      <vt:lpstr>P-4 </vt:lpstr>
      <vt:lpstr>P-5</vt:lpstr>
      <vt:lpstr>P-6</vt:lpstr>
      <vt:lpstr>P-7</vt:lpstr>
      <vt:lpstr>P-8</vt:lpstr>
      <vt:lpstr>P-8 (Apr'18 - Sep'19)</vt:lpstr>
      <vt:lpstr>P-9</vt:lpstr>
      <vt:lpstr>P-9 (Apr'18- Sep'19)</vt:lpstr>
      <vt:lpstr>P-10</vt:lpstr>
      <vt:lpstr>P-11</vt:lpstr>
      <vt:lpstr>P-12</vt:lpstr>
      <vt:lpstr>P-13(Apr'18- Mar'19)</vt:lpstr>
      <vt:lpstr>P-13 (Apr-Sep-19)</vt:lpstr>
      <vt:lpstr>P-14</vt:lpstr>
      <vt:lpstr>P-15</vt:lpstr>
      <vt:lpstr>P-16</vt:lpstr>
      <vt:lpstr>P-17 </vt:lpstr>
      <vt:lpstr>P-17(APR19-SEP19)</vt:lpstr>
      <vt:lpstr>'P-1'!Print_Area</vt:lpstr>
      <vt:lpstr>'P-10'!Print_Area</vt:lpstr>
      <vt:lpstr>'P-12'!Print_Area</vt:lpstr>
      <vt:lpstr>'P-13 (Apr-Sep-19)'!Print_Area</vt:lpstr>
      <vt:lpstr>'P-13(Apr''18- Mar''19)'!Print_Area</vt:lpstr>
      <vt:lpstr>'P-14'!Print_Area</vt:lpstr>
      <vt:lpstr>'P-15'!Print_Area</vt:lpstr>
      <vt:lpstr>'P-16'!Print_Area</vt:lpstr>
      <vt:lpstr>'P-17 '!Print_Area</vt:lpstr>
      <vt:lpstr>'P-17(APR19-SEP19)'!Print_Area</vt:lpstr>
      <vt:lpstr>'P-2'!Print_Area</vt:lpstr>
      <vt:lpstr>'P-3'!Print_Area</vt:lpstr>
      <vt:lpstr>'P-4 '!Print_Area</vt:lpstr>
      <vt:lpstr>'P-5'!Print_Area</vt:lpstr>
      <vt:lpstr>'P-6'!Print_Area</vt:lpstr>
      <vt:lpstr>'P-7'!Print_Area</vt:lpstr>
      <vt:lpstr>'P-8'!Print_Area</vt:lpstr>
      <vt:lpstr>'P-8 (Apr''18 - Sep''19)'!Print_Area</vt:lpstr>
      <vt:lpstr>'P-9 (Apr''18- Sep''19)'!Print_Area</vt:lpstr>
      <vt:lpstr>'P-11'!Print_Titles</vt:lpstr>
      <vt:lpstr>'P-8'!Print_Titles</vt:lpstr>
      <vt:lpstr>'P-8 (Apr''18 - Sep''19)'!Print_Titles</vt:lpstr>
      <vt:lpstr>'P-9'!Print_Titles</vt:lpstr>
      <vt:lpstr>'P-9 (Apr''18- Sep''19)'!Print_Titles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2019-11-27T11:11:28Z</cp:lastPrinted>
  <dcterms:created xsi:type="dcterms:W3CDTF">2015-11-26T09:49:22Z</dcterms:created>
  <dcterms:modified xsi:type="dcterms:W3CDTF">2019-11-30T02:27:43Z</dcterms:modified>
</cp:coreProperties>
</file>